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ink/ink1.xml" ContentType="application/inkml+xml"/>
  <Override PartName="/xl/ink/ink2.xml" ContentType="application/inkml+xml"/>
  <Override PartName="/xl/ink/ink3.xml" ContentType="application/inkml+xml"/>
  <Override PartName="/xl/ink/ink4.xml" ContentType="application/inkml+xml"/>
  <Override PartName="/xl/ink/ink5.xml" ContentType="application/inkml+xml"/>
  <Override PartName="/xl/ink/ink6.xml" ContentType="application/inkml+xml"/>
  <Override PartName="/xl/ink/ink7.xml" ContentType="application/inkml+xml"/>
  <Override PartName="/xl/comments1.xml" ContentType="application/vnd.openxmlformats-officedocument.spreadsheetml.comments+xml"/>
  <Override PartName="/xl/comments2.xml" ContentType="application/vnd.openxmlformats-officedocument.spreadsheetml.comments+xml"/>
  <Override PartName="/xl/threadedComments/threadedComment1.xml" ContentType="application/vnd.ms-excel.threadedcomments+xml"/>
  <Override PartName="/xl/drawings/drawing2.xml" ContentType="application/vnd.openxmlformats-officedocument.drawing+xml"/>
  <Override PartName="/xl/comments3.xml" ContentType="application/vnd.openxmlformats-officedocument.spreadsheetml.comments+xml"/>
  <Override PartName="/xl/threadedComments/threadedComment2.xml" ContentType="application/vnd.ms-excel.threadedcomment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namedSheetViews/namedSheetView1.xml" ContentType="application/vnd.ms-excel.namedsheetviews+xml"/>
  <Override PartName="/xl/drawings/drawing3.xml" ContentType="application/vnd.openxmlformats-officedocument.drawing+xml"/>
  <Override PartName="/xl/comments4.xml" ContentType="application/vnd.openxmlformats-officedocument.spreadsheetml.comments+xml"/>
  <Override PartName="/xl/threadedComments/threadedComment3.xml" ContentType="application/vnd.ms-excel.threadedcomments+xml"/>
  <Override PartName="/xl/tables/table1.xml" ContentType="application/vnd.openxmlformats-officedocument.spreadsheetml.table+xml"/>
  <Override PartName="/xl/tables/table2.xml" ContentType="application/vnd.openxmlformats-officedocument.spreadsheetml.table+xml"/>
  <Override PartName="/xl/comments5.xml" ContentType="application/vnd.openxmlformats-officedocument.spreadsheetml.comments+xml"/>
  <Override PartName="/xl/threadedComments/threadedComment4.xml" ContentType="application/vnd.ms-excel.threadedcomments+xml"/>
  <Override PartName="/xl/drawings/drawing4.xml" ContentType="application/vnd.openxmlformats-officedocument.drawing+xml"/>
  <Override PartName="/xl/drawings/drawing5.xml" ContentType="application/vnd.openxmlformats-officedocument.drawing+xml"/>
  <Override PartName="/xl/comments6.xml" ContentType="application/vnd.openxmlformats-officedocument.spreadsheetml.comments+xml"/>
  <Override PartName="/xl/comments7.xml" ContentType="application/vnd.openxmlformats-officedocument.spreadsheetml.comments+xml"/>
  <Override PartName="/xl/threadedComments/threadedComment5.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DieseArbeitsmappe"/>
  <mc:AlternateContent xmlns:mc="http://schemas.openxmlformats.org/markup-compatibility/2006">
    <mc:Choice Requires="x15">
      <x15ac:absPath xmlns:x15ac="http://schemas.microsoft.com/office/spreadsheetml/2010/11/ac" url="https://tfaz-my.sharepoint.com/personal/wouter_wiltenburg_sl_se/Documents/Branschutmaningen 2026/"/>
    </mc:Choice>
  </mc:AlternateContent>
  <xr:revisionPtr revIDLastSave="3" documentId="13_ncr:1_{78106487-C0AA-4C21-A474-249AE304543A}" xr6:coauthVersionLast="47" xr6:coauthVersionMax="47" xr10:uidLastSave="{6888DD99-D60E-4D7E-BD72-11E9DAE2EE3B}"/>
  <bookViews>
    <workbookView xWindow="-120" yWindow="-120" windowWidth="38640" windowHeight="21120" tabRatio="499" firstSheet="5" activeTab="5" xr2:uid="{00000000-000D-0000-FFFF-FFFF00000000}"/>
  </bookViews>
  <sheets>
    <sheet name="00_INFO" sheetId="7" r:id="rId1"/>
    <sheet name="01_Översikt Ämnesområde" sheetId="12" state="hidden" r:id="rId2"/>
    <sheet name=" 02_IFC-struktur (LoG)" sheetId="2" state="hidden" r:id="rId3"/>
    <sheet name="20_Programjämförelse" sheetId="15" state="hidden" r:id="rId4"/>
    <sheet name="Attribute (LoI)" sheetId="16" state="hidden" r:id="rId5"/>
    <sheet name=" 02_IFC-struktur_Spatial" sheetId="17" r:id="rId6"/>
    <sheet name=" 03_ifcFacility-ifcRailway" sheetId="18" r:id="rId7"/>
    <sheet name="05_IfcBuiltElement" sheetId="19" r:id="rId8"/>
    <sheet name="TF_IFC 4x3 Attributmappning" sheetId="23" state="hidden" r:id="rId9"/>
    <sheet name="Förklaring" sheetId="25" state="hidden" r:id="rId10"/>
    <sheet name="Spatial hierarki" sheetId="24" state="hidden" r:id="rId11"/>
    <sheet name="Blad2" sheetId="27" state="hidden" r:id="rId12"/>
    <sheet name="tillgångsslag" sheetId="8" state="hidden" r:id="rId13"/>
    <sheet name=" AKVS_2014" sheetId="5" state="hidden" r:id="rId14"/>
    <sheet name=" Klasser 2.0" sheetId="6" state="hidden" r:id="rId15"/>
    <sheet name=" Allplan attribut editor" sheetId="11" state="hidden" r:id="rId16"/>
  </sheets>
  <externalReferences>
    <externalReference r:id="rId17"/>
    <externalReference r:id="rId18"/>
    <externalReference r:id="rId19"/>
    <externalReference r:id="rId20"/>
    <externalReference r:id="rId21"/>
  </externalReferences>
  <definedNames>
    <definedName name="_xlnm._FilterDatabase" localSheetId="2" hidden="1">' 02_IFC-struktur (LoG)'!$A$1:$BE$629</definedName>
    <definedName name="_xlnm._FilterDatabase" localSheetId="5" hidden="1">' 02_IFC-struktur_Spatial'!$A$1:$BP$10</definedName>
    <definedName name="_xlnm._FilterDatabase" localSheetId="13" hidden="1">[1]AKVS_2014!$A$1:$C$1</definedName>
    <definedName name="_xlnm._FilterDatabase" localSheetId="14" hidden="1">'[2]Klassen 2'!$A$5:$I$292</definedName>
    <definedName name="_xlnm._FilterDatabase" localSheetId="3" hidden="1">'20_Programjämförelse'!$A$2:$AL$24</definedName>
    <definedName name="_xlnm._FilterDatabase" localSheetId="4" hidden="1">'Attribute (LoI)'!$A$1:$BP$265</definedName>
    <definedName name="_xlnm._FilterDatabase" localSheetId="10" hidden="1">'Spatial hierarki'!$A$1:$F$26</definedName>
    <definedName name="_xlnm._FilterDatabase" localSheetId="8" hidden="1">'TF_IFC 4x3 Attributmappning'!$A$1:$E$50</definedName>
    <definedName name="_xlnm._FilterDatabase" localSheetId="12" hidden="1">[3]Anlagenklasse!$A$1:$B$1</definedName>
    <definedName name="Bruecke" localSheetId="3">'[4]Fachspezifische Gliederung 2.0'!$C$317:$C$433</definedName>
    <definedName name="Bruecke">'[5]Fachspezifische Gliederung 2.0'!$C$317:$C$433</definedName>
    <definedName name="cellbimuserC95D0B7E1099D50EDD402628" comment="Max, Paul-Christian">1674137470880</definedName>
    <definedName name="cellbimuserC95D0F003099D50750709AE7" comment="Max, Paul-Christian" localSheetId="13">1648044340644</definedName>
    <definedName name="cellbimuserC95D0F003099D50750709AE7" comment="Max, Paul-Christian" localSheetId="14">1649158180435</definedName>
    <definedName name="cellbimuserC95D0F003099D50750709AE7" comment="Max, Paul-Christian" localSheetId="1">1668889208492</definedName>
    <definedName name="cellbimuserC95D0F003099D50750709AE7" comment="Max, Paul-Christian" localSheetId="3">1678289311489</definedName>
    <definedName name="cellbimuserC95D0F003099D50750709AE7" comment="Max, Paul-Christian" localSheetId="4">1683185026621</definedName>
    <definedName name="cellbimuserC95D0F003099D50750709AE7" comment="Max, Paul-Christian" localSheetId="12">1661949629012</definedName>
    <definedName name="cellbimuserC95D0F003099D50750709AE7" comment="Max, Paul-Christian">1670321116274</definedName>
    <definedName name="Feiertage" localSheetId="1">#REF!</definedName>
    <definedName name="Feiertage" localSheetId="3">#REF!</definedName>
    <definedName name="Feiertage" localSheetId="12">#REF!</definedName>
    <definedName name="Feiertage">#REF!</definedName>
    <definedName name="Objekte" localSheetId="1">#REF!</definedName>
    <definedName name="Objekte" localSheetId="3">#REF!</definedName>
    <definedName name="Objekte">#REF!</definedName>
    <definedName name="_xlnm.Print_Area" localSheetId="4">'Attribute (LoI)'!$A$1:$BP$221</definedName>
    <definedName name="_xlnm.Print_Titles" localSheetId="14">'[2]Klassen 2'!$5:$6</definedName>
    <definedName name="_xlnm.Print_Titles" localSheetId="4">'Attribute (LoI)'!$1:$1</definedName>
    <definedName name="xxx" localSheetId="4" hidden="1">'Attribute (LoI)'!$A$1:$BP$265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K7" i="15" l="1"/>
  <c r="AK25" i="15"/>
  <c r="AK24" i="15"/>
  <c r="AK23" i="15"/>
  <c r="AK22" i="15"/>
  <c r="AK21" i="15"/>
  <c r="AK20" i="15"/>
  <c r="AK19" i="15"/>
  <c r="AK18" i="15"/>
  <c r="AK17" i="15"/>
  <c r="AK16" i="15"/>
  <c r="AK15" i="15"/>
  <c r="AK14" i="15"/>
  <c r="AK13" i="15"/>
  <c r="AK12" i="15"/>
  <c r="AK11" i="15"/>
  <c r="AK10" i="15"/>
  <c r="AK9" i="15"/>
  <c r="AK8" i="15"/>
  <c r="AK6" i="15"/>
  <c r="AK5" i="15"/>
  <c r="AK4" i="15"/>
  <c r="AK3" i="15"/>
  <c r="AL1" i="15"/>
  <c r="AL3" i="15" l="1"/>
  <c r="AL13" i="15"/>
  <c r="AL16" i="15"/>
  <c r="AL17" i="15"/>
  <c r="AL20" i="15"/>
  <c r="AL23" i="15"/>
  <c r="AL11" i="15"/>
  <c r="AL18" i="15"/>
  <c r="AL19" i="15"/>
  <c r="AL21" i="15"/>
  <c r="AL22" i="15"/>
  <c r="AL24" i="15"/>
  <c r="AL14" i="15"/>
  <c r="AL25" i="15"/>
  <c r="AL5" i="15"/>
  <c r="AL9" i="15"/>
  <c r="AL10" i="15"/>
  <c r="AL6" i="15"/>
  <c r="AL7" i="15"/>
  <c r="AL12" i="15"/>
  <c r="AL4" i="15"/>
  <c r="AL8" i="15"/>
  <c r="AL15" i="15"/>
  <c r="G16" i="11" l="1"/>
  <c r="F15" i="11"/>
  <c r="G15" i="11"/>
  <c r="F33" i="11"/>
  <c r="G33" i="11"/>
  <c r="G6" i="11"/>
  <c r="F6" i="11"/>
  <c r="F61" i="11"/>
  <c r="F42" i="11"/>
  <c r="F41" i="11"/>
  <c r="I41" i="11" s="1"/>
  <c r="G39" i="11"/>
  <c r="F39" i="11"/>
  <c r="G26" i="11"/>
  <c r="F26" i="11"/>
  <c r="G30" i="11"/>
  <c r="F30" i="11"/>
  <c r="G62" i="11"/>
  <c r="G63" i="11"/>
  <c r="G64" i="11"/>
  <c r="G65" i="11"/>
  <c r="G66" i="11"/>
  <c r="G23" i="11"/>
  <c r="G22" i="11"/>
  <c r="G8" i="11"/>
  <c r="F8" i="11"/>
  <c r="G10" i="11"/>
  <c r="F10" i="11"/>
  <c r="G11" i="11"/>
  <c r="F11" i="11"/>
  <c r="G7" i="11"/>
  <c r="F7" i="11"/>
  <c r="I7" i="11" s="1"/>
  <c r="G5" i="11"/>
  <c r="F5" i="11"/>
  <c r="F38" i="11"/>
  <c r="I38" i="11" s="1"/>
  <c r="F40" i="11"/>
  <c r="I40" i="11" s="1"/>
  <c r="G38" i="11"/>
  <c r="F37" i="11"/>
  <c r="F36" i="11"/>
  <c r="G37" i="11"/>
  <c r="G36" i="11"/>
  <c r="G41" i="11"/>
  <c r="G42" i="11"/>
  <c r="G43" i="11"/>
  <c r="G44" i="11"/>
  <c r="G45" i="11"/>
  <c r="G46" i="11"/>
  <c r="G53" i="11"/>
  <c r="G54" i="11"/>
  <c r="G55" i="11"/>
  <c r="G40" i="11"/>
  <c r="F22" i="11"/>
  <c r="F29" i="11"/>
  <c r="G29" i="11"/>
  <c r="F32" i="11"/>
  <c r="F31" i="11"/>
  <c r="F34" i="11"/>
  <c r="F27" i="11"/>
  <c r="F25" i="11"/>
  <c r="F23" i="11"/>
  <c r="F28" i="11"/>
  <c r="F66" i="11"/>
  <c r="G31" i="11"/>
  <c r="G32" i="11"/>
  <c r="G17" i="11"/>
  <c r="F18" i="11"/>
  <c r="F19" i="11"/>
  <c r="F20" i="11"/>
  <c r="F14" i="11"/>
  <c r="F12" i="11"/>
  <c r="G27" i="11"/>
  <c r="G25" i="11"/>
  <c r="G28" i="11"/>
  <c r="G34" i="11"/>
  <c r="G12" i="11"/>
  <c r="G9" i="11"/>
  <c r="G18" i="11"/>
  <c r="G19" i="11"/>
  <c r="G20" i="11"/>
  <c r="G14" i="11"/>
  <c r="F9" i="1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Haas, Martin</author>
  </authors>
  <commentList>
    <comment ref="A1" authorId="0" shapeId="0" xr:uid="{92977972-EA11-4E6E-9B39-FAC898BC94E7}">
      <text>
        <r>
          <rPr>
            <b/>
            <sz val="9"/>
            <color indexed="81"/>
            <rFont val="Tahoma"/>
            <family val="2"/>
          </rPr>
          <t>Haas, Martin:</t>
        </r>
        <r>
          <rPr>
            <sz val="9"/>
            <color indexed="81"/>
            <rFont val="Tahoma"/>
            <family val="2"/>
          </rPr>
          <t xml:space="preserve">
First filter of a model. Modellkategori, status, material är generella regler för att definiera en modellkategori</t>
        </r>
      </text>
    </comment>
    <comment ref="C1" authorId="0" shapeId="0" xr:uid="{5CE0D843-29E8-41B7-987A-D393C464BA62}">
      <text>
        <r>
          <rPr>
            <b/>
            <sz val="9"/>
            <color indexed="81"/>
            <rFont val="Tahoma"/>
            <family val="2"/>
          </rPr>
          <t>Haas, Martin:</t>
        </r>
        <r>
          <rPr>
            <sz val="9"/>
            <color indexed="81"/>
            <rFont val="Tahoma"/>
            <family val="2"/>
          </rPr>
          <t xml:space="preserve">
First filter of a model. Modellkategori, status, material är generella regler för att definiera en modellkategori</t>
        </r>
      </text>
    </comment>
    <comment ref="A11" authorId="0" shapeId="0" xr:uid="{C09BBC39-EFEA-49C8-A101-E7653174EECC}">
      <text>
        <r>
          <rPr>
            <b/>
            <sz val="9"/>
            <color indexed="81"/>
            <rFont val="Tahoma"/>
            <family val="2"/>
          </rPr>
          <t>Haas, Martin:</t>
        </r>
        <r>
          <rPr>
            <sz val="9"/>
            <color indexed="81"/>
            <rFont val="Tahoma"/>
            <family val="2"/>
          </rPr>
          <t xml:space="preserve">
Structure building - no need for a architectur
</t>
        </r>
      </text>
    </comment>
    <comment ref="D12" authorId="0" shapeId="0" xr:uid="{AA504BE1-19EE-4B63-BEA4-3094CEFDF605}">
      <text>
        <r>
          <rPr>
            <b/>
            <sz val="9"/>
            <color indexed="81"/>
            <rFont val="Tahoma"/>
            <family val="2"/>
          </rPr>
          <t>Haas, Martin:</t>
        </r>
        <r>
          <rPr>
            <sz val="9"/>
            <color indexed="81"/>
            <rFont val="Tahoma"/>
            <family val="2"/>
          </rPr>
          <t xml:space="preserve">
icke specialla broar</t>
        </r>
      </text>
    </comment>
    <comment ref="D14" authorId="0" shapeId="0" xr:uid="{787F2C1B-7BBA-4052-AC3D-577334AFF3BD}">
      <text>
        <r>
          <rPr>
            <b/>
            <sz val="9"/>
            <color indexed="81"/>
            <rFont val="Tahoma"/>
            <family val="2"/>
          </rPr>
          <t>Haas, Martin:</t>
        </r>
        <r>
          <rPr>
            <sz val="9"/>
            <color indexed="81"/>
            <rFont val="Tahoma"/>
            <family val="2"/>
          </rPr>
          <t xml:space="preserve">
Särskilda regler för kraven</t>
        </r>
      </text>
    </comment>
    <comment ref="D17" authorId="0" shapeId="0" xr:uid="{9FED13D2-41C9-4A51-BA1F-0E17E907CACF}">
      <text>
        <r>
          <rPr>
            <b/>
            <sz val="9"/>
            <color indexed="81"/>
            <rFont val="Tahoma"/>
            <family val="2"/>
          </rPr>
          <t>Haas, Martin:</t>
        </r>
        <r>
          <rPr>
            <sz val="9"/>
            <color indexed="81"/>
            <rFont val="Tahoma"/>
            <family val="2"/>
          </rPr>
          <t xml:space="preserve">
Anslutning till t.ex Järnhuset</t>
        </r>
      </text>
    </comment>
    <comment ref="D22" authorId="0" shapeId="0" xr:uid="{DE6C362C-FAE9-432D-B0C7-667434F59322}">
      <text>
        <r>
          <rPr>
            <b/>
            <sz val="9"/>
            <color indexed="81"/>
            <rFont val="Tahoma"/>
            <family val="2"/>
          </rPr>
          <t>Haas, Martin
Järnhuset</t>
        </r>
      </text>
    </comment>
    <comment ref="A25" authorId="0" shapeId="0" xr:uid="{B5E59CD0-34A2-4096-AA8B-D89C2072D517}">
      <text>
        <r>
          <rPr>
            <b/>
            <sz val="9"/>
            <color indexed="81"/>
            <rFont val="Tahoma"/>
            <family val="2"/>
          </rPr>
          <t>Haas, Martin:</t>
        </r>
        <r>
          <rPr>
            <sz val="9"/>
            <color indexed="81"/>
            <rFont val="Tahoma"/>
            <family val="2"/>
          </rPr>
          <t xml:space="preserve">
Transport vägar</t>
        </r>
      </text>
    </comment>
    <comment ref="D25" authorId="0" shapeId="0" xr:uid="{CDBE5B85-B76A-4628-BE17-355362678427}">
      <text>
        <r>
          <rPr>
            <b/>
            <sz val="9"/>
            <color indexed="81"/>
            <rFont val="Tahoma"/>
            <family val="2"/>
          </rPr>
          <t>Haas, Martin:</t>
        </r>
        <r>
          <rPr>
            <sz val="9"/>
            <color indexed="81"/>
            <rFont val="Tahoma"/>
            <family val="2"/>
          </rPr>
          <t xml:space="preserve">
Alignment data</t>
        </r>
      </text>
    </comment>
    <comment ref="D30" authorId="0" shapeId="0" xr:uid="{450134A5-17F9-464F-A11C-B9605095B865}">
      <text>
        <r>
          <rPr>
            <b/>
            <sz val="9"/>
            <color indexed="81"/>
            <rFont val="Tahoma"/>
            <family val="2"/>
          </rPr>
          <t>Haas, Martin:</t>
        </r>
        <r>
          <rPr>
            <sz val="9"/>
            <color indexed="81"/>
            <rFont val="Tahoma"/>
            <family val="2"/>
          </rPr>
          <t xml:space="preserve">
Ev dela upp till separat huvudkategori</t>
        </r>
      </text>
    </comment>
    <comment ref="A34" authorId="0" shapeId="0" xr:uid="{695D50C8-BA21-4CC1-A12C-F4D6E26D98B3}">
      <text>
        <r>
          <rPr>
            <b/>
            <sz val="9"/>
            <color indexed="81"/>
            <rFont val="Tahoma"/>
            <family val="2"/>
          </rPr>
          <t>Haas, Martin:</t>
        </r>
        <r>
          <rPr>
            <sz val="9"/>
            <color indexed="81"/>
            <rFont val="Tahoma"/>
            <family val="2"/>
          </rPr>
          <t xml:space="preserve">
Teknisk utrustning, installation på fasta konstruktioner</t>
        </r>
      </text>
    </comment>
    <comment ref="A44" authorId="0" shapeId="0" xr:uid="{E62194A2-B60B-4C1C-88AB-9A1F3480E3F4}">
      <text>
        <r>
          <rPr>
            <b/>
            <sz val="9"/>
            <color indexed="81"/>
            <rFont val="Tahoma"/>
            <family val="2"/>
          </rPr>
          <t>Haas, Martin:</t>
        </r>
        <r>
          <rPr>
            <sz val="9"/>
            <color indexed="81"/>
            <rFont val="Tahoma"/>
            <family val="2"/>
          </rPr>
          <t xml:space="preserve">
Miljöaspekter t.ex invasiva arter, vegetation, </t>
        </r>
      </text>
    </comment>
    <comment ref="A49" authorId="0" shapeId="0" xr:uid="{94992D5F-65A0-4113-B727-6AEAAB354BDD}">
      <text>
        <r>
          <rPr>
            <b/>
            <sz val="9"/>
            <color indexed="81"/>
            <rFont val="Tahoma"/>
            <family val="2"/>
          </rPr>
          <t>Haas, Martin:</t>
        </r>
        <r>
          <rPr>
            <sz val="9"/>
            <color indexed="81"/>
            <rFont val="Tahoma"/>
            <family val="2"/>
          </rPr>
          <t xml:space="preserve">
Nyttjanderätt, servitut, permanent markanspråk</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Max, Paul-Christian</author>
    <author>tc={88E7F319-F2CD-4AAF-A855-C333BEA7C07A}</author>
    <author>tc={D738F1E5-8B07-4CB5-A66F-0C973619BEDA}</author>
    <author>tc={33F8F909-E647-43F5-9B44-A0AB3A1CC0C3}</author>
    <author>tc={180C1A97-A11B-454C-949A-9735F8D65FCE}</author>
    <author>tc={04AA1903-FCED-4DBE-B612-2D9B08611571}</author>
    <author>tc={BF3842DA-3CDA-4946-B9F2-A86EEBFAA406}</author>
    <author>tc={ABF59EC2-8CDC-4F05-9C7D-A75C1CF817CB}</author>
    <author>tc={A9B2BE00-E04F-4306-9BB7-C512FC093E1C}</author>
    <author>tc={DC3BCFF6-7576-4C23-A0BF-ABA5C03B603E}</author>
    <author>tc={C241031C-EEA3-4FF2-8F15-2EC7F2E91F9E}</author>
    <author>tc={DA993B82-DFAC-4A5D-BD4F-470D2E6DC0DA}</author>
    <author>tc={DBE071E9-2666-48CD-8DE9-E23804A9F18D}</author>
    <author>tc={6549BA29-72C8-4E08-A9C7-908C93951F91}</author>
    <author>tc={B381CB38-38E9-459A-93B9-CA762875AAAC}</author>
    <author>tc={DDF7B326-2D8D-43D2-9B20-3E024959569C}</author>
    <author>tc={00FAE2DF-9751-4E30-AA68-371F5A8F64DD}</author>
    <author>tc={8B816585-A5FD-4779-AEF3-70CC12804D70}</author>
  </authors>
  <commentList>
    <comment ref="T1" authorId="0" shapeId="0" xr:uid="{20C4242B-3AFE-4F65-A1EA-6E1EACA40A31}">
      <text>
        <r>
          <rPr>
            <b/>
            <sz val="9"/>
            <color indexed="81"/>
            <rFont val="Segoe UI"/>
            <family val="2"/>
          </rPr>
          <t>gilt nur für Materialnamn = Stahl</t>
        </r>
      </text>
    </comment>
    <comment ref="AN1" authorId="1" shapeId="0" xr:uid="{88E7F319-F2CD-4AAF-A855-C333BEA7C07A}">
      <text>
        <t>[Trådad kommentar]
I din version av Excel kan du läsa den här trådade kommentaren, men eventuella ändringar i den tas bort om filen öppnas i en senare version av Excel. Läs mer: https://go.microsoft.com/fwlink/?linkid=870924
Kommentar:
    @Hasenauer, Tim @Max, Paul-Christian I renamed them to attributes according to Tim's changes</t>
      </text>
    </comment>
    <comment ref="G30" authorId="2" shapeId="0" xr:uid="{D738F1E5-8B07-4CB5-A66F-0C973619BEDA}">
      <text>
        <t>[Trådad kommentar]
I din version av Excel kan du läsa den här trådade kommentaren, men eventuella ändringar i den tas bort om filen öppnas i en senare version av Excel. Läs mer: https://go.microsoft.com/fwlink/?linkid=870924
Kommentar:
    "Project developer's own border" would often like to have the DB stand...</t>
      </text>
    </comment>
    <comment ref="H90" authorId="3" shapeId="0" xr:uid="{33F8F909-E647-43F5-9B44-A0AB3A1CC0C3}">
      <text>
        <t>[Trådad kommentar]
I din version av Excel kan du läsa den här trådade kommentaren, men eventuella ändringar i den tas bort om filen öppnas i en senare version av Excel. Läs mer: https://go.microsoft.com/fwlink/?linkid=870924
Kommentar:
    pictorial examples please
Svar:
    @Sedivy, Carmen that could be a cross member on a pillar supporting the bearings or from a truss or...
Svar:
    ahhh yes that makes sense :)</t>
      </text>
    </comment>
    <comment ref="H91" authorId="4" shapeId="0" xr:uid="{180C1A97-A11B-454C-949A-9735F8D65FCE}">
      <text>
        <t>[Trådad kommentar]
I din version av Excel kan du läsa den här trådade kommentaren, men eventuella ändringar i den tas bort om filen öppnas i en senare version av Excel. Läs mer: https://go.microsoft.com/fwlink/?linkid=870924
Kommentar:
    isn't that included in deep foundation pile cap?
Svar:
    @Max, Paul-Christian that could be a head bar e.g. B. be on a Spw, it may also be concreted on later, e.g. B. on a sheet piling</t>
      </text>
    </comment>
    <comment ref="H94" authorId="5" shapeId="0" xr:uid="{04AA1903-FCED-4DBE-B612-2D9B08611571}">
      <text>
        <t>[Trådad kommentar]
I din version av Excel kan du läsa den här trådade kommentaren, men eventuella ändringar i den tas bort om filen öppnas i en senare version av Excel. Läs mer: https://go.microsoft.com/fwlink/?linkid=870924
Kommentar:
    see e.g. VZB 4</t>
      </text>
    </comment>
    <comment ref="H135" authorId="6" shapeId="0" xr:uid="{BF3842DA-3CDA-4946-B9F2-A86EEBFAA406}">
      <text>
        <t>[Trådad kommentar]
I din version av Excel kan du läsa den här trådade kommentaren, men eventuella ändringar i den tas bort om filen öppnas i en senare version av Excel. Läs mer: https://go.microsoft.com/fwlink/?linkid=870924
Kommentar:
    @Pütz, Marina, @Sedivy, Carmen, @Gonschorek, Tom, I renamed this element from "noise protection wall" to "noise protection element", since noise protection wall is already a separate model category (ILS structure). Only individual noise protection elements (aluminum, plexiglass, wood, etc.) are meant here, which can also be attached to bridges or other structures.</t>
      </text>
    </comment>
    <comment ref="H146" authorId="7" shapeId="0" xr:uid="{ABF59EC2-8CDC-4F05-9C7D-A75C1CF817CB}">
      <text>
        <t>[Trådad kommentar]
I din version av Excel kan du läsa den här trådade kommentaren, men eventuella ändringar i den tas bort om filen öppnas i en senare version av Excel. Läs mer: https://go.microsoft.com/fwlink/?linkid=870924
Kommentar:
    possibly included in machine technology "TMT"?</t>
      </text>
    </comment>
    <comment ref="H149" authorId="8" shapeId="0" xr:uid="{A9B2BE00-E04F-4306-9BB7-C512FC093E1C}">
      <text>
        <t>[Trådad kommentar]
I din version av Excel kan du läsa den här trådade kommentaren, men eventuella ändringar i den tas bort om filen öppnas i en senare version av Excel. Läs mer: https://go.microsoft.com/fwlink/?linkid=870924
Kommentar:
    possibly included in machine technology TMT?</t>
      </text>
    </comment>
    <comment ref="H159" authorId="9" shapeId="0" xr:uid="{DC3BCFF6-7576-4C23-A0BF-ABA5C03B603E}">
      <text>
        <t>[Trådad kommentar]
I din version av Excel kan du läsa den här trådade kommentaren, men eventuella ändringar i den tas bort om filen öppnas i en senare version av Excel. Läs mer: https://go.microsoft.com/fwlink/?linkid=870924
Kommentar:
    is this a useful object? Does that happen? From when Lph?
Svar:
    Measuring bolts and studs according to bast Riz Mess at least from AP</t>
      </text>
    </comment>
    <comment ref="H161" authorId="10" shapeId="0" xr:uid="{C241031C-EEA3-4FF2-8F15-2EC7F2E91F9E}">
      <text>
        <t>[Trådad kommentar]
I din version av Excel kan du läsa den här trådade kommentaren, men eventuella ändringar i den tas bort om filen öppnas i en senare version av Excel. Läs mer: https://go.microsoft.com/fwlink/?linkid=870924
Kommentar:
    is contained in reinforcement, delete here if necessary</t>
      </text>
    </comment>
    <comment ref="M574" authorId="11" shapeId="0" xr:uid="{DA993B82-DFAC-4A5D-BD4F-470D2E6DC0DA}">
      <text>
        <t>[Trådad kommentar]
I din version av Excel kan du läsa den här trådade kommentaren, men eventuella ändringar i den tas bort om filen öppnas i en senare version av Excel. Läs mer: https://go.microsoft.com/fwlink/?linkid=870924
Kommentar:
    value="wood"</t>
      </text>
    </comment>
    <comment ref="H605" authorId="12" shapeId="0" xr:uid="{DBE071E9-2666-48CD-8DE9-E23804A9F18D}">
      <text>
        <t>[Trådad kommentar]
I din version av Excel kan du läsa den här trådade kommentaren, men eventuella ändringar i den tas bort om filen öppnas i en senare version av Excel. Läs mer: https://go.microsoft.com/fwlink/?linkid=870924
Kommentar:
    better presented as a separate building type?</t>
      </text>
    </comment>
    <comment ref="H606" authorId="13" shapeId="0" xr:uid="{6549BA29-72C8-4E08-A9C7-908C93951F91}">
      <text>
        <t>[Trådad kommentar]
I din version av Excel kan du läsa den här trådade kommentaren, men eventuella ändringar i den tas bort om filen öppnas i en senare version av Excel. Läs mer: https://go.microsoft.com/fwlink/?linkid=870924
Kommentar:
    Better to display it as a separate BW type?</t>
      </text>
    </comment>
    <comment ref="H616" authorId="14" shapeId="0" xr:uid="{B381CB38-38E9-459A-93B9-CA762875AAAC}">
      <text>
        <t>[Trådad kommentar]
I din version av Excel kan du läsa den här trådade kommentaren, men eventuella ändringar i den tas bort om filen öppnas i en senare version av Excel. Läs mer: https://go.microsoft.com/fwlink/?linkid=870924
Kommentar:
    @Max, Paul-Christian what is Bode?</t>
      </text>
    </comment>
    <comment ref="H617" authorId="15" shapeId="0" xr:uid="{DDF7B326-2D8D-43D2-9B20-3E024959569C}">
      <text>
        <t>[Trådad kommentar]
I din version av Excel kan du läsa den här trådade kommentaren, men eventuella ändringar i den tas bort om filen öppnas i en senare version av Excel. Läs mer: https://go.microsoft.com/fwlink/?linkid=870924
Kommentar:
    Are we modeling this?
Svar:
    @Pütz, Marina if only as a placeholder (dummy), not in detail</t>
      </text>
    </comment>
    <comment ref="H624" authorId="16" shapeId="0" xr:uid="{00FAE2DF-9751-4E30-AA68-371F5A8F64DD}">
      <text>
        <t>[Trådad kommentar]
I din version av Excel kan du läsa den här trådade kommentaren, men eventuella ändringar i den tas bort om filen öppnas i en senare version av Excel. Läs mer: https://go.microsoft.com/fwlink/?linkid=870924
Kommentar:
    @Gonschorek, Tom: Please map attributes</t>
      </text>
    </comment>
    <comment ref="H625" authorId="17" shapeId="0" xr:uid="{8B816585-A5FD-4779-AEF3-70CC12804D70}">
      <text>
        <t>[Trådad kommentar]
I din version av Excel kan du läsa den här trådade kommentaren, men eventuella ändringar i den tas bort om filen öppnas i en senare version av Excel. Läs mer: https://go.microsoft.com/fwlink/?linkid=870924
Kommentar:
    @Gonschorek, Tom: Please map attributes</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tc={F5CF5686-4FC7-48D8-A9EA-7ECB466AC3CF}</author>
    <author>tc={B0460104-F64A-4FB7-A872-F1068F41743E}</author>
    <author>tc={C7A35CF1-5FFE-45CC-ADC6-4CC9BE44526B}</author>
    <author>tc={EE40ACA7-A5C7-409A-A7A8-9B286CF47CA8}</author>
    <author>tc={9FBB5CC7-F760-4C6F-937F-94441EF80938}</author>
  </authors>
  <commentList>
    <comment ref="H2" authorId="0" shapeId="0" xr:uid="{F5CF5686-4FC7-48D8-A9EA-7ECB466AC3CF}">
      <text>
        <t>[Trådad kommentar]
I din version av Excel kan du läsa den här trådade kommentaren, men eventuella ändringar i den tas bort om filen öppnas i en senare version av Excel. Läs mer: https://go.microsoft.com/fwlink/?linkid=870924
Kommentar:
    @Max, Paul-Christian
in Allplan 2023 ist Solibri direkt angebunden, zählt das ggf. als Ja?
Svar:
    höchstens als gelb ;)</t>
      </text>
    </comment>
    <comment ref="H4" authorId="1" shapeId="0" xr:uid="{B0460104-F64A-4FB7-A872-F1068F41743E}">
      <text>
        <t>[Trådad kommentar]
I din version av Excel kan du läsa den här trådade kommentaren, men eventuella ändringar i den tas bort om filen öppnas i en senare version av Excel. Läs mer: https://go.microsoft.com/fwlink/?linkid=870924
Kommentar:
    ProVI hat keinen 3D Viewer, also nur auf AutoCAD Basis</t>
      </text>
    </comment>
    <comment ref="H8" authorId="2" shapeId="0" xr:uid="{C7A35CF1-5FFE-45CC-ADC6-4CC9BE44526B}">
      <text>
        <t>[Trådad kommentar]
I din version av Excel kan du läsa den här trådade kommentaren, men eventuella ändringar i den tas bort om filen öppnas i en senare version av Excel. Läs mer: https://go.microsoft.com/fwlink/?linkid=870924
Kommentar:
    ProVI hat keinen 3D Viewer, also nur auf AutoCAD Basis</t>
      </text>
    </comment>
    <comment ref="C17" authorId="3" shapeId="0" xr:uid="{EE40ACA7-A5C7-409A-A7A8-9B286CF47CA8}">
      <text>
        <t>[Trådad kommentar]
I din version av Excel kan du läsa den här trådade kommentaren, men eventuella ändringar i den tas bort om filen öppnas i en senare version av Excel. Läs mer: https://go.microsoft.com/fwlink/?linkid=870924
Kommentar:
    geht nicht georeferenziert</t>
      </text>
    </comment>
    <comment ref="C22" authorId="4" shapeId="0" xr:uid="{9FBB5CC7-F760-4C6F-937F-94441EF80938}">
      <text>
        <t>[Trådad kommentar]
I din version av Excel kan du läsa den här trådade kommentaren, men eventuella ändringar i den tas bort om filen öppnas i en senare version av Excel. Läs mer: https://go.microsoft.com/fwlink/?linkid=870924
Kommentar:
    geht nicht georeferenziert</t>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Haas Martin</author>
    <author>tc={9C229FCC-5FA6-4663-A39B-E261BD47D45D}</author>
    <author>tc={A6217FA5-3887-4CC6-8332-6E7283D9E362}</author>
    <author>tc={67A5104A-22FD-4CA6-9EEA-781590C779C0}</author>
    <author>tc={98F1FB72-8D74-4628-A704-82B324F859D4}</author>
  </authors>
  <commentList>
    <comment ref="C1" authorId="0" shapeId="0" xr:uid="{0EDA9883-09B8-4764-B0D7-5976FEB4A907}">
      <text>
        <r>
          <rPr>
            <b/>
            <sz val="9"/>
            <color indexed="81"/>
            <rFont val="Tahoma"/>
            <charset val="1"/>
          </rPr>
          <t>Haas Martin:</t>
        </r>
        <r>
          <rPr>
            <sz val="9"/>
            <color indexed="81"/>
            <rFont val="Tahoma"/>
            <charset val="1"/>
          </rPr>
          <t xml:space="preserve">
IsDecomposedBy: 
IfcAlignmentHorizontal 
IfcAlignmentVertical 
IfcAlignmentCant (för järnväg)
</t>
        </r>
      </text>
    </comment>
    <comment ref="X1" authorId="0" shapeId="0" xr:uid="{319F8C4D-E8E1-4DDD-A791-932D3B31AFCD}">
      <text>
        <r>
          <rPr>
            <b/>
            <sz val="9"/>
            <color indexed="81"/>
            <rFont val="Tahoma"/>
            <charset val="1"/>
          </rPr>
          <t>Haas Martin:</t>
        </r>
        <r>
          <rPr>
            <sz val="9"/>
            <color indexed="81"/>
            <rFont val="Tahoma"/>
            <charset val="1"/>
          </rPr>
          <t xml:space="preserve">
Se flik 03_ifcTypes</t>
        </r>
      </text>
    </comment>
    <comment ref="Z1" authorId="0" shapeId="0" xr:uid="{9D635211-C172-48B9-9DCA-DDF144B96634}">
      <text>
        <r>
          <rPr>
            <b/>
            <sz val="9"/>
            <color indexed="81"/>
            <rFont val="Tahoma"/>
            <charset val="1"/>
          </rPr>
          <t>Haas Martin:</t>
        </r>
        <r>
          <rPr>
            <sz val="9"/>
            <color indexed="81"/>
            <rFont val="Tahoma"/>
            <charset val="1"/>
          </rPr>
          <t xml:space="preserve">
Haas Martin:
Se flik 03_ifcTypes</t>
        </r>
      </text>
    </comment>
    <comment ref="AD1" authorId="1" shapeId="0" xr:uid="{9C229FCC-5FA6-4663-A39B-E261BD47D45D}">
      <text>
        <t>[Trådad kommentar]
I din version av Excel kan du läsa den här trådade kommentaren, men eventuella ändringar i den tas bort om filen öppnas i en senare version av Excel. Läs mer: https://go.microsoft.com/fwlink/?linkid=870924
Kommentar:
    Attribut: GrossPlanedArea</t>
      </text>
    </comment>
    <comment ref="AR1" authorId="2" shapeId="0" xr:uid="{A6217FA5-3887-4CC6-8332-6E7283D9E362}">
      <text>
        <t xml:space="preserve">[Trådad kommentar]
I din version av Excel kan du läsa den här trådade kommentaren, men eventuella ändringar i den tas bort om filen öppnas i en senare version av Excel. Läs mer: https://go.microsoft.com/fwlink/?linkid=870924
Kommentar:
    ifcClassification inklusive ifcClassficationReference
Alternativa klassifikationer
CoClass
BSAB96 - Element/Byggelement enligt SB11
AMA/Produktionsresultat
Svar:
    Lägg till att benämningen på ”Namnkonvention för klassifikationssystem
IFC klassificering (IfcClassificationReference och IfcClassification) – Praxi </t>
      </text>
    </comment>
    <comment ref="AW1" authorId="3" shapeId="0" xr:uid="{67A5104A-22FD-4CA6-9EEA-781590C779C0}">
      <text>
        <t>[Trådad kommentar]
I din version av Excel kan du läsa den här trådade kommentaren, men eventuella ändringar i den tas bort om filen öppnas i en senare version av Excel. Läs mer: https://go.microsoft.com/fwlink/?linkid=870924
Kommentar:
    Vakant</t>
      </text>
    </comment>
    <comment ref="V3" authorId="4" shapeId="0" xr:uid="{98F1FB72-8D74-4628-A704-82B324F859D4}">
      <text>
        <t>[Trådad kommentar]
I din version av Excel kan du läsa den här trådade kommentaren, men eventuella ändringar i den tas bort om filen öppnas i en senare version av Excel. Läs mer: https://go.microsoft.com/fwlink/?linkid=870924
Kommentar:
    JP 1:4</t>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tc={0955CAB7-C51A-49EE-BE0F-CA1458022D3F}</author>
    <author>tc={FD8BE671-948B-434C-8EE6-72558F639544}</author>
    <author>tc={E35C2B9A-BCA3-4824-909E-5931539B4B91}</author>
    <author>tc={59EEC44D-5215-4EC1-9736-8AF7130CFD3D}</author>
    <author>tc={C08D5FFA-D8DE-4923-BCE6-C15693EACC49}</author>
    <author>tc={3A3384BA-DEEA-4CF7-8898-AB366C1389D8}</author>
    <author>tc={2842C84D-429C-43A4-A54A-3EF1D68D2003}</author>
    <author>tc={5FF6CFA1-96E5-431C-AEED-029202131C53}</author>
  </authors>
  <commentList>
    <comment ref="A10" authorId="0" shapeId="0" xr:uid="{0955CAB7-C51A-49EE-BE0F-CA1458022D3F}">
      <text>
        <t>[Trådad kommentar]
I din version av Excel kan du läsa den här trådade kommentaren, men eventuella ändringar i den tas bort om filen öppnas i en senare version av Excel. Läs mer: https://go.microsoft.com/fwlink/?linkid=870924
Kommentar:
    Osäkert</t>
      </text>
    </comment>
    <comment ref="A12" authorId="1" shapeId="0" xr:uid="{FD8BE671-948B-434C-8EE6-72558F639544}">
      <text>
        <t>[Trådad kommentar]
I din version av Excel kan du läsa den här trådade kommentaren, men eventuella ändringar i den tas bort om filen öppnas i en senare version av Excel. Läs mer: https://go.microsoft.com/fwlink/?linkid=870924
Kommentar:
    Vad är det?</t>
      </text>
    </comment>
    <comment ref="A20" authorId="2" shapeId="0" xr:uid="{E35C2B9A-BCA3-4824-909E-5931539B4B91}">
      <text>
        <t>[Trådad kommentar]
I din version av Excel kan du läsa den här trådade kommentaren, men eventuella ändringar i den tas bort om filen öppnas i en senare version av Excel. Läs mer: https://go.microsoft.com/fwlink/?linkid=870924
Kommentar:
    Tillhör detta Klassificering?</t>
      </text>
    </comment>
    <comment ref="A22" authorId="3" shapeId="0" xr:uid="{59EEC44D-5215-4EC1-9736-8AF7130CFD3D}">
      <text>
        <t>[Trådad kommentar]
I din version av Excel kan du läsa den här trådade kommentaren, men eventuella ändringar i den tas bort om filen öppnas i en senare version av Excel. Läs mer: https://go.microsoft.com/fwlink/?linkid=870924
Kommentar:
    Vad är detta?</t>
      </text>
    </comment>
    <comment ref="A31" authorId="4" shapeId="0" xr:uid="{C08D5FFA-D8DE-4923-BCE6-C15693EACC49}">
      <text>
        <t>[Trådad kommentar]
I din version av Excel kan du läsa den här trådade kommentaren, men eventuella ändringar i den tas bort om filen öppnas i en senare version av Excel. Läs mer: https://go.microsoft.com/fwlink/?linkid=870924
Kommentar:
    Vad är detta?</t>
      </text>
    </comment>
    <comment ref="D41" authorId="5" shapeId="0" xr:uid="{3A3384BA-DEEA-4CF7-8898-AB366C1389D8}">
      <text>
        <t>[Trådad kommentar]
I din version av Excel kan du läsa den här trådade kommentaren, men eventuella ändringar i den tas bort om filen öppnas i en senare version av Excel. Läs mer: https://go.microsoft.com/fwlink/?linkid=870924
Kommentar:
    Kanske Pset_Asset?</t>
      </text>
    </comment>
    <comment ref="A42" authorId="6" shapeId="0" xr:uid="{2842C84D-429C-43A4-A54A-3EF1D68D2003}">
      <text>
        <t>[Trådad kommentar]
I din version av Excel kan du läsa den här trådade kommentaren, men eventuella ändringar i den tas bort om filen öppnas i en senare version av Excel. Läs mer: https://go.microsoft.com/fwlink/?linkid=870924
Kommentar:
    Finns motsvarande attribut och pset. Exempel Pset_ServiceLife med attribute ServiceLifeDuration, MeantimeBeteenFailure</t>
      </text>
    </comment>
    <comment ref="D42" authorId="7" shapeId="0" xr:uid="{5FF6CFA1-96E5-431C-AEED-029202131C53}">
      <text>
        <t>[Trådad kommentar]
I din version av Excel kan du läsa den här trådade kommentaren, men eventuella ändringar i den tas bort om filen öppnas i en senare version av Excel. Läs mer: https://go.microsoft.com/fwlink/?linkid=870924
Kommentar:
    Pset_Warranty</t>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Clemen, Christian</author>
  </authors>
  <commentList>
    <comment ref="B6" authorId="0" shapeId="0" xr:uid="{4DB8071B-17B7-4261-ACA8-D091BCE70D10}">
      <text>
        <r>
          <rPr>
            <b/>
            <sz val="9"/>
            <color indexed="81"/>
            <rFont val="Segoe UI"/>
            <family val="2"/>
          </rPr>
          <t>Clemen, Christian:</t>
        </r>
        <r>
          <rPr>
            <sz val="9"/>
            <color indexed="81"/>
            <rFont val="Segoe UI"/>
            <family val="2"/>
          </rPr>
          <t xml:space="preserve"> Würde ich aus Metadata holen und in blau right neben Klasse setzen</t>
        </r>
      </text>
    </comment>
    <comment ref="A148" authorId="0" shapeId="0" xr:uid="{455D6C72-22C7-4002-A3FE-BCC0278B0135}">
      <text>
        <r>
          <rPr>
            <b/>
            <sz val="9"/>
            <color indexed="81"/>
            <rFont val="Segoe UI"/>
            <family val="2"/>
          </rPr>
          <t>Clemen, Christian:</t>
        </r>
        <r>
          <rPr>
            <sz val="9"/>
            <color indexed="81"/>
            <rFont val="Segoe UI"/>
            <family val="2"/>
          </rPr>
          <t xml:space="preserve"> Wenn Leitelement ein Oberbegriff ist, dann sollten auch die Typausprägungen aufgeführt werden</t>
        </r>
      </text>
    </comment>
    <comment ref="A193" authorId="0" shapeId="0" xr:uid="{4D33A94D-567D-41A1-8D70-A62DA2393BAF}">
      <text>
        <r>
          <rPr>
            <b/>
            <sz val="9"/>
            <color indexed="81"/>
            <rFont val="Segoe UI"/>
            <family val="2"/>
          </rPr>
          <t>Clemen, Christian: Querneigung ist eine Eigenschaft/Merkmal zB von Planum, aber keine Klassen</t>
        </r>
      </text>
    </comment>
    <comment ref="A211" authorId="0" shapeId="0" xr:uid="{38430692-39D6-47F6-879C-66C8CA18050B}">
      <text>
        <r>
          <rPr>
            <b/>
            <sz val="9"/>
            <color indexed="81"/>
            <rFont val="Segoe UI"/>
            <family val="2"/>
          </rPr>
          <t>Clemen, Christian:</t>
        </r>
        <r>
          <rPr>
            <sz val="9"/>
            <color indexed="81"/>
            <rFont val="Segoe UI"/>
            <family val="2"/>
          </rPr>
          <t xml:space="preserve"> är det inte BIM???</t>
        </r>
      </text>
    </comment>
    <comment ref="A254" authorId="0" shapeId="0" xr:uid="{2D49A286-9A74-41E0-9756-8CF52311C723}">
      <text>
        <r>
          <rPr>
            <b/>
            <sz val="9"/>
            <color indexed="81"/>
            <rFont val="Segoe UI"/>
            <family val="2"/>
          </rPr>
          <t>Clemen, Christian:</t>
        </r>
        <r>
          <rPr>
            <sz val="9"/>
            <color indexed="81"/>
            <rFont val="Segoe UI"/>
            <family val="2"/>
          </rPr>
          <t xml:space="preserve"> Unterschied zu Oberbau? (PS: Überbau und Unterbau sind Begriffe des Marxismus :-))</t>
        </r>
      </text>
    </comment>
    <comment ref="A256" authorId="0" shapeId="0" xr:uid="{9E894A6E-B519-4842-A433-8F001D763B37}">
      <text>
        <r>
          <rPr>
            <b/>
            <sz val="9"/>
            <color indexed="81"/>
            <rFont val="Segoe UI"/>
            <family val="2"/>
          </rPr>
          <t>Clemen, Christian:</t>
        </r>
        <r>
          <rPr>
            <sz val="9"/>
            <color indexed="81"/>
            <rFont val="Segoe UI"/>
            <family val="2"/>
          </rPr>
          <t xml:space="preserve"> Das ist eine Eigenschaft, keine Klasse</t>
        </r>
      </text>
    </comment>
    <comment ref="C277" authorId="0" shapeId="0" xr:uid="{7E5872CE-0E70-4F98-9BA5-A45F807486BD}">
      <text>
        <r>
          <rPr>
            <b/>
            <sz val="9"/>
            <color indexed="81"/>
            <rFont val="Segoe UI"/>
            <family val="2"/>
          </rPr>
          <t>Clemen, Christian:</t>
        </r>
        <r>
          <rPr>
            <sz val="9"/>
            <color indexed="81"/>
            <rFont val="Segoe UI"/>
            <family val="2"/>
          </rPr>
          <t xml:space="preserve">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tc={ACA4D451-253E-4C74-8159-B096AF41C3D2}</author>
    <author>tc={DC1C7C9D-F2AD-42C5-9193-F3691A9A08D1}</author>
    <author>tc={47182FCA-4648-499C-A0D7-956759D688C2}</author>
  </authors>
  <commentList>
    <comment ref="H3" authorId="0" shapeId="0" xr:uid="{ACA4D451-253E-4C74-8159-B096AF41C3D2}">
      <text>
        <t>[Trådad kommentar]
I din version av Excel kan du läsa den här trådade kommentaren, men eventuella ändringar i den tas bort om filen öppnas i en senare version av Excel. Läs mer: https://go.microsoft.com/fwlink/?linkid=870924
Kommentar:
    ! important for using the AttributeEditor, otherwise there is no structure in the tree!</t>
      </text>
    </comment>
    <comment ref="C17" authorId="1" shapeId="0" xr:uid="{DC1C7C9D-F2AD-42C5-9193-F3691A9A08D1}">
      <text>
        <t>[Trådad kommentar]
I din version av Excel kan du läsa den här trådade kommentaren, men eventuella ändringar i den tas bort om filen öppnas i en senare version av Excel. Läs mer: https://go.microsoft.com/fwlink/?linkid=870924
Kommentar:
    only if executed in in-situ concrete</t>
      </text>
    </comment>
    <comment ref="B21" authorId="2" shapeId="0" xr:uid="{47182FCA-4648-499C-A0D7-956759D688C2}">
      <text>
        <t>[Trådad kommentar]
I din version av Excel kan du läsa den här trådade kommentaren, men eventuella ändringar i den tas bort om filen öppnas i en senare version av Excel. Läs mer: https://go.microsoft.com/fwlink/?linkid=870924
Kommentar:
    see ASB-ING p.9</t>
      </text>
    </comment>
  </commentList>
</comments>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<sst xmlns="http://schemas.openxmlformats.org/spreadsheetml/2006/main" count="12020" uniqueCount="3369">
  <si>
    <t>Modellkategori</t>
  </si>
  <si>
    <t>Ämnesområde
 BSAB96</t>
  </si>
  <si>
    <t>Förkortning</t>
  </si>
  <si>
    <t>Beskrivning/Innehåll</t>
  </si>
  <si>
    <t>Antal IFC-modeller per status</t>
  </si>
  <si>
    <t>A</t>
  </si>
  <si>
    <t>E</t>
  </si>
  <si>
    <t>F</t>
  </si>
  <si>
    <t>I</t>
  </si>
  <si>
    <t>K</t>
  </si>
  <si>
    <t>N</t>
  </si>
  <si>
    <t>O</t>
  </si>
  <si>
    <t>P</t>
  </si>
  <si>
    <t>R</t>
  </si>
  <si>
    <t>S</t>
  </si>
  <si>
    <t>T</t>
  </si>
  <si>
    <t>U</t>
  </si>
  <si>
    <t>W</t>
  </si>
  <si>
    <t>Inventering / Grundläggande / Allmänt / Inmätning (G)</t>
  </si>
  <si>
    <t>20GD</t>
  </si>
  <si>
    <t>GUY</t>
  </si>
  <si>
    <t>Underytor (Bergmodell, jordmodell)</t>
  </si>
  <si>
    <t>GTM</t>
  </si>
  <si>
    <t>Terrängmodell</t>
  </si>
  <si>
    <t>GBB</t>
  </si>
  <si>
    <t>Befintliga byggnader</t>
  </si>
  <si>
    <t>GPG</t>
  </si>
  <si>
    <t>Plangränser (Järnvägsplanegränser, Vägområde, Fastighetsgränser)</t>
  </si>
  <si>
    <t>GBL</t>
  </si>
  <si>
    <t>Befintliga ledningar (Tele, el, VA m.fl)</t>
  </si>
  <si>
    <t>GPM</t>
  </si>
  <si>
    <t>Punktmoln</t>
  </si>
  <si>
    <t>GSZ</t>
  </si>
  <si>
    <t>Skyddszon (Skyddsområden)</t>
  </si>
  <si>
    <t>GPO</t>
  </si>
  <si>
    <t>Punktobjekt (övriga befintligheter)</t>
  </si>
  <si>
    <t>Tekniska Konstruktioner (K)</t>
  </si>
  <si>
    <t>KTI</t>
  </si>
  <si>
    <t>Tilläggsinformation (t.ex områdesskyltar, annotation, navigationsskyltar, objekt för navigering)</t>
  </si>
  <si>
    <t>KBR</t>
  </si>
  <si>
    <t>Broar (Allmänna broar)</t>
  </si>
  <si>
    <t>KAR</t>
  </si>
  <si>
    <t>Armering</t>
  </si>
  <si>
    <t>KKU</t>
  </si>
  <si>
    <t>Kulvert</t>
  </si>
  <si>
    <t>KJB</t>
  </si>
  <si>
    <t>Järnvägsbro (inkl. korsningskonstruktioner)</t>
  </si>
  <si>
    <t>KSA</t>
  </si>
  <si>
    <t>Skyddsåtgärder (skyddsstängsel, bullerväggar)</t>
  </si>
  <si>
    <t>KBS</t>
  </si>
  <si>
    <t>Anslutningsbroar ( t.ex till stationsbyggnader och faciliteter)</t>
  </si>
  <si>
    <t>20BSAB</t>
  </si>
  <si>
    <t>KVB</t>
  </si>
  <si>
    <t>Vägbro</t>
  </si>
  <si>
    <t>KSM</t>
  </si>
  <si>
    <t>Stödmur</t>
  </si>
  <si>
    <t>KTR</t>
  </si>
  <si>
    <t>Tråg</t>
  </si>
  <si>
    <t>KOT</t>
  </si>
  <si>
    <t>Övriga tunnel</t>
  </si>
  <si>
    <t>Byggnadskonstruktion / industrikonstruktion (H)</t>
  </si>
  <si>
    <t>HSB</t>
  </si>
  <si>
    <t>Stationsbyggnad</t>
  </si>
  <si>
    <t>HAB</t>
  </si>
  <si>
    <t>Andra byggnader</t>
  </si>
  <si>
    <t>Trafikanläggning och Transport (T)</t>
  </si>
  <si>
    <t>TTI</t>
  </si>
  <si>
    <t xml:space="preserve">Tilläggsinformation (Annotation, Navigationobjekt för centrumlinje, brytlinje etc) </t>
  </si>
  <si>
    <t>TBO</t>
  </si>
  <si>
    <t>Banöverbyggnad (Sliper, ballast, räls, stoppbock)</t>
  </si>
  <si>
    <t>TVO</t>
  </si>
  <si>
    <t xml:space="preserve">Vägöverbyggnad (Vägmarkeringar, Vägräcke) </t>
  </si>
  <si>
    <t>TVV</t>
  </si>
  <si>
    <t>Vattenvägar (Vattendamm)</t>
  </si>
  <si>
    <t>TPK</t>
  </si>
  <si>
    <t>Plattformskropp (inkl fundament för t.ex vindskydd)</t>
  </si>
  <si>
    <t>TJV</t>
  </si>
  <si>
    <t>Jordvolym (fyll och schakt: väg, järnväg och byggnadsverk)</t>
  </si>
  <si>
    <t>TLE</t>
  </si>
  <si>
    <t>Ledningar (Avlopp, dagvatten, fjärrvärme, fjärrkyla etc)</t>
  </si>
  <si>
    <t>TLK</t>
  </si>
  <si>
    <t>Andra ledningar och kanalisation</t>
  </si>
  <si>
    <t>TFR</t>
  </si>
  <si>
    <t xml:space="preserve">Friarummet </t>
  </si>
  <si>
    <t>Teknisk Utrustning och installation (U)</t>
  </si>
  <si>
    <t>UKS</t>
  </si>
  <si>
    <t>Kraftström (50 Hz) och andra elektriska järnvägssystem Lågspänning</t>
  </si>
  <si>
    <t>ULL</t>
  </si>
  <si>
    <t>Luftledningar och underjordiska kraftledningar Högspänningsledningar (ej järnväg)</t>
  </si>
  <si>
    <t>USS</t>
  </si>
  <si>
    <t>Styr- och säkerhetsteknik Fjärr ovh Signal</t>
  </si>
  <si>
    <t>ULS</t>
  </si>
  <si>
    <t>Luftledningssystem och ledningsskenor, kontaktledning</t>
  </si>
  <si>
    <t>UTB</t>
  </si>
  <si>
    <t>Teknisk byggnadsutrustning (invändigt teknikhus)</t>
  </si>
  <si>
    <t>UTK</t>
  </si>
  <si>
    <t xml:space="preserve">Telekommunikationssystem </t>
  </si>
  <si>
    <t>UEL</t>
  </si>
  <si>
    <t>EL</t>
  </si>
  <si>
    <t>UBR</t>
  </si>
  <si>
    <t>Brand (brandskydd)</t>
  </si>
  <si>
    <t>UVE</t>
  </si>
  <si>
    <t>Ventilation</t>
  </si>
  <si>
    <t>URS</t>
  </si>
  <si>
    <t>Rörsystem</t>
  </si>
  <si>
    <t>Miljö (M)</t>
  </si>
  <si>
    <t>MVE</t>
  </si>
  <si>
    <t>Vegetation (Träd, Plantering etc)</t>
  </si>
  <si>
    <t>MUA</t>
  </si>
  <si>
    <t>Utomhusanläggningar</t>
  </si>
  <si>
    <t>MBA</t>
  </si>
  <si>
    <t>Bulleranalys</t>
  </si>
  <si>
    <t>MMI</t>
  </si>
  <si>
    <t>Andra miljöobjekt (t.ex miljöprovtagning)</t>
  </si>
  <si>
    <t>MSO</t>
  </si>
  <si>
    <t>Skyddade område</t>
  </si>
  <si>
    <t>Simulering / Övrigt (S)</t>
  </si>
  <si>
    <t>SMA</t>
  </si>
  <si>
    <t>Markanspråk (Nyttjanderätt, Servitut)</t>
  </si>
  <si>
    <t>STK</t>
  </si>
  <si>
    <t>Tillfälliga konstruktioner</t>
  </si>
  <si>
    <t>SUY</t>
  </si>
  <si>
    <t>Upplagsytor</t>
  </si>
  <si>
    <t>Teknisk modell (huvuddisciplin)</t>
  </si>
  <si>
    <t>Förkortning modellkategori</t>
  </si>
  <si>
    <r>
      <t xml:space="preserve">Nivå 1 
</t>
    </r>
    <r>
      <rPr>
        <sz val="11"/>
        <color theme="1"/>
        <rFont val="Calibri"/>
        <family val="2"/>
        <scheme val="minor"/>
      </rPr>
      <t xml:space="preserve">(IfcProject) </t>
    </r>
    <r>
      <rPr>
        <b/>
        <sz val="11"/>
        <color theme="1"/>
        <rFont val="Calibri"/>
        <family val="2"/>
        <scheme val="minor"/>
      </rPr>
      <t xml:space="preserve">
Projektnamn/Koordinatsystem</t>
    </r>
  </si>
  <si>
    <r>
      <t xml:space="preserve">Nivå 2 
</t>
    </r>
    <r>
      <rPr>
        <sz val="11"/>
        <color rgb="FF000000"/>
        <rFont val="Calibri"/>
        <family val="2"/>
        <scheme val="minor"/>
      </rPr>
      <t xml:space="preserve">(ifcSite)
</t>
    </r>
    <r>
      <rPr>
        <b/>
        <sz val="11"/>
        <color rgb="FF000000"/>
        <rFont val="Calibri"/>
        <family val="2"/>
        <scheme val="minor"/>
      </rPr>
      <t xml:space="preserve">
Projektområde/Avgränsning/Delområde/Trafikplats/Fastighet</t>
    </r>
  </si>
  <si>
    <r>
      <t xml:space="preserve">Nivå 3  </t>
    </r>
    <r>
      <rPr>
        <sz val="11"/>
        <color rgb="FF000000"/>
        <rFont val="Calibri"/>
        <family val="2"/>
        <scheme val="minor"/>
      </rPr>
      <t xml:space="preserve">(ifcBuilding/IfcRoad/ifcRailway/ifcBridge/ifcTunnel) 
</t>
    </r>
    <r>
      <rPr>
        <b/>
        <sz val="11"/>
        <color rgb="FF000000"/>
        <rFont val="Calibri"/>
        <family val="2"/>
        <scheme val="minor"/>
      </rPr>
      <t xml:space="preserve">
Modellkategori</t>
    </r>
  </si>
  <si>
    <r>
      <t xml:space="preserve">Nivå 4 
</t>
    </r>
    <r>
      <rPr>
        <sz val="11"/>
        <color theme="1"/>
        <rFont val="Calibri"/>
        <family val="2"/>
        <scheme val="minor"/>
      </rPr>
      <t>(IfcBuildingStorey/IfcFacilityPart/ifcRoadPart/ifcRailPart)</t>
    </r>
    <r>
      <rPr>
        <b/>
        <sz val="11"/>
        <color theme="1"/>
        <rFont val="Calibri"/>
        <family val="2"/>
        <scheme val="minor"/>
      </rPr>
      <t xml:space="preserve">
Vägnamn/Bandel/Byggdel</t>
    </r>
  </si>
  <si>
    <t>Nivå 4.5 (01_component group)</t>
  </si>
  <si>
    <r>
      <t xml:space="preserve">Nivå 5 </t>
    </r>
    <r>
      <rPr>
        <sz val="11"/>
        <color theme="1"/>
        <rFont val="Calibri"/>
        <family val="2"/>
        <scheme val="minor"/>
      </rPr>
      <t>(IfcBuildingElement/IfcBuildElement)</t>
    </r>
    <r>
      <rPr>
        <b/>
        <sz val="11"/>
        <color theme="1"/>
        <rFont val="Calibri"/>
        <family val="2"/>
        <scheme val="minor"/>
      </rPr>
      <t xml:space="preserve">
Komponent/ Objektelement</t>
    </r>
  </si>
  <si>
    <t>Material</t>
  </si>
  <si>
    <t>Status</t>
  </si>
  <si>
    <t>Skede</t>
  </si>
  <si>
    <t>Projektör</t>
  </si>
  <si>
    <t>Längd</t>
  </si>
  <si>
    <t>Höjd</t>
  </si>
  <si>
    <t>Area</t>
  </si>
  <si>
    <t>Volym</t>
  </si>
  <si>
    <t>Diameter</t>
  </si>
  <si>
    <t>AMA-kod</t>
  </si>
  <si>
    <t>Teknikområde</t>
  </si>
  <si>
    <t>C02</t>
  </si>
  <si>
    <t>Namn</t>
  </si>
  <si>
    <t>Beskrivning</t>
  </si>
  <si>
    <t>Färg</t>
  </si>
  <si>
    <t>Inventering/Grundläggande/Allmänt/Inmätning (G)</t>
  </si>
  <si>
    <t>Inventering/Grundläggande/Allmänt (G)</t>
  </si>
  <si>
    <t>Underytor</t>
  </si>
  <si>
    <t>Plangränser</t>
  </si>
  <si>
    <t>Befintliga ledningar</t>
  </si>
  <si>
    <t>Skyddszon</t>
  </si>
  <si>
    <t>Punktobjekt</t>
  </si>
  <si>
    <t xml:space="preserve">Tilläggsinformation </t>
  </si>
  <si>
    <t>Broar</t>
  </si>
  <si>
    <t>HGB</t>
  </si>
  <si>
    <t>HBS</t>
  </si>
  <si>
    <t>X</t>
  </si>
  <si>
    <t>Trafikanläggning (T)</t>
  </si>
  <si>
    <t>trafikanläggning (T)</t>
  </si>
  <si>
    <t>Trafikanläggningsväg</t>
  </si>
  <si>
    <t>IfcCourse</t>
  </si>
  <si>
    <t>IfcPavement</t>
  </si>
  <si>
    <t>IfcEarthworksfill</t>
  </si>
  <si>
    <t>IfcAnnotation</t>
  </si>
  <si>
    <t>IfcAlignment</t>
  </si>
  <si>
    <t>Friarummet</t>
  </si>
  <si>
    <t>Teknisk utrustning (U)</t>
  </si>
  <si>
    <t>Teknisk byggnadsutrustning (TGA/HLSE)</t>
  </si>
  <si>
    <t>Telekommunikationssystem (TK)</t>
  </si>
  <si>
    <t>Software</t>
  </si>
  <si>
    <t>IFC-File</t>
  </si>
  <si>
    <t>bcf-issue</t>
  </si>
  <si>
    <t>IfcProject (Level 1)</t>
  </si>
  <si>
    <t>IfcSite (Level 2)</t>
  </si>
  <si>
    <t>IfcBuilding (Level 3)</t>
  </si>
  <si>
    <t>IfcBuildingStorey (Level 4)</t>
  </si>
  <si>
    <t>IfcElement (Level 5)</t>
  </si>
  <si>
    <t>Other functions</t>
  </si>
  <si>
    <t>Anzahl gesamt</t>
  </si>
  <si>
    <t>Name</t>
  </si>
  <si>
    <t>Export IFC2x3</t>
  </si>
  <si>
    <t>Export IFC4</t>
  </si>
  <si>
    <t>Export IFC4.3</t>
  </si>
  <si>
    <t>Texture Export</t>
  </si>
  <si>
    <t>IFC Import</t>
  </si>
  <si>
    <t>IFC Referencing</t>
  </si>
  <si>
    <t>BIMcollab bcf Manager Installation available</t>
  </si>
  <si>
    <t>Definition and userdefined Naming</t>
  </si>
  <si>
    <t>Definition of userdefined Psets</t>
  </si>
  <si>
    <t>Definition of userdefined properties</t>
  </si>
  <si>
    <t>Definition of multiple IfcSites</t>
  </si>
  <si>
    <t>Definition of multiple  IfcBuildings</t>
  </si>
  <si>
    <t>Definition of multiple  IfcBuildingStoreys</t>
  </si>
  <si>
    <t>Definierung IFC2x3 Entities</t>
  </si>
  <si>
    <t>Definierung IFC4/4.1 Entities</t>
  </si>
  <si>
    <t>Definierung IFC4.3 Entities</t>
  </si>
  <si>
    <t>Material database available</t>
  </si>
  <si>
    <t>parametrical design possible</t>
  </si>
  <si>
    <t>longitudinal section of a 3D curve possible</t>
  </si>
  <si>
    <t>local standards available</t>
  </si>
  <si>
    <t>Phase-designer available (4D)</t>
  </si>
  <si>
    <t>Automated generation of soil-refill volumes possible</t>
  </si>
  <si>
    <t>Status acc. to bS standard</t>
  </si>
  <si>
    <t>unlimited model design space available</t>
  </si>
  <si>
    <t>Anzahl "X"+0,5*"(X)"</t>
  </si>
  <si>
    <t>Grade of fulfilling IFC standard requirements</t>
  </si>
  <si>
    <t>ArcGIS Pro</t>
  </si>
  <si>
    <t>-</t>
  </si>
  <si>
    <t>(X)</t>
  </si>
  <si>
    <t>?</t>
  </si>
  <si>
    <t>ProVI LST</t>
  </si>
  <si>
    <t>OLAcad</t>
  </si>
  <si>
    <t>ProSIG</t>
  </si>
  <si>
    <t>Microstation</t>
  </si>
  <si>
    <t>ProVI VA</t>
  </si>
  <si>
    <t>BricsCAD</t>
  </si>
  <si>
    <t>iconstruct (NavisWorks)</t>
  </si>
  <si>
    <t>Civil3D</t>
  </si>
  <si>
    <t>ArchiCAD</t>
  </si>
  <si>
    <t>OpenRail</t>
  </si>
  <si>
    <t>OpenRoad</t>
  </si>
  <si>
    <t>card_1</t>
  </si>
  <si>
    <t>MagiCAD AutoCAD</t>
  </si>
  <si>
    <t>Tekla Structure</t>
  </si>
  <si>
    <t>Quadri</t>
  </si>
  <si>
    <t>fme (Desktop/Server)</t>
  </si>
  <si>
    <t>iTWIN</t>
  </si>
  <si>
    <t>Revit</t>
  </si>
  <si>
    <t>Tekla Civil</t>
  </si>
  <si>
    <t>Blender BIM</t>
  </si>
  <si>
    <t>Allplan Architecture</t>
  </si>
  <si>
    <t>ePSet-Name</t>
  </si>
  <si>
    <t>AFRY-Attributname
(Merkmal)</t>
  </si>
  <si>
    <t>B??
(B/R)</t>
  </si>
  <si>
    <t>BBG</t>
  </si>
  <si>
    <t>BDG</t>
  </si>
  <si>
    <t>BGB</t>
  </si>
  <si>
    <t>BGE</t>
  </si>
  <si>
    <t>BKS</t>
  </si>
  <si>
    <t>BLK</t>
  </si>
  <si>
    <t>BLT</t>
  </si>
  <si>
    <t>BPW</t>
  </si>
  <si>
    <t>BSC</t>
  </si>
  <si>
    <t>BSO</t>
  </si>
  <si>
    <t>I??
 (B/R)</t>
  </si>
  <si>
    <t>I??
(T/N)</t>
  </si>
  <si>
    <t>I00</t>
  </si>
  <si>
    <t>IBR</t>
  </si>
  <si>
    <t>IBW</t>
  </si>
  <si>
    <t>IDL</t>
  </si>
  <si>
    <t>IEU</t>
  </si>
  <si>
    <t>IGB</t>
  </si>
  <si>
    <t>ISC</t>
  </si>
  <si>
    <t>IPU</t>
  </si>
  <si>
    <t>ISU</t>
  </si>
  <si>
    <t>ISB</t>
  </si>
  <si>
    <t>ITR</t>
  </si>
  <si>
    <t>ITU</t>
  </si>
  <si>
    <t>H??
(B/R)</t>
  </si>
  <si>
    <t>H??
(T/N)</t>
  </si>
  <si>
    <t>V??
(B/R)</t>
  </si>
  <si>
    <t>V??
(T/N)</t>
  </si>
  <si>
    <t>V00</t>
  </si>
  <si>
    <t>VAB</t>
  </si>
  <si>
    <t>VAS</t>
  </si>
  <si>
    <t>VAW</t>
  </si>
  <si>
    <t>VBS</t>
  </si>
  <si>
    <t>VEB</t>
  </si>
  <si>
    <t>VEW</t>
  </si>
  <si>
    <t>VKK</t>
  </si>
  <si>
    <t>VVR</t>
  </si>
  <si>
    <t>T??
(B/R)</t>
  </si>
  <si>
    <t>T??
(T/N)</t>
  </si>
  <si>
    <t>TEA</t>
  </si>
  <si>
    <t>TFL</t>
  </si>
  <si>
    <t>TLS</t>
  </si>
  <si>
    <t>TMT</t>
  </si>
  <si>
    <t>TOL</t>
  </si>
  <si>
    <t>TTG</t>
  </si>
  <si>
    <t>TTK</t>
  </si>
  <si>
    <t>U??
(B/R/T/N)</t>
  </si>
  <si>
    <t>U00</t>
  </si>
  <si>
    <t>UBO</t>
  </si>
  <si>
    <t>UBT</t>
  </si>
  <si>
    <t>UFA</t>
  </si>
  <si>
    <t>UFR</t>
  </si>
  <si>
    <t>UKO</t>
  </si>
  <si>
    <t>ULB</t>
  </si>
  <si>
    <t>UMN</t>
  </si>
  <si>
    <t>USC</t>
  </si>
  <si>
    <t>UWA</t>
  </si>
  <si>
    <t>S??
(B/R/T/N)</t>
  </si>
  <si>
    <t>SGE</t>
  </si>
  <si>
    <t>SBB</t>
  </si>
  <si>
    <t>SBE</t>
  </si>
  <si>
    <t>SBI</t>
  </si>
  <si>
    <t>Author</t>
  </si>
  <si>
    <t>Model</t>
  </si>
  <si>
    <t>Level 1 (IfcProject)</t>
  </si>
  <si>
    <t>GUID*</t>
  </si>
  <si>
    <t>Name*</t>
  </si>
  <si>
    <t>General</t>
  </si>
  <si>
    <t>AG Projektnummer</t>
  </si>
  <si>
    <t>AG Firmenname</t>
  </si>
  <si>
    <t>AG Zusatz</t>
  </si>
  <si>
    <t>AG PLZ Ort</t>
  </si>
  <si>
    <t>AG Straße</t>
  </si>
  <si>
    <t>AG E-Mail</t>
  </si>
  <si>
    <t>AG Telefonnummer</t>
  </si>
  <si>
    <t>AN Projektnummer</t>
  </si>
  <si>
    <t>AN Firmenname</t>
  </si>
  <si>
    <t>AN PLZ Ort</t>
  </si>
  <si>
    <t>AN Straße</t>
  </si>
  <si>
    <t>AN E-Mail</t>
  </si>
  <si>
    <t>AN Telefonnummer</t>
  </si>
  <si>
    <t>Höhensystem</t>
  </si>
  <si>
    <t>Lagesystem</t>
  </si>
  <si>
    <t>Projektname</t>
  </si>
  <si>
    <t>Quellenverzeichnis</t>
  </si>
  <si>
    <t>Level 2 (IfcSite)</t>
  </si>
  <si>
    <t>Site</t>
  </si>
  <si>
    <t>00_Staat</t>
  </si>
  <si>
    <t>01_Bundesland</t>
  </si>
  <si>
    <t>02_Regierungsbezirk</t>
  </si>
  <si>
    <t>03_Kreis</t>
  </si>
  <si>
    <t>04_Gemeinde</t>
  </si>
  <si>
    <t>05_Stadtbezirk</t>
  </si>
  <si>
    <t>Gemeindeschlüssel</t>
  </si>
  <si>
    <t>Level 3 (IfcBuilding/IfcFacility)</t>
  </si>
  <si>
    <t>Building Address</t>
  </si>
  <si>
    <t>Facility</t>
  </si>
  <si>
    <t>06_Ortsteil</t>
  </si>
  <si>
    <t>07a_Gemarkung</t>
  </si>
  <si>
    <t>07b_Gemarkung_Name</t>
  </si>
  <si>
    <t>08_Flur</t>
  </si>
  <si>
    <t>09_Flurstück</t>
  </si>
  <si>
    <t>2D-Planunterlagen</t>
  </si>
  <si>
    <t>Anlagenklasse</t>
  </si>
  <si>
    <t>Bahnhofsnummer</t>
  </si>
  <si>
    <t>Bahnhofskategorie</t>
  </si>
  <si>
    <t>Bauhöhe</t>
  </si>
  <si>
    <t>Baugrundgutachten</t>
  </si>
  <si>
    <t>Baujahr</t>
  </si>
  <si>
    <t>Baulastträger</t>
  </si>
  <si>
    <t>Bauwerksbuch</t>
  </si>
  <si>
    <t>Bauwerkskennziffer</t>
  </si>
  <si>
    <t>Bauwerksnummer AFRY</t>
  </si>
  <si>
    <t>Bauwerksnummer</t>
  </si>
  <si>
    <t>Bauwerksstatik</t>
  </si>
  <si>
    <t>Bauzustandsnote</t>
  </si>
  <si>
    <t>Befestigungsart</t>
  </si>
  <si>
    <t>Belastbarkeitswert beta_UIC</t>
  </si>
  <si>
    <t>Belastungsklasse</t>
  </si>
  <si>
    <t>Beleuchtet</t>
  </si>
  <si>
    <t>Bemessungsvorschrift</t>
  </si>
  <si>
    <t>Breite zw. Geländern</t>
  </si>
  <si>
    <t>Brückenklasse</t>
  </si>
  <si>
    <t>BW-Station bis</t>
  </si>
  <si>
    <t>BW-Station von</t>
  </si>
  <si>
    <t>Denkmalschutz</t>
  </si>
  <si>
    <t>Eigentümer</t>
  </si>
  <si>
    <t>Einbahnstraße</t>
  </si>
  <si>
    <t>Entwurfsgeschwindigkeit</t>
  </si>
  <si>
    <t>Entwurfsklasse</t>
  </si>
  <si>
    <t>Flurstück_Kennzeichen</t>
  </si>
  <si>
    <t>Flurstück_amtliche_Fläche</t>
  </si>
  <si>
    <t>Gesamtbreite</t>
  </si>
  <si>
    <t>Gesamtlänge</t>
  </si>
  <si>
    <t>Gleis-Nummer</t>
  </si>
  <si>
    <t>Gleisbelastung</t>
  </si>
  <si>
    <t>Inspektionsgutachten</t>
  </si>
  <si>
    <t>Kommunikationssystem</t>
  </si>
  <si>
    <t>Kreuzungskilometer</t>
  </si>
  <si>
    <t>Kreuzungswinkel</t>
  </si>
  <si>
    <t>Lastklassenbeiwert alpha</t>
  </si>
  <si>
    <t>Lastmodell</t>
  </si>
  <si>
    <t>Lichte Höhe</t>
  </si>
  <si>
    <t>Lichte Weite</t>
  </si>
  <si>
    <t>Lokaler Name</t>
  </si>
  <si>
    <t>Modellkategorie</t>
  </si>
  <si>
    <t>Nutzlänge</t>
  </si>
  <si>
    <t>Nutzungsdauer</t>
  </si>
  <si>
    <t>Regelabstand zum Gleis</t>
  </si>
  <si>
    <t>Regelhöhe Bahnsteigkante</t>
  </si>
  <si>
    <t>Regel-Pfostenabstand</t>
  </si>
  <si>
    <t>Regelquerschnitt</t>
  </si>
  <si>
    <t>Regelwandhöhe</t>
  </si>
  <si>
    <t>Richtung</t>
  </si>
  <si>
    <t>Seitenbezeichnungsnummer</t>
  </si>
  <si>
    <t>Standardrahmenbauwerk gem. Ril 804.9040</t>
  </si>
  <si>
    <t>Straßenbezeichnung</t>
  </si>
  <si>
    <t>Straßenkategorie</t>
  </si>
  <si>
    <t>Straßenname</t>
  </si>
  <si>
    <t>Streckenabschnitt</t>
  </si>
  <si>
    <t>Streckenklasse</t>
  </si>
  <si>
    <t>Streckennummer</t>
  </si>
  <si>
    <t>TEN Klassifizierung</t>
  </si>
  <si>
    <t>TSI Kategorie PV</t>
  </si>
  <si>
    <t>TSI Kategorie GV</t>
  </si>
  <si>
    <t>Wasserstraßen-Identnummer</t>
  </si>
  <si>
    <t>Wasserstraßenklasse</t>
  </si>
  <si>
    <t>Wasserstraßenname</t>
  </si>
  <si>
    <t>Zugbeeinflussungssystem</t>
  </si>
  <si>
    <t>Level 4 (IfcBuildingStorey/IfcFacilityPart)</t>
  </si>
  <si>
    <t>FacilityPart</t>
  </si>
  <si>
    <t>Anzahl der Gleise</t>
  </si>
  <si>
    <t>Artengruppe</t>
  </si>
  <si>
    <t>Bauwerksart AKVS</t>
  </si>
  <si>
    <t>Bauwerksart KGK</t>
  </si>
  <si>
    <t>Bauwerksart WSV</t>
  </si>
  <si>
    <t>Bodentyp</t>
  </si>
  <si>
    <t>Obergruppe</t>
  </si>
  <si>
    <t>CityGML_ID</t>
  </si>
  <si>
    <t>Flächennutzung</t>
  </si>
  <si>
    <t>Gattung</t>
  </si>
  <si>
    <t>Kategorie</t>
  </si>
  <si>
    <t>Maßnahmentyp</t>
  </si>
  <si>
    <t>Maßnahmen Nummer</t>
  </si>
  <si>
    <t>Stützweite</t>
  </si>
  <si>
    <t>WL begehbar</t>
  </si>
  <si>
    <t>Level 5 (IfcBuildingElement/IfcBuildElement)</t>
  </si>
  <si>
    <t>ElementType</t>
  </si>
  <si>
    <t>PredefinedType</t>
  </si>
  <si>
    <t>ObjectType</t>
  </si>
  <si>
    <t>Load Bearing</t>
  </si>
  <si>
    <t>Element</t>
  </si>
  <si>
    <t>01_Bauteilgruppe</t>
  </si>
  <si>
    <t>02_Bauteiltyp</t>
  </si>
  <si>
    <t>03_Bauteilsubtyp</t>
  </si>
  <si>
    <t>04_Typ</t>
  </si>
  <si>
    <t>Absturzhöhe</t>
  </si>
  <si>
    <t>Akustische Eigenschaften</t>
  </si>
  <si>
    <t>Anzahl</t>
  </si>
  <si>
    <t>Artname_wiss</t>
  </si>
  <si>
    <t>Artname_de</t>
  </si>
  <si>
    <t>Ausführungsklasse</t>
  </si>
  <si>
    <t>Bahnanlage</t>
  </si>
  <si>
    <t>Baumalter</t>
  </si>
  <si>
    <t>Betriebsdauer</t>
  </si>
  <si>
    <t>Bewehrungsgrad</t>
  </si>
  <si>
    <t>Biotop-Code</t>
  </si>
  <si>
    <t>Biotop-Name</t>
  </si>
  <si>
    <t>Biotopwert</t>
  </si>
  <si>
    <t>BKompV-Code</t>
  </si>
  <si>
    <t>BKompV-Name</t>
  </si>
  <si>
    <t>Dachform</t>
  </si>
  <si>
    <t>Detaillierungsgrad</t>
  </si>
  <si>
    <t>Ebs-Nr. OLA</t>
  </si>
  <si>
    <t>Erdung</t>
  </si>
  <si>
    <t>Exposition</t>
  </si>
  <si>
    <t>Fertigteil</t>
  </si>
  <si>
    <t>Gleisabstand</t>
  </si>
  <si>
    <t>Habitateignung</t>
  </si>
  <si>
    <t>In Betrieb</t>
  </si>
  <si>
    <t>Kampfmittelverdacht</t>
  </si>
  <si>
    <t>Kartierdatum</t>
  </si>
  <si>
    <t>Kennzeichnende Arten</t>
  </si>
  <si>
    <t>Kommentar</t>
  </si>
  <si>
    <t>Kürzel</t>
  </si>
  <si>
    <t>LRT-Code</t>
  </si>
  <si>
    <t>LRT-Name</t>
  </si>
  <si>
    <t>Nest_Anzahl</t>
  </si>
  <si>
    <t>Nistkasten_Anzahl</t>
  </si>
  <si>
    <t>Nummer</t>
  </si>
  <si>
    <t>OLA-Regeltyp</t>
  </si>
  <si>
    <t>Pflanzjahr</t>
  </si>
  <si>
    <t>Profil</t>
  </si>
  <si>
    <t>Quartierart</t>
  </si>
  <si>
    <t>Quelle Bohrprofil</t>
  </si>
  <si>
    <t>Quelle Sparten</t>
  </si>
  <si>
    <t>Quellentyp</t>
  </si>
  <si>
    <t>Regelwerk</t>
  </si>
  <si>
    <t>Regelwerk Stand</t>
  </si>
  <si>
    <t>Regelzeichnung</t>
  </si>
  <si>
    <t>Regelzeichnung Stand</t>
  </si>
  <si>
    <t>Rote Liste Status</t>
  </si>
  <si>
    <t>Schaltgruppe</t>
  </si>
  <si>
    <t>Schienenbefestigung</t>
  </si>
  <si>
    <t>Schienenprofil</t>
  </si>
  <si>
    <t>Schutzstatus</t>
  </si>
  <si>
    <t>Schwellenabstand</t>
  </si>
  <si>
    <t>Schwellentyp</t>
  </si>
  <si>
    <t>Sichtbetonklasse</t>
  </si>
  <si>
    <t>Signalsichtweite</t>
  </si>
  <si>
    <t>Station</t>
  </si>
  <si>
    <t>Station bis</t>
  </si>
  <si>
    <t>Station von</t>
  </si>
  <si>
    <t>statischer Auslastungsgrad</t>
  </si>
  <si>
    <t>Status*</t>
  </si>
  <si>
    <t>Steuerung</t>
  </si>
  <si>
    <t>Vitalität</t>
  </si>
  <si>
    <t>Weichenheizung vorhanden</t>
  </si>
  <si>
    <t>Weichentyp</t>
  </si>
  <si>
    <t>ElementMaterial</t>
  </si>
  <si>
    <t>Bettungsmodul</t>
  </si>
  <si>
    <t>Bodengruppe</t>
  </si>
  <si>
    <t>Bodenklasse</t>
  </si>
  <si>
    <t>Bodenverhalten</t>
  </si>
  <si>
    <t>Dichte</t>
  </si>
  <si>
    <t>Durchlässigkeitsbeiwert</t>
  </si>
  <si>
    <t>Expositionsklasse</t>
  </si>
  <si>
    <t>Festigkeitsklasse</t>
  </si>
  <si>
    <t>Frostempfindlichkeitsklasse</t>
  </si>
  <si>
    <t>Homogenbereich</t>
  </si>
  <si>
    <t>Kohäsion</t>
  </si>
  <si>
    <t>Kontaminierung</t>
  </si>
  <si>
    <t>Mantelreibung</t>
  </si>
  <si>
    <t>Material Name</t>
  </si>
  <si>
    <t>Reibungswinkel</t>
  </si>
  <si>
    <t>Spitzendruck</t>
  </si>
  <si>
    <t>Spritzbeton</t>
  </si>
  <si>
    <t>Stahlgütegruppe</t>
  </si>
  <si>
    <t>Steifemodul</t>
  </si>
  <si>
    <t>Verformungsmodul</t>
  </si>
  <si>
    <t>Wichte</t>
  </si>
  <si>
    <t>WU-Beton</t>
  </si>
  <si>
    <t>ElementQuantities</t>
  </si>
  <si>
    <t>Breite</t>
  </si>
  <si>
    <t>Brusthöhendurchmesser</t>
  </si>
  <si>
    <t>Drehwinkel</t>
  </si>
  <si>
    <t>Durchmesser</t>
  </si>
  <si>
    <t>Fläche</t>
  </si>
  <si>
    <t>Höhe</t>
  </si>
  <si>
    <t>Kronendurchmesser</t>
  </si>
  <si>
    <t>Länge</t>
  </si>
  <si>
    <t>Neigungswinkel</t>
  </si>
  <si>
    <t>Schichtstärke</t>
  </si>
  <si>
    <t>Tiefenbereich</t>
  </si>
  <si>
    <t>Volumen</t>
  </si>
  <si>
    <t>Wandhöhe</t>
  </si>
  <si>
    <t>Qto_*BaseQuantities</t>
  </si>
  <si>
    <t>CrossSectionArea</t>
  </si>
  <si>
    <t>Depth</t>
  </si>
  <si>
    <t>FinishCeilingHeight</t>
  </si>
  <si>
    <t>FinishFloorHeight</t>
  </si>
  <si>
    <t>GrossArea</t>
  </si>
  <si>
    <t>GrossCeilingArea</t>
  </si>
  <si>
    <t>GrossFloorArea</t>
  </si>
  <si>
    <t>GrossFootprintArea</t>
  </si>
  <si>
    <t>GrossPerimeter</t>
  </si>
  <si>
    <t>GrossSideArea</t>
  </si>
  <si>
    <t>GrossSurfaceArea</t>
  </si>
  <si>
    <t>GrossVolume</t>
  </si>
  <si>
    <t>GrossWallArea</t>
  </si>
  <si>
    <t>GrossWeight</t>
  </si>
  <si>
    <t>Height</t>
  </si>
  <si>
    <t>Length</t>
  </si>
  <si>
    <t>NetArea</t>
  </si>
  <si>
    <t>NetCeilingArea</t>
  </si>
  <si>
    <t>NetFloorArea</t>
  </si>
  <si>
    <t>NetFootprintArea</t>
  </si>
  <si>
    <t>NetPerimeter</t>
  </si>
  <si>
    <t>NetSideArea</t>
  </si>
  <si>
    <t>NetSurfaceArea</t>
  </si>
  <si>
    <t>NetVolume</t>
  </si>
  <si>
    <t>NetWallArea</t>
  </si>
  <si>
    <t>NetWeight</t>
  </si>
  <si>
    <t>OuterSurfaceArea</t>
  </si>
  <si>
    <t>ProjectedArea</t>
  </si>
  <si>
    <t>Width</t>
  </si>
  <si>
    <r>
      <t xml:space="preserve">Nivå 1 
</t>
    </r>
    <r>
      <rPr>
        <sz val="11"/>
        <color theme="1"/>
        <rFont val="Calibri"/>
        <family val="2"/>
        <scheme val="minor"/>
      </rPr>
      <t>IfcProject</t>
    </r>
    <r>
      <rPr>
        <b/>
        <sz val="11"/>
        <color theme="1"/>
        <rFont val="Calibri"/>
        <family val="2"/>
        <scheme val="minor"/>
      </rPr>
      <t xml:space="preserve">
 Projektnamn/Koordinatsystem</t>
    </r>
  </si>
  <si>
    <r>
      <t xml:space="preserve">Nivå 2 
</t>
    </r>
    <r>
      <rPr>
        <sz val="11"/>
        <color rgb="FF000000"/>
        <rFont val="Calibri"/>
        <family val="2"/>
        <scheme val="minor"/>
      </rPr>
      <t xml:space="preserve">IfcSite / IfcSpatialZone / IfcAlignment
</t>
    </r>
    <r>
      <rPr>
        <b/>
        <sz val="11"/>
        <color rgb="FF000000"/>
        <rFont val="Calibri"/>
        <family val="2"/>
        <scheme val="minor"/>
      </rPr>
      <t xml:space="preserve">
Projektområde</t>
    </r>
  </si>
  <si>
    <r>
      <t xml:space="preserve">Nivå 2
</t>
    </r>
    <r>
      <rPr>
        <sz val="11"/>
        <color rgb="FF000000"/>
        <rFont val="Calibri"/>
        <family val="2"/>
        <scheme val="minor"/>
      </rPr>
      <t xml:space="preserve">ifcAligment
</t>
    </r>
    <r>
      <rPr>
        <b/>
        <sz val="11"/>
        <color rgb="FF000000"/>
        <rFont val="Calibri"/>
        <family val="2"/>
        <scheme val="minor"/>
      </rPr>
      <t xml:space="preserve">
IfcAligment
 -</t>
    </r>
    <r>
      <rPr>
        <sz val="11"/>
        <color rgb="FF000000"/>
        <rFont val="Calibri"/>
        <family val="2"/>
        <scheme val="minor"/>
      </rPr>
      <t xml:space="preserve"> Centrumlinje, Spårlinje</t>
    </r>
    <r>
      <rPr>
        <b/>
        <sz val="11"/>
        <color rgb="FF000000"/>
        <rFont val="Calibri"/>
        <family val="2"/>
        <scheme val="minor"/>
      </rPr>
      <t xml:space="preserve"> </t>
    </r>
  </si>
  <si>
    <r>
      <t xml:space="preserve">Nivå 3 —
</t>
    </r>
    <r>
      <rPr>
        <sz val="11"/>
        <color rgb="FF000000"/>
        <rFont val="Calibri"/>
        <family val="2"/>
        <scheme val="minor"/>
      </rPr>
      <t xml:space="preserve"> IfcRoad / IfcRailway / IfcBridge / IfcBuilding / IfcFacility</t>
    </r>
    <r>
      <rPr>
        <b/>
        <sz val="11"/>
        <color rgb="FF000000"/>
        <rFont val="Calibri"/>
        <family val="2"/>
        <scheme val="minor"/>
      </rPr>
      <t xml:space="preserve">
Anläggningsdel</t>
    </r>
  </si>
  <si>
    <r>
      <t xml:space="preserve">Nivå 4
</t>
    </r>
    <r>
      <rPr>
        <sz val="11"/>
        <color theme="1"/>
        <rFont val="Calibri"/>
        <family val="2"/>
        <scheme val="minor"/>
      </rPr>
      <t>IfcRoadPart / IfcRailwayPart / IfcBridgePart / IfcBuildingStorey / IfcFacilityPart</t>
    </r>
    <r>
      <rPr>
        <b/>
        <sz val="11"/>
        <color theme="1"/>
        <rFont val="Calibri"/>
        <family val="2"/>
        <scheme val="minor"/>
      </rPr>
      <t xml:space="preserve">
Vägnamn/Bandel/Byggdel</t>
    </r>
  </si>
  <si>
    <r>
      <t xml:space="preserve">Nivå 5 </t>
    </r>
    <r>
      <rPr>
        <sz val="11"/>
        <color theme="1"/>
        <rFont val="Calibri"/>
        <family val="2"/>
        <scheme val="minor"/>
      </rPr>
      <t xml:space="preserve"> 
IfcBuiltElement / IfcCourse / IfcPavement</t>
    </r>
    <r>
      <rPr>
        <b/>
        <sz val="11"/>
        <color theme="1"/>
        <rFont val="Calibri"/>
        <family val="2"/>
        <scheme val="minor"/>
      </rPr>
      <t xml:space="preserve">
Element</t>
    </r>
  </si>
  <si>
    <t xml:space="preserve">1. GlobalId </t>
  </si>
  <si>
    <t>OwnerHistory?</t>
  </si>
  <si>
    <t xml:space="preserve">Name? </t>
  </si>
  <si>
    <t xml:space="preserve">Description? </t>
  </si>
  <si>
    <t xml:space="preserve">ObjectType? </t>
  </si>
  <si>
    <t>LongName?</t>
  </si>
  <si>
    <t>Phase?</t>
  </si>
  <si>
    <t>UnitsInContext?</t>
  </si>
  <si>
    <t>ObjectPlacement ?</t>
  </si>
  <si>
    <t>Representation ?</t>
  </si>
  <si>
    <t>RefLatitude?</t>
  </si>
  <si>
    <t>RefLongitude?</t>
  </si>
  <si>
    <t>RefElevation?</t>
  </si>
  <si>
    <t>LandTitleNumber</t>
  </si>
  <si>
    <t xml:space="preserve">ObjectPlacement </t>
  </si>
  <si>
    <t xml:space="preserve">PredefinedType </t>
  </si>
  <si>
    <t xml:space="preserve">ObjectType </t>
  </si>
  <si>
    <t xml:space="preserve">UsageType </t>
  </si>
  <si>
    <t>Pset_ProjectCommon</t>
  </si>
  <si>
    <t>Pset_SpaceCommon</t>
  </si>
  <si>
    <t>Pset_LinearReferencingMethod</t>
  </si>
  <si>
    <t>Pset_RailwayTrackStructurePart .PLAINTRACK</t>
  </si>
  <si>
    <t>Pset_RailwayTrackStructurePart.TRACK</t>
  </si>
  <si>
    <t>Pset_RailwayTrackStructurePart.TRACKPART</t>
  </si>
  <si>
    <t>Pset_RailwayTrackStructurePart.TURNOUTTRACK</t>
  </si>
  <si>
    <t>Pset_BuiltSystemRailwayTrack</t>
  </si>
  <si>
    <t>Pset_CourseCommon</t>
  </si>
  <si>
    <t>Pset_TrackElementOccurrenceSleeper.SLEEPER</t>
  </si>
  <si>
    <t>Qto_CourseBaseQuantities</t>
  </si>
  <si>
    <t>Qto_SleeperBaseQuantities.SLEEPER</t>
  </si>
  <si>
    <t>PPset_BuiltSystemRailwayTrackset_BuiltSystemRailwayTrack</t>
  </si>
  <si>
    <t>Classification</t>
  </si>
  <si>
    <t>Custom PropertySet</t>
  </si>
  <si>
    <t>Nivå 1</t>
  </si>
  <si>
    <t>x</t>
  </si>
  <si>
    <t>Nivå 2</t>
  </si>
  <si>
    <t>Nivå 3</t>
  </si>
  <si>
    <t>Nivå 4</t>
  </si>
  <si>
    <t>Nivå 5</t>
  </si>
  <si>
    <t>Nivå</t>
  </si>
  <si>
    <t>Attribute</t>
  </si>
  <si>
    <t>Spatial</t>
  </si>
  <si>
    <t>TypeEnumeration class Type</t>
  </si>
  <si>
    <t>Value</t>
  </si>
  <si>
    <t>ifcRailway</t>
  </si>
  <si>
    <t>IfcRailwayTypeEnum</t>
  </si>
  <si>
    <t>USERDEFINED</t>
  </si>
  <si>
    <t>UsageType</t>
  </si>
  <si>
    <t>ifcFacility/ifcRailwayPart</t>
  </si>
  <si>
    <t>IfcFacilityUsageEnum</t>
  </si>
  <si>
    <t>LATERAL
	,LONGITUDINAL
	,REGION
	,VERTICAL
	,USERDEFINED
	,NOTDEFINED</t>
  </si>
  <si>
    <t>ifcRailwayPart</t>
  </si>
  <si>
    <t>(ABOVETRACK
	,DILATIONTRACK
	,LINESIDE
	,LINESIDEPART
	,PLAINTRACK
	,SUBSTRUCTURE
	,TRACK
	,TRACKPART
	,TURNOUTTRACK
	,USERDEFINED
	,NOTDEFINED)</t>
  </si>
  <si>
    <t>ifcCourse</t>
  </si>
  <si>
    <t>IfcCourseTypeEnum</t>
  </si>
  <si>
    <t>(ARMOUR
	,BALLASTBED
	,CORE
	,FILTER
	,PAVEMENT
	,PROTECTION
	,USERDEFINED
	,NOTDEFINED);</t>
  </si>
  <si>
    <t>ifcElement</t>
  </si>
  <si>
    <t>ifcRail</t>
  </si>
  <si>
    <t>IfcRailTypeEnum</t>
  </si>
  <si>
    <t>(BLADE
	,CHECKRAIL
	,GUARDRAIL
	,RACKRAIL
	,RAIL
	,STOCKRAIL
	,USERDEFINED
	,NOTDEFINED)</t>
  </si>
  <si>
    <t>IfcTrackElement</t>
  </si>
  <si>
    <t>IfcTrackElementTypeEnum</t>
  </si>
  <si>
    <t>(BLOCKINGDEVICE
	,DERAILER
	,FROG
	,HALF_SET_OF_BLADES
	,SLEEPER
	,SPEEDREGULATOR
	,TRACKENDOFALIGNMENT
	,VEHICLESTOP
	,USERDEFINED
	,NOTDEFINED)</t>
  </si>
  <si>
    <t xml:space="preserve">	(ARMOUR
	,BALLASTBED
	,CORE
	,FILTER
	,PAVEMENT
	,PROTECTION
	,USERDEFINED
	,NOTDEFINED)</t>
  </si>
  <si>
    <t>Ert attribut</t>
  </si>
  <si>
    <t>Kategori</t>
  </si>
  <si>
    <t>IFC 4x3 entitet / attribut / Pset</t>
  </si>
  <si>
    <t>Mekanism</t>
  </si>
  <si>
    <t>Notering</t>
  </si>
  <si>
    <t>Program</t>
  </si>
  <si>
    <t>Projekt</t>
  </si>
  <si>
    <t>IfcProject.Name / .LongName</t>
  </si>
  <si>
    <t>Rotnod. Name = kortnamn, LongName = fullt programnamn. Exakt ett IfcProject per IFC-fil.</t>
  </si>
  <si>
    <t>Ansvarigpart</t>
  </si>
  <si>
    <t>IfcActor + IfcRelAssignsToActor</t>
  </si>
  <si>
    <t>Relation</t>
  </si>
  <si>
    <t>IfcActorRole definierar roll: OWNER, ARCHITECT, CONTRACTOR etc. Kopplas till IfcProject eller valfritt objekt.</t>
  </si>
  <si>
    <t>Redovisningsätt</t>
  </si>
  <si>
    <t>IfcProject.ObjectType / IfcGroup.ObjectType</t>
  </si>
  <si>
    <t>Ingen standardklass. Modelleras som ObjectType='Redovisningsätt' på IfcProject, eller som IfcGroup med eget ObjectType.</t>
  </si>
  <si>
    <t>IfcProject.Phase</t>
  </si>
  <si>
    <t>Inbyggt attribut (IfcLabel). Typvärden: 'Projektering', 'Byggskede', 'Förvaltning'.</t>
  </si>
  <si>
    <t>Kommun</t>
  </si>
  <si>
    <t>ifcSite/Pset_Address.Town</t>
  </si>
  <si>
    <t>IfcSite innehåller adressobjekt via SiteAddress. Fältet Town = kommunnamn.</t>
  </si>
  <si>
    <t>Distrikt</t>
  </si>
  <si>
    <t>ifcSite/Pset_Address.Region</t>
  </si>
  <si>
    <t>Region-fältet på IfcPostalAddress kopplad till IfcSite.</t>
  </si>
  <si>
    <t>Område</t>
  </si>
  <si>
    <t>IfcSite
.Name
.LongName</t>
  </si>
  <si>
    <t>Område geografiskt</t>
  </si>
  <si>
    <t>Delområde</t>
  </si>
  <si>
    <t xml:space="preserve">ifcSpatialZone
.Name
</t>
  </si>
  <si>
    <t>PredefinedType = USERDEFINED
ObjectType = 'Delområde'
.Name</t>
  </si>
  <si>
    <t>Entreprenad</t>
  </si>
  <si>
    <t>IfcSpatialZone
.Name</t>
  </si>
  <si>
    <t>Entitet</t>
  </si>
  <si>
    <t>PredefinedType = USERDEFINED
ObjectType = 'Entreprenad'
.Name = 'Entreprenad A'</t>
  </si>
  <si>
    <t>Anläggningsdel</t>
  </si>
  <si>
    <t>IfcFacilityPart
.IfcRailwayPart 
.IfcRoadPart
OBJECTTYPE</t>
  </si>
  <si>
    <t>Järnväg: IfcRailwayPart (TRACK, PLAINTRACK, SUBSTRUCTURE, TURNOUTTRACK, ABOVETRACK, DILATIONTRACK, LINESIDE, LINESIDEPART). Väg: IfcRoadPart (ROADSEGMENT, CARRIAGEWAY, SHOULDER, ROADSIDE m.fl.).</t>
  </si>
  <si>
    <t>Linjesträcka</t>
  </si>
  <si>
    <t>IfcRailway
.Name
.LongName</t>
  </si>
  <si>
    <t>IfcAlignment definierar kurvan. IfcRailwayPart/IfcRoadPart med UsageType=LONGITUDINAL skapar sträckindelning längs linjen.</t>
  </si>
  <si>
    <t>Byggnad</t>
  </si>
  <si>
    <t>IfcBuilding (subtyp av IfcFacility)</t>
  </si>
  <si>
    <t>Används om en byggnad ingår i anläggningen (t.ex. station, teknikhus).</t>
  </si>
  <si>
    <t>Klassificering</t>
  </si>
  <si>
    <t>IfcMaterial / IfcMaterialLayerSet + IfcRelAssociatesMaterial</t>
  </si>
  <si>
    <t>Kopplas till element via IfcRelAssociatesMaterial. Skiktuppbyggnad via IfcMaterialLayerSet.</t>
  </si>
  <si>
    <t>BSAB</t>
  </si>
  <si>
    <t>IfcClassificationReference (IfcClassification.Name='BSAB96')</t>
  </si>
  <si>
    <t>Via IfcRelAssociatesClassification. Identification = BSAB-kod, Name = benämning.</t>
  </si>
  <si>
    <t>AMA</t>
  </si>
  <si>
    <t>IfcClassificationReference (IfcClassification.Name='AMA')</t>
  </si>
  <si>
    <t>Samma mekanism som BSAB. Edition anger AMA-version (t.ex. 'AMA 23').</t>
  </si>
  <si>
    <t>CoClass_FS</t>
  </si>
  <si>
    <t>IfcClassificationReference (System: CoClass, Facet: FS)</t>
  </si>
  <si>
    <t>FS = Fysiska system. Identification = CoClass-kod, Name = benämning.</t>
  </si>
  <si>
    <t>CoClass_KS</t>
  </si>
  <si>
    <t>IfcClassificationReference (System: CoClass, Facet: KS)</t>
  </si>
  <si>
    <t>KS = Konstruktionssystem. Parallell IfcClassificationReference på samma objekt.</t>
  </si>
  <si>
    <t>CoClass_KO</t>
  </si>
  <si>
    <t>IfcClassificationReference (System: CoClass, Facet: KO)</t>
  </si>
  <si>
    <t>KO = Komponenter. Tre parallella klassificeringsreferenser (FS/KS/KO) på ett och samma objekt är korrekt.</t>
  </si>
  <si>
    <t>TypeID</t>
  </si>
  <si>
    <t>Objekt</t>
  </si>
  <si>
    <t>IfcTypeObject.GlobalId / Pset_ManufacturerTypeInformation.ArticleNumber</t>
  </si>
  <si>
    <t>GlobalId = GUID per instans. Artikelnummer i Pset_ManufacturerTypeInformation.ArticleNumber på typobjektet.</t>
  </si>
  <si>
    <t>ifcAssets.Description</t>
  </si>
  <si>
    <t>Överordnad.Nivå</t>
  </si>
  <si>
    <t>IfcRelAggregates.RelatingObject</t>
  </si>
  <si>
    <t>Hierarkisk relation: RelatingObject = förälder, RelatedObjects = barn.</t>
  </si>
  <si>
    <t>Förv.obj</t>
  </si>
  <si>
    <t>Drift</t>
  </si>
  <si>
    <t>IfcAsset / Pset_Asset</t>
  </si>
  <si>
    <t>IfcAsset samlar förvaltningsobjekt. Pset_Asset: OriginalValue, CurrentValue, TotalReplacementCost, InstallationDate.</t>
  </si>
  <si>
    <t>Leverantör</t>
  </si>
  <si>
    <t>Pset_ManufacturerTypeInformation.Manufacturer</t>
  </si>
  <si>
    <t>Pset</t>
  </si>
  <si>
    <t>På typobjektet (IfcTypeProduct). Komplettera med IfcActor (roll: SUPPLIER) vid behov.</t>
  </si>
  <si>
    <t>Tillverkare</t>
  </si>
  <si>
    <t>Samma Pset. Komplettera med IfcActor (roll: MANUFACTURER) för relationsmodellering.</t>
  </si>
  <si>
    <t>Fabrikat</t>
  </si>
  <si>
    <t>Pset_ManufacturerTypeInformation.ModelReference</t>
  </si>
  <si>
    <t>Varumärke/fabrikat. ModelLabel = specifik modellbeteckning.</t>
  </si>
  <si>
    <t>System</t>
  </si>
  <si>
    <t>Installation</t>
  </si>
  <si>
    <t>IfcDistributionSystem.PredefinedType</t>
  </si>
  <si>
    <t>PredefinedType-enum: ELECTRICAL, HEATING, VENTILATION, DRAINAGE, SIGNAL, TELECOMMUNICATION, CATENARY m.fl.</t>
  </si>
  <si>
    <t>Modell</t>
  </si>
  <si>
    <t>Pset_ManufacturerTypeInformation.ModelLabel</t>
  </si>
  <si>
    <t>Specifik modellbeteckning på typobjektet.</t>
  </si>
  <si>
    <t>Typ</t>
  </si>
  <si>
    <t>IfcTypeObject.PredefinedType / IfcObject.ObjectType</t>
  </si>
  <si>
    <t>Typobjektet har PredefinedType med domänspecifik enum. ObjectType används vid USERDEFINED.</t>
  </si>
  <si>
    <t>Placering</t>
  </si>
  <si>
    <t>IfcLinearPlacement / IfcLocalPlacement</t>
  </si>
  <si>
    <t>IFC 4x3: IfcLinearPlacement för objekt längs IfcAlignment. IfcLocalPlacement för kartesk placering.</t>
  </si>
  <si>
    <t>Toppnivå</t>
  </si>
  <si>
    <t>IfcProject</t>
  </si>
  <si>
    <t>Alltid hierarkins rot. Ingen annan entitet kan ligga ovanför IfcProject.</t>
  </si>
  <si>
    <t>Toppinstallation-ID</t>
  </si>
  <si>
    <t>IfcDistributionSystem.Name / .GlobalId</t>
  </si>
  <si>
    <t>Name = systemkod, GlobalId = GUID. Subsystem nästlas via IfcRelAggregates.</t>
  </si>
  <si>
    <t>IfcDistributionSystem (subtyp av IfcSystem)</t>
  </si>
  <si>
    <t>Tekniska installationssystem. Objekt kopplas via IfcRelAssignsToGroup.</t>
  </si>
  <si>
    <t>Inst.benämning</t>
  </si>
  <si>
    <t>IfcSystem.Name / IfcSystem.LongName</t>
  </si>
  <si>
    <t>Name = kortbeteckning, LongName = läsbar benämning.</t>
  </si>
  <si>
    <t>Coclass(instTyp)-benämning</t>
  </si>
  <si>
    <t>IfcClassificationReference.Name (CoClass)</t>
  </si>
  <si>
    <t>Name-attributet speglar CoClass-klassens benämning. Identification = CoClass-koden.</t>
  </si>
  <si>
    <t>Inst.typ</t>
  </si>
  <si>
    <t>IfcDistributionFlowElementType.PredefinedType</t>
  </si>
  <si>
    <t>Järnvägsspecifika typer: IfcSignalType, IfcSensorType, IfcActuatorType. USERDEFINED + ObjectType vid egna typer.</t>
  </si>
  <si>
    <t>Installationstyp benämning</t>
  </si>
  <si>
    <t>IfcTypeObject.Name</t>
  </si>
  <si>
    <t>Name på typobjektet ger installationstypens officiella benämning.</t>
  </si>
  <si>
    <t>Mark</t>
  </si>
  <si>
    <t>IfcGeographicElement.PredefinedType=TERRAIN / IfcEarthworksCut / IfcEarthworksFill</t>
  </si>
  <si>
    <t>IfcGeographicElement (TERRAIN) för befintlig mark. IfcEarthworksCut/IfcEarthworksFill för schakt och fyllning.</t>
  </si>
  <si>
    <t>Betjäning</t>
  </si>
  <si>
    <t>IfcRelServicesBuildings / IfcRelReferencedInSpatialStructure</t>
  </si>
  <si>
    <t>IfcRelServicesBuildings: system → spatial enhet. IfcRelReferencedInSpatialStructure: element refereras till spatial zon.</t>
  </si>
  <si>
    <t>Installationsår</t>
  </si>
  <si>
    <t>Pset_ConstructionOccurence.InstallationDate</t>
  </si>
  <si>
    <t>Typ: IfcDate. Instansattribut i Pset_ConstructionOccurence.</t>
  </si>
  <si>
    <t>Investeringsår</t>
  </si>
  <si>
    <t>Ekonomi</t>
  </si>
  <si>
    <t>custom Pset_AssetExtended.InvestmentYear</t>
  </si>
  <si>
    <t>Custom Pset</t>
  </si>
  <si>
    <t>Pset_Asset saknar investeringsår. Lägg till som IfcInteger i eget custom Pset.</t>
  </si>
  <si>
    <t>Besiktningspliktig</t>
  </si>
  <si>
    <t>custom Pset_InspectionInfo.InspectionRequired</t>
  </si>
  <si>
    <t>Inget standard-Pset i IFC 4x3. Modelleras som IfcBoolean.</t>
  </si>
  <si>
    <t>Garantientreprenör</t>
  </si>
  <si>
    <t>Pset_Warranty.PointOfContact + IfcActor (roll: SUBCONTRACTOR)</t>
  </si>
  <si>
    <t>Pset_Warranty.PointOfContact refererar aktör. Koppla IfcActor med roll via IfcRelAssignsToActor.</t>
  </si>
  <si>
    <t>Serviceentreprenör</t>
  </si>
  <si>
    <t>IfcActor + IfcRelAssignsToActor (roll: MAINTENANCEMAN)</t>
  </si>
  <si>
    <t>Aktör med underhållsroll kopplad till IfcAsset eller IfcElement.</t>
  </si>
  <si>
    <t>Garantidatum fr.o.m</t>
  </si>
  <si>
    <t>Pset_Warranty.WarrantyStartDate</t>
  </si>
  <si>
    <t>Typ: IfcDate. Standard-Pset i IFC 4x3.</t>
  </si>
  <si>
    <t>Garantidatum t.o.m</t>
  </si>
  <si>
    <t>Pset_Warranty.WarrantyEndDate</t>
  </si>
  <si>
    <t>Garanti-info</t>
  </si>
  <si>
    <t>Pset_Warranty.WarrantyIdentifier / .WarrantyDescription</t>
  </si>
  <si>
    <t>WarrantyIdentifier = avtals-ID (IfcIdentifier), WarrantyDescription = fritext (IfcText).</t>
  </si>
  <si>
    <t>Serviceavtal</t>
  </si>
  <si>
    <t>custom Pset_ServiceAgreement</t>
  </si>
  <si>
    <t>Pset_ServiceLife täcker livslängd men inte avtal. Definiera custom Pset med AgreementID, AgreementStartDate, AgreementEndDate, ServiceProvider.</t>
  </si>
  <si>
    <t>Livslängd</t>
  </si>
  <si>
    <t>Pset_ServiceLife.ServiceLifeDuration</t>
  </si>
  <si>
    <t>Typ: IfcDuration. Standard-Pset i IFC 4x3.</t>
  </si>
  <si>
    <t>Erstättningskostnad</t>
  </si>
  <si>
    <t>Pset_Asset.TotalReplacementCost</t>
  </si>
  <si>
    <t>Typ: IfcMonetaryMeasure. Standard i Pset_Asset.</t>
  </si>
  <si>
    <t>KATEGORIER</t>
  </si>
  <si>
    <t>Projekt- och administrativ information</t>
  </si>
  <si>
    <t>Spatial struktur – platser, anläggningar, delar</t>
  </si>
  <si>
    <t>Klassificerings- och materialkopplingar</t>
  </si>
  <si>
    <t>Objekttyper, identifiering och placering</t>
  </si>
  <si>
    <t>Tekniska installationssystem</t>
  </si>
  <si>
    <t>Förvaltning, garanti och underhåll</t>
  </si>
  <si>
    <t>Kostnader och livscykel</t>
  </si>
  <si>
    <t>IFC-MEKANISMER</t>
  </si>
  <si>
    <t>Inbyggt attribut direkt på IFC-entiteten (t.ex. .Name, .Phase)</t>
  </si>
  <si>
    <t>Enum-värde som preciserar undertyp (t.ex. TRACK, CARRIAGEWAY)</t>
  </si>
  <si>
    <t xml:space="preserve">Fritext vid PredefinedType=USERDEFINED </t>
  </si>
  <si>
    <t>Obligatorisk på IfcFacilityPart: LONGITUDINAL / LATERAL / VERTICAL</t>
  </si>
  <si>
    <t>Standard Property Set definierat i IFC-schemat</t>
  </si>
  <si>
    <t>En IFC-entitetsklass som representerar objektet</t>
  </si>
  <si>
    <t>IFC-relationsklass som kopplar objekt (IfcRelAggregates etc.)</t>
  </si>
  <si>
    <t>Eget Property Set – inget standardalternativ finns i IFC 4x3</t>
  </si>
  <si>
    <t>IfcClassificationReference via IfcRelAssociatesClassification</t>
  </si>
  <si>
    <t>NOTERINGAR</t>
  </si>
  <si>
    <t>IFC-version</t>
  </si>
  <si>
    <t>Tabellen avser IFC 4x3 (IFC4X3_ADD2) – buildingSMART standard för infrastruktur</t>
  </si>
  <si>
    <t>Custom Psets</t>
  </si>
  <si>
    <t>4 attribut saknar standard-Pset: Investeringsår, Besiktningspliktig, Serviceavtal + IfcProjectOrder (ej Pset_ContractDocument)</t>
  </si>
  <si>
    <t>CoClass</t>
  </si>
  <si>
    <t>Tre parallella IfcClassificationReference (FS/KS/KO) per objekt är fullt giltigt</t>
  </si>
  <si>
    <t>Obligatorisk parameter på alla IfcFacilityPart-subtyper – styr indelningskriterium</t>
  </si>
  <si>
    <t>IFC-entitet</t>
  </si>
  <si>
    <t>PredefinedType / enum</t>
  </si>
  <si>
    <t>Domän</t>
  </si>
  <si>
    <t>1 – Rot</t>
  </si>
  <si>
    <t>—</t>
  </si>
  <si>
    <t>Både</t>
  </si>
  <si>
    <t>Projektets rotnod. Exakt en per fil.</t>
  </si>
  <si>
    <t>2 – Plats</t>
  </si>
  <si>
    <t>IfcSite</t>
  </si>
  <si>
    <t>Geografisk plats. Kommunnamn via IfcPostalAddress.Town.</t>
  </si>
  <si>
    <t>3 – Anläggning</t>
  </si>
  <si>
    <t>IfcRailway</t>
  </si>
  <si>
    <t>Järnväg</t>
  </si>
  <si>
    <t>Järnvägslinje som helhet. Subtyp av IfcFacility.</t>
  </si>
  <si>
    <t>IfcRoad</t>
  </si>
  <si>
    <t>IfcRoadTypeEnum</t>
  </si>
  <si>
    <t>Väg</t>
  </si>
  <si>
    <t>Väganläggning som helhet. Subtyp av IfcFacility.</t>
  </si>
  <si>
    <t>4 – Del (linje)</t>
  </si>
  <si>
    <t>IfcRailwayPart</t>
  </si>
  <si>
    <t>TRACK</t>
  </si>
  <si>
    <t>LONGITUDINAL</t>
  </si>
  <si>
    <t>Spårsegment längs linjen.</t>
  </si>
  <si>
    <t>PLAINTRACK</t>
  </si>
  <si>
    <t>Spår utan växel.</t>
  </si>
  <si>
    <t>TURNOUTTRACK</t>
  </si>
  <si>
    <t>Växelområde.</t>
  </si>
  <si>
    <t>DILATIONTRACK</t>
  </si>
  <si>
    <t>Dilatationsspår vid bro/konstruktion.</t>
  </si>
  <si>
    <t>4 – Del (vertik)</t>
  </si>
  <si>
    <t>SUBSTRUCTURE</t>
  </si>
  <si>
    <t>VERTICAL</t>
  </si>
  <si>
    <t>Underbyggnad (konstruerad mark under spår).</t>
  </si>
  <si>
    <t>ABOVETRACK</t>
  </si>
  <si>
    <t>Ovanför spåret (t.ex. kontaktledning).</t>
  </si>
  <si>
    <t>4 – Del (sida)</t>
  </si>
  <si>
    <t>LINESIDE</t>
  </si>
  <si>
    <t>LATERAL</t>
  </si>
  <si>
    <t>Banomland (lineside).</t>
  </si>
  <si>
    <t>LINESIDEPART</t>
  </si>
  <si>
    <t>Deldel av banomland.</t>
  </si>
  <si>
    <t>IfcRoadPart</t>
  </si>
  <si>
    <t>ROADSEGMENT</t>
  </si>
  <si>
    <t>Längsgående vägsegment.</t>
  </si>
  <si>
    <t>INTERSECTION</t>
  </si>
  <si>
    <t>Korsningsområde.</t>
  </si>
  <si>
    <t>4 – Del (lateral)</t>
  </si>
  <si>
    <t>CARRIAGEWAY</t>
  </si>
  <si>
    <t>Körbana.</t>
  </si>
  <si>
    <t>TRAFFICLANE</t>
  </si>
  <si>
    <t>Körfält.</t>
  </si>
  <si>
    <t>SHOULDER</t>
  </si>
  <si>
    <t>Vägren.</t>
  </si>
  <si>
    <t>HARDSHOULDER</t>
  </si>
  <si>
    <t>Hårdgjord vägren.</t>
  </si>
  <si>
    <t>SIDEWALK</t>
  </si>
  <si>
    <t>Trottoar/gångbana.</t>
  </si>
  <si>
    <t>ROADSIDE</t>
  </si>
  <si>
    <t>Vägsida (bankomland).</t>
  </si>
  <si>
    <t>ROADSIDEPART</t>
  </si>
  <si>
    <t>Del av vägsida.</t>
  </si>
  <si>
    <t>ROUNDABOUT</t>
  </si>
  <si>
    <t>Cirkulationsplats.</t>
  </si>
  <si>
    <t>4 – Zon</t>
  </si>
  <si>
    <t>IfcSpatialZone</t>
  </si>
  <si>
    <t>Logisk zon som inte följer hierarkin (t.ex. bullerskyddszon).</t>
  </si>
  <si>
    <t>5 – Rymd</t>
  </si>
  <si>
    <t>IfcSpace</t>
  </si>
  <si>
    <t>Avgränsat utrymme (t.ex. teknikutrymme i station).</t>
  </si>
  <si>
    <t>Linjär ref</t>
  </si>
  <si>
    <t>Båda</t>
  </si>
  <si>
    <t>Geometrisk linjekurva (planhorizontalkurva + vertikal). Bas för IfcLinearPlacement.</t>
  </si>
  <si>
    <t>tillgångsslag</t>
  </si>
  <si>
    <t>Hitta konto</t>
  </si>
  <si>
    <t>En FA</t>
  </si>
  <si>
    <t>Nd</t>
  </si>
  <si>
    <t>pengar</t>
  </si>
  <si>
    <t>enl.</t>
  </si>
  <si>
    <t>enligt Ril 210.1101A04</t>
  </si>
  <si>
    <t>101000B</t>
  </si>
  <si>
    <t>planeringskostnader</t>
  </si>
  <si>
    <t>0,00</t>
  </si>
  <si>
    <t>SAV</t>
  </si>
  <si>
    <t>103000B</t>
  </si>
  <si>
    <t>finansieringskostnader</t>
  </si>
  <si>
    <t>NY</t>
  </si>
  <si>
    <t>111000A</t>
  </si>
  <si>
    <t>Koncessioner, rättigheter och liknande immateriella tillgångar</t>
  </si>
  <si>
    <t>LINS</t>
  </si>
  <si>
    <t>1)</t>
  </si>
  <si>
    <t>111000B</t>
  </si>
  <si>
    <t>Koncessioner, rättigheter och liknande immateriella tillgångar AiB</t>
  </si>
  <si>
    <t>112000A</t>
  </si>
  <si>
    <t>IT-programvara 6)</t>
  </si>
  <si>
    <t>3.00</t>
  </si>
  <si>
    <t>112000B</t>
  </si>
  <si>
    <t>EDP-mjukvara 6) AiB</t>
  </si>
  <si>
    <t>112000G</t>
  </si>
  <si>
    <t>IT-programvara, möjligen 2)</t>
  </si>
  <si>
    <t>1.00</t>
  </si>
  <si>
    <t>IT-programvara – ERP 6)</t>
  </si>
  <si>
    <t>5.00</t>
  </si>
  <si>
    <t>IT-programvara – ERP 6) AiB</t>
  </si>
  <si>
    <t>131000A</t>
  </si>
  <si>
    <t>Företagsvärde</t>
  </si>
  <si>
    <t>211000A</t>
  </si>
  <si>
    <t>tomter</t>
  </si>
  <si>
    <t>212100A</t>
  </si>
  <si>
    <t>Äganderätt till fastigheter v. utländsk tredje part</t>
  </si>
  <si>
    <t>5)</t>
  </si>
  <si>
    <t>212200A</t>
  </si>
  <si>
    <t>Äganderätt till fastigheter v. DB AG koncernbolag</t>
  </si>
  <si>
    <t>311000A</t>
  </si>
  <si>
    <t>administrationsbyggnad</t>
  </si>
  <si>
    <t>GL20</t>
  </si>
  <si>
    <t>50.00</t>
  </si>
  <si>
    <t>311000B</t>
  </si>
  <si>
    <t>Administrationsbyggnad AiB</t>
  </si>
  <si>
    <t>312000A</t>
  </si>
  <si>
    <t>receptionsbyggnad</t>
  </si>
  <si>
    <t>312000B</t>
  </si>
  <si>
    <t>Receptionsbyggnad AiB</t>
  </si>
  <si>
    <t>313000A</t>
  </si>
  <si>
    <t>verkstads- och lagerbyggnad</t>
  </si>
  <si>
    <t>313000B</t>
  </si>
  <si>
    <t>Verkstad, lagerbyggnad AiB</t>
  </si>
  <si>
    <t>314000A</t>
  </si>
  <si>
    <t>kraftförsörjningsbyggnad</t>
  </si>
  <si>
    <t>314000B</t>
  </si>
  <si>
    <t>Energiförsörjningsbyggnad AiB</t>
  </si>
  <si>
    <t>315000A</t>
  </si>
  <si>
    <t>social byggnad</t>
  </si>
  <si>
    <t>315 000B</t>
  </si>
  <si>
    <t>Samhällsbyggnad AiB</t>
  </si>
  <si>
    <t>316000A</t>
  </si>
  <si>
    <t>bostadshus</t>
  </si>
  <si>
    <t>316000B</t>
  </si>
  <si>
    <t>Bostadshus AiB</t>
  </si>
  <si>
    <t>317000A</t>
  </si>
  <si>
    <t>skyddsrum för flyganfall</t>
  </si>
  <si>
    <t>317000B</t>
  </si>
  <si>
    <t>Skyddsrum AiB</t>
  </si>
  <si>
    <t>318100A</t>
  </si>
  <si>
    <t>318100B</t>
  </si>
  <si>
    <t>Övriga byggnader AiB</t>
  </si>
  <si>
    <t>318200A</t>
  </si>
  <si>
    <t>övriga byggnader - i lättviktskonstruktion</t>
  </si>
  <si>
    <t>10.00</t>
  </si>
  <si>
    <t>318200B</t>
  </si>
  <si>
    <t>övriga byggnader - i lättkonstruktion AiB</t>
  </si>
  <si>
    <t>319000A</t>
  </si>
  <si>
    <t>Byggandet av järnvägen</t>
  </si>
  <si>
    <t>319000B</t>
  </si>
  <si>
    <t>Byggande av AiB-järnvägen</t>
  </si>
  <si>
    <t>321100A</t>
  </si>
  <si>
    <t>hallar</t>
  </si>
  <si>
    <t>GL30</t>
  </si>
  <si>
    <t>33.00</t>
  </si>
  <si>
    <t>321100B</t>
  </si>
  <si>
    <t>Halls AiB</t>
  </si>
  <si>
    <t>321200A</t>
  </si>
  <si>
    <t>Hallar - i lättviktskonstruktion</t>
  </si>
  <si>
    <t>321200B</t>
  </si>
  <si>
    <t>Hallar - i lättviktskonstruktion AiB</t>
  </si>
  <si>
    <t>322100A</t>
  </si>
  <si>
    <t>baldakiner</t>
  </si>
  <si>
    <t>322100B</t>
  </si>
  <si>
    <t>Baldakiner AiB</t>
  </si>
  <si>
    <t>322200A</t>
  </si>
  <si>
    <t>Baldakiner - i lätt konstruktion</t>
  </si>
  <si>
    <t>322200B</t>
  </si>
  <si>
    <t>Baldakiner - i lättviktskonstruktion AiB</t>
  </si>
  <si>
    <t>331000A</t>
  </si>
  <si>
    <t>plattformar</t>
  </si>
  <si>
    <t>25.00</t>
  </si>
  <si>
    <t>331000B</t>
  </si>
  <si>
    <t>Plattformar AiB</t>
  </si>
  <si>
    <t>332000A</t>
  </si>
  <si>
    <t>ramper och plattformar</t>
  </si>
  <si>
    <t>332000B</t>
  </si>
  <si>
    <t>Ramper och plattformar AiB</t>
  </si>
  <si>
    <t>333000A</t>
  </si>
  <si>
    <t>gator, stigar och torg</t>
  </si>
  <si>
    <t>333000B</t>
  </si>
  <si>
    <t>Gator, stigar och torg AiB</t>
  </si>
  <si>
    <t>334000A</t>
  </si>
  <si>
    <t>vattentillgång</t>
  </si>
  <si>
    <t>20:00</t>
  </si>
  <si>
    <t>334000B</t>
  </si>
  <si>
    <t>Vattenförsörjning AiB</t>
  </si>
  <si>
    <t>335100A</t>
  </si>
  <si>
    <t>avloppsreningsverk</t>
  </si>
  <si>
    <t>335100B</t>
  </si>
  <si>
    <t>Avloppsreningsverk AiB</t>
  </si>
  <si>
    <t>335200A</t>
  </si>
  <si>
    <t>Tvätta plattor och rengöringsplattformar för rälsfordon</t>
  </si>
  <si>
    <t>335200B</t>
  </si>
  <si>
    <t>Tvätta plattor och rengöringsplattformar för rälsfordon AiB</t>
  </si>
  <si>
    <t>335310A</t>
  </si>
  <si>
    <t>dräneringskanaler</t>
  </si>
  <si>
    <t>335310B</t>
  </si>
  <si>
    <t>Dräneringskanaler AiB</t>
  </si>
  <si>
    <t>335320A</t>
  </si>
  <si>
    <t>Dräneringskanaler - betong eller murverk</t>
  </si>
  <si>
    <t>335320B</t>
  </si>
  <si>
    <t>Dräneringskanaler - betong eller murverk AiB</t>
  </si>
  <si>
    <t>336100A</t>
  </si>
  <si>
    <t>spårbromsar</t>
  </si>
  <si>
    <t>336100B</t>
  </si>
  <si>
    <t>Rälsbromsar AiB</t>
  </si>
  <si>
    <t>336200A</t>
  </si>
  <si>
    <t>Rangering av teknisk fortsättning och transportörsystem</t>
  </si>
  <si>
    <t>336200B</t>
  </si>
  <si>
    <t>AiB shunt- och transportsystem</t>
  </si>
  <si>
    <t>336300A</t>
  </si>
  <si>
    <t>spåravstängningar</t>
  </si>
  <si>
    <t>336300B</t>
  </si>
  <si>
    <t>Spåravstängningar AiB</t>
  </si>
  <si>
    <t>336400A</t>
  </si>
  <si>
    <t>Andra växlingssystem</t>
  </si>
  <si>
    <t>336400B</t>
  </si>
  <si>
    <t>Övriga växlingssystem AiB</t>
  </si>
  <si>
    <t>337100A</t>
  </si>
  <si>
    <t>sjöfartsanläggningar</t>
  </si>
  <si>
    <t>337100B</t>
  </si>
  <si>
    <t>Fraktanläggningar AiB</t>
  </si>
  <si>
    <t>337200A</t>
  </si>
  <si>
    <t>arbetsgropar</t>
  </si>
  <si>
    <t>337200B</t>
  </si>
  <si>
    <t>Arbetsgropar AiB</t>
  </si>
  <si>
    <t>337300A</t>
  </si>
  <si>
    <t>Andra strukturer</t>
  </si>
  <si>
    <t>337300B</t>
  </si>
  <si>
    <t>Övriga strukturer AiB</t>
  </si>
  <si>
    <t>337300G</t>
  </si>
  <si>
    <t>andra bygganläggningar, ca.</t>
  </si>
  <si>
    <t>337400A</t>
  </si>
  <si>
    <t>informationsdirigeringssystem</t>
  </si>
  <si>
    <t>337400B</t>
  </si>
  <si>
    <t>Informationsvägledningssystem AiB</t>
  </si>
  <si>
    <t>337500A</t>
  </si>
  <si>
    <t>Hindenburgdamm</t>
  </si>
  <si>
    <t>337500B</t>
  </si>
  <si>
    <t>Hindenburgdamm AiB</t>
  </si>
  <si>
    <t>337610A</t>
  </si>
  <si>
    <t>installationer i v. rum som hyrs av tredje part</t>
  </si>
  <si>
    <t>3)</t>
  </si>
  <si>
    <t>337610B</t>
  </si>
  <si>
    <t>installationer i v. rum som hyrs av tredje part AiB</t>
  </si>
  <si>
    <t>337620A</t>
  </si>
  <si>
    <t>installationer i v. DB AG koncernbolag hyrde lokaler</t>
  </si>
  <si>
    <t>337620B</t>
  </si>
  <si>
    <t>installationer i v. DB AG koncernbolag hyrde lokaler AiB</t>
  </si>
  <si>
    <t>337700A</t>
  </si>
  <si>
    <t>butiksinventarier</t>
  </si>
  <si>
    <t>8.00</t>
  </si>
  <si>
    <t>337700B</t>
  </si>
  <si>
    <t>Butiksinventarier AiB</t>
  </si>
  <si>
    <t>341000A</t>
  </si>
  <si>
    <t>vägbädd</t>
  </si>
  <si>
    <t>75,00</t>
  </si>
  <si>
    <t>341000B</t>
  </si>
  <si>
    <t>Vägbädd AiB</t>
  </si>
  <si>
    <t>342100A</t>
  </si>
  <si>
    <t>Tunnlar (förutom NBS och tunnelbanor)</t>
  </si>
  <si>
    <t>342100B</t>
  </si>
  <si>
    <t>Tunnlar (förutom NBS och tunnelbanor) AiB</t>
  </si>
  <si>
    <t>342200A</t>
  </si>
  <si>
    <t>Tunnlar av de nya linjerna</t>
  </si>
  <si>
    <t>342200B</t>
  </si>
  <si>
    <t>Tunnel för den nya AiB-linjen</t>
  </si>
  <si>
    <t>342300A</t>
  </si>
  <si>
    <t>tunnel tunnelbana</t>
  </si>
  <si>
    <t>342300B</t>
  </si>
  <si>
    <t>Tunneltunnelbana AiB</t>
  </si>
  <si>
    <t>342400A</t>
  </si>
  <si>
    <t>tunnelbanestopp</t>
  </si>
  <si>
    <t>342400B</t>
  </si>
  <si>
    <t>AiB tunnelbanestation</t>
  </si>
  <si>
    <t>343100A</t>
  </si>
  <si>
    <t>Plankorsningar - Tung befästning</t>
  </si>
  <si>
    <t>15.00</t>
  </si>
  <si>
    <t>343100B</t>
  </si>
  <si>
    <t>Plankorsningar - tung befästning AiB</t>
  </si>
  <si>
    <t>343200A</t>
  </si>
  <si>
    <t>Plankorsningar – Medeltung befästning</t>
  </si>
  <si>
    <t>343200B</t>
  </si>
  <si>
    <t>Plankorsningar - medeltung befästning AiB</t>
  </si>
  <si>
    <t>343300A</t>
  </si>
  <si>
    <t>Plankorsningar - säkerhetssystem</t>
  </si>
  <si>
    <t>343300B</t>
  </si>
  <si>
    <t>Plankorsningar – säkerhetssystem AiB</t>
  </si>
  <si>
    <t>344100A</t>
  </si>
  <si>
    <t>järnvägsbro</t>
  </si>
  <si>
    <t>Järnvägsbroar - överbyggnader</t>
  </si>
  <si>
    <t>60,00</t>
  </si>
  <si>
    <t>Järnvägsbroar - landfästen, bryggor</t>
  </si>
  <si>
    <t>90.00</t>
  </si>
  <si>
    <t>344100B</t>
  </si>
  <si>
    <t>Järnvägsbron AiB</t>
  </si>
  <si>
    <t>344200A</t>
  </si>
  <si>
    <t>vägbro</t>
  </si>
  <si>
    <t>344200B</t>
  </si>
  <si>
    <t>Vägbro AiB</t>
  </si>
  <si>
    <t>344310A</t>
  </si>
  <si>
    <t>Andra broar</t>
  </si>
  <si>
    <t>344310B</t>
  </si>
  <si>
    <t>Övriga broar AiB</t>
  </si>
  <si>
    <t>344320A</t>
  </si>
  <si>
    <t>hjälpbroar</t>
  </si>
  <si>
    <t>344320B</t>
  </si>
  <si>
    <t>Hjälpbryggor AiB</t>
  </si>
  <si>
    <t>344400A</t>
  </si>
  <si>
    <t>Konstruktionsinstallationer i broar</t>
  </si>
  <si>
    <t>344400B</t>
  </si>
  <si>
    <t>Byggnadstekniska installationer i broar AiB</t>
  </si>
  <si>
    <t>345000A</t>
  </si>
  <si>
    <t>bullerskyddskonstruktioner</t>
  </si>
  <si>
    <t>345 000B</t>
  </si>
  <si>
    <r>
      <t>bullerskyddskonstruktioner</t>
    </r>
    <r>
      <rPr>
        <sz val="9"/>
        <color rgb="FF000000"/>
        <rFont val="Calibri"/>
        <family val="2"/>
        <scheme val="minor"/>
      </rPr>
      <t>AiB</t>
    </r>
  </si>
  <si>
    <t>411000A</t>
  </si>
  <si>
    <t>Spår mestadels träslipers</t>
  </si>
  <si>
    <t>monitorspår Träslipers - skena</t>
  </si>
  <si>
    <t>13.00</t>
  </si>
  <si>
    <t>monitorspår Träslipers – spår utan skenor</t>
  </si>
  <si>
    <t>26.00</t>
  </si>
  <si>
    <t>411000B</t>
  </si>
  <si>
    <t>Spår mestadels träslipers AiB</t>
  </si>
  <si>
    <t>412000A</t>
  </si>
  <si>
    <t>Spår mestadels stålslipers</t>
  </si>
  <si>
    <t>monitorspår Stålslipers - skena</t>
  </si>
  <si>
    <t>övervakningsspår Stålslipers – spår utan räls</t>
  </si>
  <si>
    <t>412000B</t>
  </si>
  <si>
    <t>Spår mestadels stålslipers AiB</t>
  </si>
  <si>
    <t>413000A</t>
  </si>
  <si>
    <t>Spårar mestadels betongslipers</t>
  </si>
  <si>
    <t>övervaka spår Betongslipers - skena</t>
  </si>
  <si>
    <t>övervaka spår Betongslipers - spår eller räls</t>
  </si>
  <si>
    <t>413000B</t>
  </si>
  <si>
    <t>Spårar mest AiB betongslipers</t>
  </si>
  <si>
    <t>414000A</t>
  </si>
  <si>
    <t>Spår främst specialdesign</t>
  </si>
  <si>
    <t>övervaka spår Specialdesign - skena</t>
  </si>
  <si>
    <t>övervaka spår Specialdesign - spår eller räls</t>
  </si>
  <si>
    <t>414000B</t>
  </si>
  <si>
    <t>Spår mestadels specialdesign AiB</t>
  </si>
  <si>
    <t>414100A</t>
  </si>
  <si>
    <t>Slabbana – berättigad till finansiering</t>
  </si>
  <si>
    <t>Plattspår - bidragsberättigat - järnväg</t>
  </si>
  <si>
    <t>Plattbana - bidragsberättigande - spår utan räls</t>
  </si>
  <si>
    <t>414100B</t>
  </si>
  <si>
    <t>Plattbana - berättigad till finansiering AiB</t>
  </si>
  <si>
    <t>421000A</t>
  </si>
  <si>
    <t>Mjuka, mestadels träslipers</t>
  </si>
  <si>
    <t>421000B</t>
  </si>
  <si>
    <t>Mjuka övervägande träslipers AiB</t>
  </si>
  <si>
    <t>422000A</t>
  </si>
  <si>
    <t>Mjuka, mestadels stålslipers</t>
  </si>
  <si>
    <t>422000B</t>
  </si>
  <si>
    <t>Mjuka mestadels stålslipers AiB</t>
  </si>
  <si>
    <t>423000A</t>
  </si>
  <si>
    <t>Mjuka mestadels betongslipers</t>
  </si>
  <si>
    <t>423000B</t>
  </si>
  <si>
    <t>Mjuka huvudsakligen betongslipers AiB</t>
  </si>
  <si>
    <t>424000A</t>
  </si>
  <si>
    <t>Poäng främst speciell design</t>
  </si>
  <si>
    <t>424000B</t>
  </si>
  <si>
    <t>Poäng främst specialdesign AiB</t>
  </si>
  <si>
    <t>431000A</t>
  </si>
  <si>
    <t>Signalsystem - mekaniska</t>
  </si>
  <si>
    <t>431000B</t>
  </si>
  <si>
    <t>Signalsystem - mekanisk AiB</t>
  </si>
  <si>
    <t>432000A</t>
  </si>
  <si>
    <t>Signaleringssystem - elektromekaniska</t>
  </si>
  <si>
    <t>432000B</t>
  </si>
  <si>
    <t>Signalsystem - elektromekaniska AiB</t>
  </si>
  <si>
    <t>433000A</t>
  </si>
  <si>
    <t>Signalsystem - elektriska</t>
  </si>
  <si>
    <t>433000B</t>
  </si>
  <si>
    <t>Signalsystem - elektrisk AiB</t>
  </si>
  <si>
    <t>434000A</t>
  </si>
  <si>
    <t>Signaleringssystem - Elektroniska</t>
  </si>
  <si>
    <t>434000B</t>
  </si>
  <si>
    <t>Signaleringssystem - elektron. AiB</t>
  </si>
  <si>
    <t>435000A</t>
  </si>
  <si>
    <t>Signalsystem - kontroller</t>
  </si>
  <si>
    <t>435000B</t>
  </si>
  <si>
    <t>Signalsystem - styr AiB</t>
  </si>
  <si>
    <t>441100A</t>
  </si>
  <si>
    <t>Telekommunikationssystem – luftledningar</t>
  </si>
  <si>
    <t>12.00</t>
  </si>
  <si>
    <t>441100B</t>
  </si>
  <si>
    <t>Telekommunikationssystem – luftledningar AiB</t>
  </si>
  <si>
    <t>441200A</t>
  </si>
  <si>
    <t>Telekommunikationssystem – tågstationskablar</t>
  </si>
  <si>
    <t>441200B</t>
  </si>
  <si>
    <t>Telekommunikationssystem – stationskabel AiB</t>
  </si>
  <si>
    <t>441300A</t>
  </si>
  <si>
    <t>Telekommunikationssystem – linjekablar</t>
  </si>
  <si>
    <t>441300B</t>
  </si>
  <si>
    <t>Telekommunikationssystem – sektionskabel AiB</t>
  </si>
  <si>
    <t>441400A</t>
  </si>
  <si>
    <t>Telekommunikationssystem – radioreläsystem</t>
  </si>
  <si>
    <t>441400B</t>
  </si>
  <si>
    <t>Telekommunikationssystem – radioreläsystem AiB</t>
  </si>
  <si>
    <t>441500A</t>
  </si>
  <si>
    <t>Telekommunikationssystem – stationära järnvägsradiosystem</t>
  </si>
  <si>
    <t>441500B</t>
  </si>
  <si>
    <t>Telekommunikationssystem - fasta system för järnvägsradion AiB</t>
  </si>
  <si>
    <t>441600A</t>
  </si>
  <si>
    <t>Telekommunikationssystem - överföringsteknik</t>
  </si>
  <si>
    <t>441600B</t>
  </si>
  <si>
    <t>Telekommunikationssystem - överföringsteknik AiB</t>
  </si>
  <si>
    <t>441700A</t>
  </si>
  <si>
    <t>Telekommunikationssystem – telefon-, telex- och dataöverföringssystem</t>
  </si>
  <si>
    <t>441700B</t>
  </si>
  <si>
    <t>Telekommunikationssystem – telefon-, telex- och dataöverföringssystem AiB</t>
  </si>
  <si>
    <t>441810A</t>
  </si>
  <si>
    <t>Telekommunikationssystem - special</t>
  </si>
  <si>
    <t>441810B</t>
  </si>
  <si>
    <t>Telekommunikationssystem - speciell AiB</t>
  </si>
  <si>
    <t>441820A</t>
  </si>
  <si>
    <t>Telekommunikationssystem – klocksystem</t>
  </si>
  <si>
    <t>441820B</t>
  </si>
  <si>
    <t>Telekommunikationssystem – klocksystem AiB</t>
  </si>
  <si>
    <t>441830A</t>
  </si>
  <si>
    <t>varmboxdetektorer</t>
  </si>
  <si>
    <t>441830B</t>
  </si>
  <si>
    <t>Hotbox-detekteringssystem AiB</t>
  </si>
  <si>
    <t>441840A</t>
  </si>
  <si>
    <t>Telekommunikationssystem - övrigt</t>
  </si>
  <si>
    <t>441840B</t>
  </si>
  <si>
    <t>Telekommunikationssystem - övriga AiB</t>
  </si>
  <si>
    <t>441845A</t>
  </si>
  <si>
    <t>Telekommunikationssystem - special (LuFV)</t>
  </si>
  <si>
    <t>441845B</t>
  </si>
  <si>
    <t>Telekommunikationssystem - special (LuFV) AiB</t>
  </si>
  <si>
    <t>451100A</t>
  </si>
  <si>
    <t>Drivkraftsystem - kontaktledningar och matningsledningar 4)</t>
  </si>
  <si>
    <t>/80/90</t>
  </si>
  <si>
    <t>451100B</t>
  </si>
  <si>
    <t>Drivkraftsystem - kontaktledningar och matningsledningar 4) AiB</t>
  </si>
  <si>
    <t>451200A</t>
  </si>
  <si>
    <t>Dragkraftssystem - energigeneratorer och omvandlare (LuFV)</t>
  </si>
  <si>
    <t>451200B</t>
  </si>
  <si>
    <t>Dragkraftssystem - energigeneratorer och omvandlare (LuFV) AiB</t>
  </si>
  <si>
    <t>451205A</t>
  </si>
  <si>
    <t>Dragkraftssystem - energigeneratorer och omvandlare</t>
  </si>
  <si>
    <t>451205B</t>
  </si>
  <si>
    <t>Dragkraftssystem - energigeneratorer och omvandlare AiB</t>
  </si>
  <si>
    <t>451210A</t>
  </si>
  <si>
    <t>Dragkraftssystem - nätverkskontrollcenter (LuFV)</t>
  </si>
  <si>
    <t>451210B</t>
  </si>
  <si>
    <t>Drivkraftsystem - nätverkskontrollcentraler (LuFV) AiB</t>
  </si>
  <si>
    <t>451215A</t>
  </si>
  <si>
    <t>Dragkraftssystem - kontrollcenter producenter</t>
  </si>
  <si>
    <t>451215B</t>
  </si>
  <si>
    <t>Dragkraftssystem - kontrollcentraler tillverkare AiB</t>
  </si>
  <si>
    <t>451300A</t>
  </si>
  <si>
    <t>Dragkraftssystem - ställverk (LuFV)</t>
  </si>
  <si>
    <t>451300B</t>
  </si>
  <si>
    <t>Drivkraftsystem - ställverk (LuFV) AiB</t>
  </si>
  <si>
    <t>451305A</t>
  </si>
  <si>
    <t>Dragkraftssystem – ställverk</t>
  </si>
  <si>
    <t>451305B</t>
  </si>
  <si>
    <t>Dragkraftssystem - ställverk AiB</t>
  </si>
  <si>
    <t>451400A</t>
  </si>
  <si>
    <t>Dragkraftssystem - skyddsanordningar Elektricitet (LuFV)</t>
  </si>
  <si>
    <t>451400B</t>
  </si>
  <si>
    <t>Dragkraftssystem - skyddsanordningar för el (LuFV) AiB</t>
  </si>
  <si>
    <t>451405A</t>
  </si>
  <si>
    <t>Dragkraftsystem - skyddsanordningar Elektricitet</t>
  </si>
  <si>
    <t>451405B</t>
  </si>
  <si>
    <t>Dragkraftssystem - Skyddsanordning effekt AiB</t>
  </si>
  <si>
    <t>451500A</t>
  </si>
  <si>
    <t>Dragkraftssystem – luftledningar och kablar (LuFV)</t>
  </si>
  <si>
    <t>451500B</t>
  </si>
  <si>
    <t>Drivkraftsystem - luftledningar och kablar (LuFV) AiB</t>
  </si>
  <si>
    <t>452100A</t>
  </si>
  <si>
    <t>Belysning och kraftsystem</t>
  </si>
  <si>
    <t>452100B</t>
  </si>
  <si>
    <t>Belysning och kraftsystem AiB</t>
  </si>
  <si>
    <t>452200A</t>
  </si>
  <si>
    <t>Belysning och kraftsystem - ställverk</t>
  </si>
  <si>
    <t>452200B</t>
  </si>
  <si>
    <t>Belysning och kraftsystem - ställverk AiB</t>
  </si>
  <si>
    <t>452300A</t>
  </si>
  <si>
    <t>Ljus och kraftsystem - försörjningsnät</t>
  </si>
  <si>
    <t>452300B</t>
  </si>
  <si>
    <t>Belysning och kraftsystem - försörjningsnät AiB</t>
  </si>
  <si>
    <t>452400A</t>
  </si>
  <si>
    <t>Ljus och kraftsystem - energikonsumenter, mestadels resistiva</t>
  </si>
  <si>
    <t>452400B</t>
  </si>
  <si>
    <t>Belysning och kraftsystem - energiförbrukare, mestadels resistiv AiB</t>
  </si>
  <si>
    <t>452500A</t>
  </si>
  <si>
    <t>Ljus och kraftsystem - belysningssystem</t>
  </si>
  <si>
    <t>452500B</t>
  </si>
  <si>
    <t>Ljus och kraftsystem - belysningssystem AiB</t>
  </si>
  <si>
    <t>452600A</t>
  </si>
  <si>
    <t>Belysning och kraftsystem – system för mätning. etc.</t>
  </si>
  <si>
    <t>452600B</t>
  </si>
  <si>
    <t>Belysning och kraftsystem – system för mätning. etc. AiB</t>
  </si>
  <si>
    <t>511000A</t>
  </si>
  <si>
    <t>lokomotiv</t>
  </si>
  <si>
    <t>511000B</t>
  </si>
  <si>
    <t>Lokomotiv AiB</t>
  </si>
  <si>
    <t>511000I</t>
  </si>
  <si>
    <t>Lokomotiv operationell leasing - endast information -</t>
  </si>
  <si>
    <t>00.00</t>
  </si>
  <si>
    <t>511100A</t>
  </si>
  <si>
    <t>Lokomotiv normal användning 2)</t>
  </si>
  <si>
    <t>30.00</t>
  </si>
  <si>
    <t>511100B</t>
  </si>
  <si>
    <t>Lokomotiv normal drift 2) AiB</t>
  </si>
  <si>
    <t>512000A</t>
  </si>
  <si>
    <t>Brennkr.-KL-Loc</t>
  </si>
  <si>
    <t>512000B</t>
  </si>
  <si>
    <t>Förbränningsmotor AiB</t>
  </si>
  <si>
    <t>513000A</t>
  </si>
  <si>
    <t>servicelok</t>
  </si>
  <si>
    <t>513000B</t>
  </si>
  <si>
    <t>Servicelok AiB</t>
  </si>
  <si>
    <t>521000A</t>
  </si>
  <si>
    <t>järnvägståg</t>
  </si>
  <si>
    <t>Lättviktståg</t>
  </si>
  <si>
    <t>Spårvagnståg - höghastighetståg</t>
  </si>
  <si>
    <t>Spårvagnståg - ombyggda mm.</t>
  </si>
  <si>
    <t>521000B</t>
  </si>
  <si>
    <t>Railcar tåg AiB</t>
  </si>
  <si>
    <t>Lätta AiB-rälsvagnståg</t>
  </si>
  <si>
    <t>Spårvagnståg AiB - höghastighetståg</t>
  </si>
  <si>
    <t>Spårvagnståg AiB - ombyggda mm.</t>
  </si>
  <si>
    <t>521000I</t>
  </si>
  <si>
    <t>Operationell leasing av järnvägsvagnar - endast information -</t>
  </si>
  <si>
    <t>521000N</t>
  </si>
  <si>
    <t>Negativt system AiB järnvägsvagn</t>
  </si>
  <si>
    <t>521100A</t>
  </si>
  <si>
    <t>Passagerarvagn normal stress 2)</t>
  </si>
  <si>
    <t>521200A</t>
  </si>
  <si>
    <t>Rälsvagnståg ICE 1 redesign</t>
  </si>
  <si>
    <t>521200B</t>
  </si>
  <si>
    <t>Biltåg ICE 1 Redesign AiB</t>
  </si>
  <si>
    <t>522000A</t>
  </si>
  <si>
    <t>förbränningsmotortåg</t>
  </si>
  <si>
    <t>522000B</t>
  </si>
  <si>
    <t>Förbränningsmotortåg AiB</t>
  </si>
  <si>
    <t>523000A</t>
  </si>
  <si>
    <t>Spårvagnståg - övrigt / S-Bahn</t>
  </si>
  <si>
    <t>523000B</t>
  </si>
  <si>
    <t>Spårvagnståg - övrigt / S-Bahn AiB</t>
  </si>
  <si>
    <t>524100A</t>
  </si>
  <si>
    <t>Lättviktståg för servicevagnar</t>
  </si>
  <si>
    <t>524100B</t>
  </si>
  <si>
    <t>Servicevagnståg i lättviktskonstruktion AiB</t>
  </si>
  <si>
    <t>524200A</t>
  </si>
  <si>
    <t>Servicevagnar – annat</t>
  </si>
  <si>
    <t>524200B</t>
  </si>
  <si>
    <t>Servicevagnståg - övrigt AiB</t>
  </si>
  <si>
    <t>531000A</t>
  </si>
  <si>
    <t>passagerarvagn</t>
  </si>
  <si>
    <t>531000B</t>
  </si>
  <si>
    <t>Personvagn AiB</t>
  </si>
  <si>
    <t>531000I</t>
  </si>
  <si>
    <t>Passagerarbussar operationell leasing - endast information -</t>
  </si>
  <si>
    <t>531000N</t>
  </si>
  <si>
    <t>Negativt system AiB passagerarvagnar</t>
  </si>
  <si>
    <t>531100A</t>
  </si>
  <si>
    <t>Personvagnar för normalt bruk 2)</t>
  </si>
  <si>
    <t>532000A</t>
  </si>
  <si>
    <t>Personvagnar - ombyggda</t>
  </si>
  <si>
    <t>532000B</t>
  </si>
  <si>
    <t>Personvagnar - ombyggd AiB</t>
  </si>
  <si>
    <t>533000A</t>
  </si>
  <si>
    <t>affärståg</t>
  </si>
  <si>
    <t>533000B</t>
  </si>
  <si>
    <t>Servicetågvagn AiB</t>
  </si>
  <si>
    <t>541000A</t>
  </si>
  <si>
    <t>Godsvagnar</t>
  </si>
  <si>
    <t>541000B</t>
  </si>
  <si>
    <t>Godsvagn AiB</t>
  </si>
  <si>
    <t>541100A</t>
  </si>
  <si>
    <t>Godsvagn tunga tullar 2)</t>
  </si>
  <si>
    <t>541200A</t>
  </si>
  <si>
    <t>Lågvärde godsvagnar 2)</t>
  </si>
  <si>
    <t>541300A</t>
  </si>
  <si>
    <t>Godsvagn normal stress 2)</t>
  </si>
  <si>
    <t>542000A</t>
  </si>
  <si>
    <t>Godsvagnar – tank- och specialvagnar</t>
  </si>
  <si>
    <t>542000B</t>
  </si>
  <si>
    <t>Godsvagnar – AiB tank och specialvagnar</t>
  </si>
  <si>
    <t>543000A</t>
  </si>
  <si>
    <t>servicebil</t>
  </si>
  <si>
    <t>543000B</t>
  </si>
  <si>
    <t>Servicegodsvagn AiB</t>
  </si>
  <si>
    <t>551000A</t>
  </si>
  <si>
    <t>Containers för godstransporter</t>
  </si>
  <si>
    <t>551000B</t>
  </si>
  <si>
    <t>Container för godstransport AiB</t>
  </si>
  <si>
    <t>552000A</t>
  </si>
  <si>
    <t>servicecontainer</t>
  </si>
  <si>
    <t>552000B</t>
  </si>
  <si>
    <t>Servicecontainer AiB</t>
  </si>
  <si>
    <t>561000A</t>
  </si>
  <si>
    <t>Motorfordon – personbilar</t>
  </si>
  <si>
    <t>561000B</t>
  </si>
  <si>
    <t>Motorfordon – personbilar AiB</t>
  </si>
  <si>
    <t>562000A</t>
  </si>
  <si>
    <t>Motorfordon – lastbilar, från 7,5 ton</t>
  </si>
  <si>
    <t>562000B</t>
  </si>
  <si>
    <t>Motorfordon – lastbilar, från 7,5 t AiB</t>
  </si>
  <si>
    <t>563000A</t>
  </si>
  <si>
    <t>Motorfordon – lastbilar, under 7,5 ton</t>
  </si>
  <si>
    <t>06:00</t>
  </si>
  <si>
    <t>563000B</t>
  </si>
  <si>
    <t>Motorfordon – lastbilar, under 7,5 t AiB</t>
  </si>
  <si>
    <t>564000A</t>
  </si>
  <si>
    <t>Motorfordon – bussar</t>
  </si>
  <si>
    <t>564000B</t>
  </si>
  <si>
    <t>Motorfordon – omnibussar AiB</t>
  </si>
  <si>
    <t>565000A</t>
  </si>
  <si>
    <t>Motorfordon – offentliga släp</t>
  </si>
  <si>
    <t>565 000B</t>
  </si>
  <si>
    <t>Motorfordon - trailers offentliga AiB</t>
  </si>
  <si>
    <t>566000A</t>
  </si>
  <si>
    <t>Servicebilar – bilar</t>
  </si>
  <si>
    <t>566000B</t>
  </si>
  <si>
    <t>Servicefordon – bil AiB</t>
  </si>
  <si>
    <t>566100A</t>
  </si>
  <si>
    <t>Motorfordon – lågt värde 2)</t>
  </si>
  <si>
    <t>567000A</t>
  </si>
  <si>
    <t>Servicefordon – lastbilar/specialfordon</t>
  </si>
  <si>
    <t>567000B</t>
  </si>
  <si>
    <t>Servicefordon – lastbilar/specialfordon AiB</t>
  </si>
  <si>
    <t>568000A</t>
  </si>
  <si>
    <t>Servicefordon – släpvagnar</t>
  </si>
  <si>
    <t>568000B</t>
  </si>
  <si>
    <t>Servicefordon – trailer AiB</t>
  </si>
  <si>
    <t>571000A</t>
  </si>
  <si>
    <t>Fartyg</t>
  </si>
  <si>
    <t>571000B</t>
  </si>
  <si>
    <t>Fartyg AiB</t>
  </si>
  <si>
    <t>572000A</t>
  </si>
  <si>
    <t>servicefartyg</t>
  </si>
  <si>
    <t>572000B</t>
  </si>
  <si>
    <t>Servicefartyg AiB</t>
  </si>
  <si>
    <t>581000A</t>
  </si>
  <si>
    <t>Andra järnvägsfordon</t>
  </si>
  <si>
    <t>581000B</t>
  </si>
  <si>
    <t>Övriga järnvägsfordon AiB</t>
  </si>
  <si>
    <t>581100A</t>
  </si>
  <si>
    <t>Lågvärde andra järnvägsfordon 2)</t>
  </si>
  <si>
    <t>582000A</t>
  </si>
  <si>
    <t>Andra icke-rälsfordon</t>
  </si>
  <si>
    <t>582000B</t>
  </si>
  <si>
    <t>Andra icke-rälsgående fordon AiB</t>
  </si>
  <si>
    <t>582200A</t>
  </si>
  <si>
    <t>Andra icke-rälsfordon - cyklar</t>
  </si>
  <si>
    <t>7:00</t>
  </si>
  <si>
    <t>582100A</t>
  </si>
  <si>
    <t>Lågvärde andra icke-rälsfordon 2)</t>
  </si>
  <si>
    <t>611100A</t>
  </si>
  <si>
    <t>Genererande anläggningar för värme, tryckluft, vätskor, gaser</t>
  </si>
  <si>
    <t>611100B</t>
  </si>
  <si>
    <t>Genereringsanläggningar för värme, tryckluft, vätskor, gaser AiB</t>
  </si>
  <si>
    <t>611200A</t>
  </si>
  <si>
    <t>Tillförselledningar för varmt, hett vatten, ånga, gaser, tryckluft etc.</t>
  </si>
  <si>
    <t>611200B</t>
  </si>
  <si>
    <t>Tillförselledningar för varmt, varmvatten, ånga, gaser, tryckluft etc. AiB</t>
  </si>
  <si>
    <t>612000A</t>
  </si>
  <si>
    <t>lyft- och transportmaskiner</t>
  </si>
  <si>
    <t>612000B</t>
  </si>
  <si>
    <t>Lyft- och transportmaskiner AiB</t>
  </si>
  <si>
    <t>612100A</t>
  </si>
  <si>
    <t>Lyft- och transportmaskiner - rulltrappor</t>
  </si>
  <si>
    <t>612100B</t>
  </si>
  <si>
    <t>Lyft- och transportmaskiner - Rulltrappor AiB</t>
  </si>
  <si>
    <t>613000A</t>
  </si>
  <si>
    <t>maskinverktyg</t>
  </si>
  <si>
    <t>613000B</t>
  </si>
  <si>
    <t>Verktygsmaskiner AiB</t>
  </si>
  <si>
    <t>614000A</t>
  </si>
  <si>
    <t>entreprenadmaskiner</t>
  </si>
  <si>
    <t>614000B</t>
  </si>
  <si>
    <t>Entreprenadmaskiner AiB</t>
  </si>
  <si>
    <t>615000A</t>
  </si>
  <si>
    <t>Mät-, test- och vägningsanordningar</t>
  </si>
  <si>
    <t>615000B</t>
  </si>
  <si>
    <t>Mät-, provnings- och vägningsutrustning AiB</t>
  </si>
  <si>
    <t>616000A</t>
  </si>
  <si>
    <t>Andra arbets- och bearbetningsmaskiner</t>
  </si>
  <si>
    <t>616000B</t>
  </si>
  <si>
    <t>Övriga bearbetnings- och bearbetningsmaskiner AiB</t>
  </si>
  <si>
    <t>711000A</t>
  </si>
  <si>
    <t>Biljettskrivare, bokningsautomater</t>
  </si>
  <si>
    <t>711000B</t>
  </si>
  <si>
    <t>Biljettskrivare, automatiska bokningsautomater AiB</t>
  </si>
  <si>
    <t>721100A</t>
  </si>
  <si>
    <t>databehandlingsutrustning</t>
  </si>
  <si>
    <t>721100B</t>
  </si>
  <si>
    <t>Databehandlingssystem AiB</t>
  </si>
  <si>
    <t>721100G</t>
  </si>
  <si>
    <t>databehandlingssystem, 2)</t>
  </si>
  <si>
    <t>721200A</t>
  </si>
  <si>
    <t>DVA - Stordator</t>
  </si>
  <si>
    <t>721200B</t>
  </si>
  <si>
    <t>DVA - Stordator AiB</t>
  </si>
  <si>
    <t>721300A</t>
  </si>
  <si>
    <t>DVA - Kringutrustning (skrivare, skannrar, etc.)</t>
  </si>
  <si>
    <t>721400A</t>
  </si>
  <si>
    <t>DVA - arbetsstationer, persondatorer, bärbara datorer</t>
  </si>
  <si>
    <t>721500A</t>
  </si>
  <si>
    <t>DVA – tidsregistreringsenheter</t>
  </si>
  <si>
    <t>721500B</t>
  </si>
  <si>
    <t>DVA - tidsregistreringsenheter AiB</t>
  </si>
  <si>
    <t>731000A</t>
  </si>
  <si>
    <t>körsimulatorer</t>
  </si>
  <si>
    <t>731000B</t>
  </si>
  <si>
    <t>Körsimulatorer AiB</t>
  </si>
  <si>
    <t>732000A</t>
  </si>
  <si>
    <t>Servicepunkt</t>
  </si>
  <si>
    <t>732000B</t>
  </si>
  <si>
    <t>Servicepunkt AiB</t>
  </si>
  <si>
    <t>733100A</t>
  </si>
  <si>
    <t>Trafik-, drift- och anläggningsmaskiner</t>
  </si>
  <si>
    <t>733100B</t>
  </si>
  <si>
    <t>Trafik-, drift- och anläggningsmaskiner AiB</t>
  </si>
  <si>
    <t>733100G</t>
  </si>
  <si>
    <t>GWG endast BK 0020-0039 2)</t>
  </si>
  <si>
    <t>n iB</t>
  </si>
  <si>
    <t>733200A</t>
  </si>
  <si>
    <t>Biljett- och biljettskrivare</t>
  </si>
  <si>
    <t>733200B</t>
  </si>
  <si>
    <t>Biljett- och biljettskrivare AiB</t>
  </si>
  <si>
    <t>733300A</t>
  </si>
  <si>
    <t>bagageskåp</t>
  </si>
  <si>
    <t>733300B</t>
  </si>
  <si>
    <t>Bagageskåp AiB</t>
  </si>
  <si>
    <t>733400A</t>
  </si>
  <si>
    <t>Apparater för att transportera, lyfta, mäta och testa</t>
  </si>
  <si>
    <t>733400B</t>
  </si>
  <si>
    <t>Apparater för att transportera, lyfta, mäta och testa AiB</t>
  </si>
  <si>
    <t>733400G</t>
  </si>
  <si>
    <t>Apparater för att transportera, lyfta, mäta och testa, eventuellt 2)</t>
  </si>
  <si>
    <t>733500A</t>
  </si>
  <si>
    <t>Enheter för skydd, räddning, hälsa, sport och utbildning</t>
  </si>
  <si>
    <t>733500B</t>
  </si>
  <si>
    <t>Apparater för skydd, räddning, hälsa, sport och utbildning AiB</t>
  </si>
  <si>
    <t>733500G</t>
  </si>
  <si>
    <t>Enheter för skydd, räddning, hälsa, sport och utbildning, möjligen 2)</t>
  </si>
  <si>
    <t>733600A</t>
  </si>
  <si>
    <t>Läkare / laboratorieutrustning</t>
  </si>
  <si>
    <t>733600B</t>
  </si>
  <si>
    <t>Medicin- och laboratorieutrustning AiB</t>
  </si>
  <si>
    <t>733700A</t>
  </si>
  <si>
    <t>Kontors-, tryckeri- och dupliceringsutrustning</t>
  </si>
  <si>
    <t>733700B</t>
  </si>
  <si>
    <t>Utrustning för kontor, tryck och kopiering AiB</t>
  </si>
  <si>
    <t>733700G</t>
  </si>
  <si>
    <t>Utrustning för kontor, tryckning och kopiering, t.ex. 2)</t>
  </si>
  <si>
    <t>733810A</t>
  </si>
  <si>
    <t>belysningsanordningar</t>
  </si>
  <si>
    <t>733810B</t>
  </si>
  <si>
    <t>Belysningsanordningar AiB</t>
  </si>
  <si>
    <t>733810G</t>
  </si>
  <si>
    <t>belysningsanordningar, 2)</t>
  </si>
  <si>
    <t>733820A</t>
  </si>
  <si>
    <t>neonskylt</t>
  </si>
  <si>
    <t>9.00</t>
  </si>
  <si>
    <t>733820B</t>
  </si>
  <si>
    <t>Upplyst reklam AiB</t>
  </si>
  <si>
    <t>733910A</t>
  </si>
  <si>
    <t>rumsutrustning</t>
  </si>
  <si>
    <t>733910B</t>
  </si>
  <si>
    <t>Rumsutrustning AiB</t>
  </si>
  <si>
    <t>733910G</t>
  </si>
  <si>
    <t>Rumsutrustning, ww. 2)</t>
  </si>
  <si>
    <t>733920A</t>
  </si>
  <si>
    <t>möbel</t>
  </si>
  <si>
    <t>733920B</t>
  </si>
  <si>
    <t>Möbler AiB</t>
  </si>
  <si>
    <t>733920G</t>
  </si>
  <si>
    <t>möbler, ev</t>
  </si>
  <si>
    <t>733930A</t>
  </si>
  <si>
    <t>Konstverk utan avskrivning</t>
  </si>
  <si>
    <t>734000A</t>
  </si>
  <si>
    <t>verktyg</t>
  </si>
  <si>
    <t>734000B</t>
  </si>
  <si>
    <t>Verktyg AiB</t>
  </si>
  <si>
    <t>734000G</t>
  </si>
  <si>
    <t>verktyg, ev</t>
  </si>
  <si>
    <t>735000A</t>
  </si>
  <si>
    <t>Andra enheter</t>
  </si>
  <si>
    <t>735000B</t>
  </si>
  <si>
    <t>Andra enheter AiB</t>
  </si>
  <si>
    <t>735000G</t>
  </si>
  <si>
    <t>Andra enheter, möjligen 2)</t>
  </si>
  <si>
    <t>781000B</t>
  </si>
  <si>
    <t>BKZ – aktivt avdrag</t>
  </si>
  <si>
    <t>811000F</t>
  </si>
  <si>
    <t>Aktier i anknutna företag sov- och matbilstjänster</t>
  </si>
  <si>
    <t>812000F</t>
  </si>
  <si>
    <t>Aktier i intressebolag Speditörer, containertrafik</t>
  </si>
  <si>
    <t>813000F</t>
  </si>
  <si>
    <t>Aktier i närstående företag Resebyråer</t>
  </si>
  <si>
    <t>814000F</t>
  </si>
  <si>
    <t>Aktier i intressebolag Busstrafikföretag</t>
  </si>
  <si>
    <t>815000F</t>
  </si>
  <si>
    <t>Aktier i intressebolag Kreditinstitut och fin.</t>
  </si>
  <si>
    <t>816000F</t>
  </si>
  <si>
    <t>Aktier i intressebolag Reklambolag</t>
  </si>
  <si>
    <t>817000F</t>
  </si>
  <si>
    <t>Aktier i intressebolag Städföretag</t>
  </si>
  <si>
    <t>818000F</t>
  </si>
  <si>
    <t>Aktier i intressebolag Övriga bolag</t>
  </si>
  <si>
    <t>819100F</t>
  </si>
  <si>
    <t>IAS aktier i nkvU till Ak</t>
  </si>
  <si>
    <t>819200F</t>
  </si>
  <si>
    <t>IAS aktier i nkvU till verkligt värde</t>
  </si>
  <si>
    <t>821000F</t>
  </si>
  <si>
    <t>Lån till närstående företag</t>
  </si>
  <si>
    <t>823000F</t>
  </si>
  <si>
    <t>Lån med EK-karaktär till kvU</t>
  </si>
  <si>
    <t>831000F</t>
  </si>
  <si>
    <t>Investeringar i intresseföretag och joint ventures Sped./Container</t>
  </si>
  <si>
    <t>832000F</t>
  </si>
  <si>
    <t>Investeringar i intressebolag och joint ventures, kyltransporter</t>
  </si>
  <si>
    <t>833000F</t>
  </si>
  <si>
    <t>Investeringar i intressebolag och joint ventures järnvägar</t>
  </si>
  <si>
    <t>834000F</t>
  </si>
  <si>
    <t>Investeringar i intressebolag och joint ventures för lokala transporter</t>
  </si>
  <si>
    <t>835000F</t>
  </si>
  <si>
    <t>Investeringar i intresseföretag och joint ventures Omnibusverkehrsb.</t>
  </si>
  <si>
    <t>836000F</t>
  </si>
  <si>
    <t>Investeringar i intressebolag och joint ventures bussterminaler</t>
  </si>
  <si>
    <t>837000F</t>
  </si>
  <si>
    <t>Investeringar i intressebolag och joint ventures inom flyg</t>
  </si>
  <si>
    <t>838000F</t>
  </si>
  <si>
    <t>Investeringar i intresseföretag och joint ventures Kreditinst./Fin.</t>
  </si>
  <si>
    <t>839000F</t>
  </si>
  <si>
    <t>Investeringar i intresseföretag och joint ventures andra företag</t>
  </si>
  <si>
    <t>839100F</t>
  </si>
  <si>
    <t>IAS andel. i joint ventures till eget kapital</t>
  </si>
  <si>
    <t>841000F</t>
  </si>
  <si>
    <t>Övriga innehav</t>
  </si>
  <si>
    <t>842100F</t>
  </si>
  <si>
    <t>IAS andel. att asso'Unt. till AK</t>
  </si>
  <si>
    <t>842200F</t>
  </si>
  <si>
    <t>IAS andel. en asso' Unt till verkligt värde</t>
  </si>
  <si>
    <t>842300F</t>
  </si>
  <si>
    <t>IAS andel. till JV till AK</t>
  </si>
  <si>
    <t>842400F</t>
  </si>
  <si>
    <t>IAS andel. till JV till verkligt värde</t>
  </si>
  <si>
    <t>842500F</t>
  </si>
  <si>
    <t>IAS-övrigt intresse. till verkligt värde</t>
  </si>
  <si>
    <t>871000F</t>
  </si>
  <si>
    <t>Övriga aktier</t>
  </si>
  <si>
    <t>872000F</t>
  </si>
  <si>
    <t>andelsandelar</t>
  </si>
  <si>
    <t>873000F</t>
  </si>
  <si>
    <t>Bostadslån - övrigt</t>
  </si>
  <si>
    <t>874000F</t>
  </si>
  <si>
    <t>Lån – övrigt</t>
  </si>
  <si>
    <t>KG</t>
  </si>
  <si>
    <t>kostnadsfördelning</t>
  </si>
  <si>
    <t>Enhet</t>
  </si>
  <si>
    <t>1</t>
  </si>
  <si>
    <t>markköp</t>
  </si>
  <si>
    <t>1 000</t>
  </si>
  <si>
    <t>1 000,0</t>
  </si>
  <si>
    <t>1.000.0.001</t>
  </si>
  <si>
    <t>psch</t>
  </si>
  <si>
    <t>1 100</t>
  </si>
  <si>
    <t>1.100.1</t>
  </si>
  <si>
    <t>Förvärv av mark</t>
  </si>
  <si>
    <t>1.100.1.010</t>
  </si>
  <si>
    <t>- i obebyggda områden</t>
  </si>
  <si>
    <t>m²</t>
  </si>
  <si>
    <t>1.100.1.020</t>
  </si>
  <si>
    <t>- på lokala platser</t>
  </si>
  <si>
    <t>1.100.1.030</t>
  </si>
  <si>
    <t>- i byggnadsområden</t>
  </si>
  <si>
    <t>1.100.2</t>
  </si>
  <si>
    <t>Förvärv av mark för landskapsåtgärder utanför vägkroppen</t>
  </si>
  <si>
    <t>1.100.2.010</t>
  </si>
  <si>
    <t>1.100.2.020</t>
  </si>
  <si>
    <t>1.100.2.030</t>
  </si>
  <si>
    <t>1.100.3</t>
  </si>
  <si>
    <t>Förvärv av byggnader och anläggningar, ersättningar, övrigt</t>
  </si>
  <si>
    <t>1.100.3.010</t>
  </si>
  <si>
    <t>Förvärv av byggnader och anläggningar</t>
  </si>
  <si>
    <t>1.100.3.020</t>
  </si>
  <si>
    <t>Ersättning för värdeminskning och bruksskador</t>
  </si>
  <si>
    <t>1.100.3.030</t>
  </si>
  <si>
    <t>Ersättning för värdeminskning och bruksskador (landskapsvårdande åtgärder)</t>
  </si>
  <si>
    <t>1.100.3.040</t>
  </si>
  <si>
    <t>Kompensation för passivt ljudskydd</t>
  </si>
  <si>
    <t>1.100.3.050</t>
  </si>
  <si>
    <t>annan ersättning (ersättning var och en inklusive skatter, avgifter, tullar, notariekostnader etc.)</t>
  </si>
  <si>
    <t>1.100.3.060</t>
  </si>
  <si>
    <t>Markröjningskostnader</t>
  </si>
  <si>
    <t>1.100.3.070</t>
  </si>
  <si>
    <t>Värderingskostnader</t>
  </si>
  <si>
    <t>1.100.4</t>
  </si>
  <si>
    <t>Inmätning och märkning av</t>
  </si>
  <si>
    <t>1.100.4.010</t>
  </si>
  <si>
    <t>Inmätning och markering av mark</t>
  </si>
  <si>
    <t>1.100,5</t>
  </si>
  <si>
    <t>röjning av explosiv ammunition</t>
  </si>
  <si>
    <t>1.100.5.010</t>
  </si>
  <si>
    <t>2</t>
  </si>
  <si>
    <t>Byggarbetsplatsutrustning, byggrelaterade tjänster</t>
  </si>
  <si>
    <t>2 000</t>
  </si>
  <si>
    <t>2 000,0</t>
  </si>
  <si>
    <t>2.000.0.001</t>
  </si>
  <si>
    <t>2,101</t>
  </si>
  <si>
    <t>2.101.1</t>
  </si>
  <si>
    <t>2.101.1.010</t>
  </si>
  <si>
    <t>3</t>
  </si>
  <si>
    <t>Trafiksäkerhet på arbetsplatser</t>
  </si>
  <si>
    <t>3 000</t>
  </si>
  <si>
    <t>3.000,0</t>
  </si>
  <si>
    <t>3.000.0.001</t>
  </si>
  <si>
    <t>3,105</t>
  </si>
  <si>
    <t>3.105.1</t>
  </si>
  <si>
    <t>3.105.1.010</t>
  </si>
  <si>
    <t>4</t>
  </si>
  <si>
    <t>Markarbeten (undergrund, underbyggnad, dränering av vägar), markutforskning, omhändertagande</t>
  </si>
  <si>
    <t>4 000</t>
  </si>
  <si>
    <t>4.000,0</t>
  </si>
  <si>
    <t>4.000.0.001</t>
  </si>
  <si>
    <t>4,102</t>
  </si>
  <si>
    <t>förfogande</t>
  </si>
  <si>
    <t>4.102.1</t>
  </si>
  <si>
    <t>Icke-farligt avfall</t>
  </si>
  <si>
    <t>4.102.1.010</t>
  </si>
  <si>
    <t>Samla in, separera, ladda och kassera ofarligt avfall</t>
  </si>
  <si>
    <t>t</t>
  </si>
  <si>
    <t>4.102.2</t>
  </si>
  <si>
    <t>Farligt avfall</t>
  </si>
  <si>
    <t>4.102.2.010</t>
  </si>
  <si>
    <t>Samla in, separera, ladda och kassera farligt avfall</t>
  </si>
  <si>
    <t>4,103</t>
  </si>
  <si>
    <t>markutforskning</t>
  </si>
  <si>
    <t>4.103.1</t>
  </si>
  <si>
    <t>4.103.1.010</t>
  </si>
  <si>
    <t>4,106</t>
  </si>
  <si>
    <t>schaktning</t>
  </si>
  <si>
    <t>4.106.0</t>
  </si>
  <si>
    <t>preliminärt arbete</t>
  </si>
  <si>
    <t>4.106.0.010</t>
  </si>
  <si>
    <t>Tydlig byggarbetsplats</t>
  </si>
  <si>
    <t>4.106.0.020</t>
  </si>
  <si>
    <t>Riv strukturer</t>
  </si>
  <si>
    <t>4.106.0.030</t>
  </si>
  <si>
    <t>Att fälla träd och röja grundstammar</t>
  </si>
  <si>
    <t>4.106.1</t>
  </si>
  <si>
    <t>matjord</t>
  </si>
  <si>
    <t>4.106.1.010</t>
  </si>
  <si>
    <t>Ta bort och förvara matjord och underhåll matjordsrenta</t>
  </si>
  <si>
    <t>m³</t>
  </si>
  <si>
    <t>4.106.1.020</t>
  </si>
  <si>
    <t>Ta bort och ta bort matjord</t>
  </si>
  <si>
    <t>4.106.1.030</t>
  </si>
  <si>
    <t>Täck matjord lagras</t>
  </si>
  <si>
    <t>4.106.1.040</t>
  </si>
  <si>
    <t>Leverera och täck över matjord</t>
  </si>
  <si>
    <t>4.106.1.050</t>
  </si>
  <si>
    <t>Banvall försedd med trappsteg</t>
  </si>
  <si>
    <t>4.106.2</t>
  </si>
  <si>
    <t>markrörelse</t>
  </si>
  <si>
    <t>4.106.2.010</t>
  </si>
  <si>
    <t>Lossa och återanvänd överflödig jord av jordklass 2 till 5</t>
  </si>
  <si>
    <t>4.106.2.020</t>
  </si>
  <si>
    <t>Lossa och återanvänd överflödig jord av jordklass 6 till 7</t>
  </si>
  <si>
    <t>4.106.2.030</t>
  </si>
  <si>
    <t>Lossa och kör bort oanvändbar jord</t>
  </si>
  <si>
    <t>4.106.2.040</t>
  </si>
  <si>
    <t>Lossa och installera golvklass 2 till 5</t>
  </si>
  <si>
    <t>4.106.2.050</t>
  </si>
  <si>
    <t>Lossa och installera golvklass 6 till 7</t>
  </si>
  <si>
    <t>4.106.2.060</t>
  </si>
  <si>
    <t>Lossa och fortsätt att använda jord av jordklass 2 till 5</t>
  </si>
  <si>
    <t>4.106.2.070</t>
  </si>
  <si>
    <t>Lossa golv av golvklass 6 till 7 och fortsätt att använda</t>
  </si>
  <si>
    <t>4.106.2.080</t>
  </si>
  <si>
    <t>Installera golvmonterad</t>
  </si>
  <si>
    <t>4.106.2.090</t>
  </si>
  <si>
    <t>Leverera och montera golv</t>
  </si>
  <si>
    <t>4.106.2.100</t>
  </si>
  <si>
    <t>skapa planum</t>
  </si>
  <si>
    <t>4.106.3</t>
  </si>
  <si>
    <t>Mark- och undergrundsförbättring</t>
  </si>
  <si>
    <t>4.106.3.010</t>
  </si>
  <si>
    <t>Underlagsförbättring</t>
  </si>
  <si>
    <t>4.106.3.020</t>
  </si>
  <si>
    <t>kompakt jord</t>
  </si>
  <si>
    <t>4.106.4</t>
  </si>
  <si>
    <t>geotextilier, geonät</t>
  </si>
  <si>
    <t>4.106.4.010</t>
  </si>
  <si>
    <t>Att göra geotextilier, geonät</t>
  </si>
  <si>
    <t>4.106.5</t>
  </si>
  <si>
    <t>hålor, diken</t>
  </si>
  <si>
    <t>4.106.5.010</t>
  </si>
  <si>
    <t>Skapa en obanad dike</t>
  </si>
  <si>
    <t>m</t>
  </si>
  <si>
    <t>4.106.5.020</t>
  </si>
  <si>
    <t>Gör ett tråg obanat</t>
  </si>
  <si>
    <t>4.106.7</t>
  </si>
  <si>
    <t>gabioner</t>
  </si>
  <si>
    <t>4.106.7.010</t>
  </si>
  <si>
    <t>Bygg en gabionvägg</t>
  </si>
  <si>
    <t>4.106.8</t>
  </si>
  <si>
    <t>tätningar</t>
  </si>
  <si>
    <t>4.106.8.010</t>
  </si>
  <si>
    <t>göra tätningar</t>
  </si>
  <si>
    <t>4,108</t>
  </si>
  <si>
    <t>Utgrävningar, linjegravar, stöttning</t>
  </si>
  <si>
    <t>4.108.1</t>
  </si>
  <si>
    <t>utgrävningar</t>
  </si>
  <si>
    <t>4.108.1.010</t>
  </si>
  <si>
    <t>bygga en utgrävning</t>
  </si>
  <si>
    <t>4.108.1.020</t>
  </si>
  <si>
    <t>återfyllningsgrävning</t>
  </si>
  <si>
    <t>4.108.2</t>
  </si>
  <si>
    <t>linjegravar</t>
  </si>
  <si>
    <t>4.108.2.010</t>
  </si>
  <si>
    <t>Skapa kabeldike</t>
  </si>
  <si>
    <t>4.108.2.020</t>
  </si>
  <si>
    <t>Fyll i kabelrännan</t>
  </si>
  <si>
    <t>4.108.3</t>
  </si>
  <si>
    <t>stöttning</t>
  </si>
  <si>
    <t>4.108.3.010</t>
  </si>
  <si>
    <t>Etablera och avlägsna hinder</t>
  </si>
  <si>
    <t>4,109</t>
  </si>
  <si>
    <t>vattenretention</t>
  </si>
  <si>
    <t>4.109.1</t>
  </si>
  <si>
    <t>avvattningssystem</t>
  </si>
  <si>
    <t>4.109.1.010</t>
  </si>
  <si>
    <t>Bygg och ta bort avvattningssystem, inklusive strömförsörjning</t>
  </si>
  <si>
    <t>4.109.2</t>
  </si>
  <si>
    <t>Bäckavledning, avrinningsdammen</t>
  </si>
  <si>
    <t>4.109.2.010</t>
  </si>
  <si>
    <t>Skapa och ta bort en bäckavledning</t>
  </si>
  <si>
    <t>4.109.2.020</t>
  </si>
  <si>
    <t>Skapa och ta bort cofferdam</t>
  </si>
  <si>
    <t>4,110</t>
  </si>
  <si>
    <t>dränering av vägar</t>
  </si>
  <si>
    <t>4.110.1</t>
  </si>
  <si>
    <t>Tråg och dikesbefästning</t>
  </si>
  <si>
    <t>4.110.1.010</t>
  </si>
  <si>
    <t>Ta bort rännan och dikesfästet</t>
  </si>
  <si>
    <t>4.110.1.020</t>
  </si>
  <si>
    <t>Fixa väg genom</t>
  </si>
  <si>
    <t>4.110.1.030</t>
  </si>
  <si>
    <t>befästa dike</t>
  </si>
  <si>
    <t>4.110.2</t>
  </si>
  <si>
    <t>dräneringssystem</t>
  </si>
  <si>
    <t>4.110.2.010</t>
  </si>
  <si>
    <t>Skapa ett liggande sippskikt</t>
  </si>
  <si>
    <t>4.110.2.020</t>
  </si>
  <si>
    <t>Skapa ett vertikalt läckagelager</t>
  </si>
  <si>
    <t>4.110.2.030</t>
  </si>
  <si>
    <t>Gör ett dräneringsrör</t>
  </si>
  <si>
    <t>4.110.2.040</t>
  </si>
  <si>
    <t>Skapa sippschakt</t>
  </si>
  <si>
    <t>st</t>
  </si>
  <si>
    <t>4.110.3</t>
  </si>
  <si>
    <t>rör</t>
  </si>
  <si>
    <t>4.110.3.010</t>
  </si>
  <si>
    <t>Bryt av dräneringsrör</t>
  </si>
  <si>
    <t>4.110.3.020</t>
  </si>
  <si>
    <t>Gör en pipeline upp till DN 250</t>
  </si>
  <si>
    <t>4.110.3.030</t>
  </si>
  <si>
    <t>Gör en pipeline, DN 300 till 500</t>
  </si>
  <si>
    <t>4.110.3.040</t>
  </si>
  <si>
    <t>Gör en pipeline, DN 600 till 1000</t>
  </si>
  <si>
    <t>4.110.3.050</t>
  </si>
  <si>
    <t>Gör en pipeline, från DN 1000</t>
  </si>
  <si>
    <t>4.110.4</t>
  </si>
  <si>
    <t>axlar</t>
  </si>
  <si>
    <t>4.110.4.010</t>
  </si>
  <si>
    <t>Rivningsschakt inklusive markarbeten</t>
  </si>
  <si>
    <t>4.110.4.020</t>
  </si>
  <si>
    <t>Gör axel inklusive axelkåpa</t>
  </si>
  <si>
    <t>4.110.4.030</t>
  </si>
  <si>
    <t>Justera axlarna</t>
  </si>
  <si>
    <t>4.110.5</t>
  </si>
  <si>
    <t>gatuavlopp</t>
  </si>
  <si>
    <t>4.110.5.010</t>
  </si>
  <si>
    <t>Eliminera vägavlopp inklusive markarbeten</t>
  </si>
  <si>
    <t>4.110.5.020</t>
  </si>
  <si>
    <t>Gör vägavlopp inklusive fästen och anslutningsrör</t>
  </si>
  <si>
    <t>4.110.5.030</t>
  </si>
  <si>
    <t>Tillför och ställ in slitsad eller boxkanal</t>
  </si>
  <si>
    <t>4.110.5.040</t>
  </si>
  <si>
    <t>Anpassa gatuprocesser</t>
  </si>
  <si>
    <t>4.110.6</t>
  </si>
  <si>
    <t>rördomkraft</t>
  </si>
  <si>
    <t>4.110.6.010</t>
  </si>
  <si>
    <t>Etablera tunnelbana, inklusive alla kringtjänster</t>
  </si>
  <si>
    <t>5</t>
  </si>
  <si>
    <t>överbyggnad</t>
  </si>
  <si>
    <t>5 000</t>
  </si>
  <si>
    <t>5 000,0</t>
  </si>
  <si>
    <t>5.000.0.001</t>
  </si>
  <si>
    <t>5,112</t>
  </si>
  <si>
    <t>Lager utan pärm</t>
  </si>
  <si>
    <t>5.112.0</t>
  </si>
  <si>
    <t>5.112.0.010</t>
  </si>
  <si>
    <t>Plocka upp lager utan bindemedel, alla typer av byggmaterialblandningar</t>
  </si>
  <si>
    <t>5.112.0.020</t>
  </si>
  <si>
    <t>Ta bort skuldran inklusive vegetationstäcke</t>
  </si>
  <si>
    <t>5.112.1</t>
  </si>
  <si>
    <t>frostskyddsskikt</t>
  </si>
  <si>
    <t>5.112.1.010</t>
  </si>
  <si>
    <t>Skapa ett frostskyddslager</t>
  </si>
  <si>
    <t>5.112.1.020</t>
  </si>
  <si>
    <t>Skapa ett lager av frostbeständigt material</t>
  </si>
  <si>
    <t>5.112.2</t>
  </si>
  <si>
    <t>Grundlager av grus och krossad sten</t>
  </si>
  <si>
    <t>5.112.2.010</t>
  </si>
  <si>
    <t>Skapa ett bärlager av grus eller krossad sten, monteringstjocklek 15 cm</t>
  </si>
  <si>
    <t>5.112.2.020</t>
  </si>
  <si>
    <t>Skapa ett bärlager av grus eller krossad sten, monteringstjocklek 20 cm</t>
  </si>
  <si>
    <t>5.112.2.030</t>
  </si>
  <si>
    <t>Skapa ett bärlager av grus eller krossad sten, monteringstjocklek 25 cm</t>
  </si>
  <si>
    <t>5.112.2.040</t>
  </si>
  <si>
    <t>Skapa ett bärlag av grus eller krossad sten, monteringstjocklek 30 cm</t>
  </si>
  <si>
    <t>5.112.2.050</t>
  </si>
  <si>
    <t>Skapa ett bottenskikt av grus eller krossad sten, monteringstjocklek ...cm</t>
  </si>
  <si>
    <t>5.112.3</t>
  </si>
  <si>
    <t>Översta lager utan bindemedel</t>
  </si>
  <si>
    <t>5.112.3.010</t>
  </si>
  <si>
    <t>Skapa det översta lagret utan bindemedel, lagertjocklek 3 till 5 cm</t>
  </si>
  <si>
    <t>5.112.3.020</t>
  </si>
  <si>
    <t>Lägg ytlagret utan bindemedel, lagertjocklek ... cm</t>
  </si>
  <si>
    <t>5.112.4</t>
  </si>
  <si>
    <t>Ytterligare lager utan bindemedel</t>
  </si>
  <si>
    <t>5.112.4.010</t>
  </si>
  <si>
    <t>Gör ett lager av grusgräs</t>
  </si>
  <si>
    <t>5.112.9</t>
  </si>
  <si>
    <t>Diverse</t>
  </si>
  <si>
    <t>5.112.9.010</t>
  </si>
  <si>
    <t>Svårigheter på grund av installationer</t>
  </si>
  <si>
    <t>5.112.9.020</t>
  </si>
  <si>
    <t>göra banketter</t>
  </si>
  <si>
    <t>5,113</t>
  </si>
  <si>
    <t>asfaltkonstruktionsmetoder</t>
  </si>
  <si>
    <t>5.113.0</t>
  </si>
  <si>
    <t>5.113.0.010</t>
  </si>
  <si>
    <t>fräsa asfalt</t>
  </si>
  <si>
    <t>5.113.0.020</t>
  </si>
  <si>
    <t>Lossa och plocka upp det becktäckta tillbehöret</t>
  </si>
  <si>
    <t>5.113.0.030</t>
  </si>
  <si>
    <t>Bryt upp och plocka upp asfaltbeläggning</t>
  </si>
  <si>
    <t>5.113.1</t>
  </si>
  <si>
    <t>asfalt bärlag</t>
  </si>
  <si>
    <t>5.113.1.010</t>
  </si>
  <si>
    <t>Läggning av asfaltsbärlag, monteringstjocklek 8 cm</t>
  </si>
  <si>
    <t>5.113.1.020</t>
  </si>
  <si>
    <t>Läggning av asfaltbärlag, monteringstjocklek 10 cm</t>
  </si>
  <si>
    <t>5.113.1.030</t>
  </si>
  <si>
    <t>Läggning av asfaltsbärlag, monteringstjocklek 14 cm</t>
  </si>
  <si>
    <t>5.113.1.040</t>
  </si>
  <si>
    <t>Läggning av asfaltsbärlag, monteringstjocklek 18 cm</t>
  </si>
  <si>
    <t>5.113.1.050</t>
  </si>
  <si>
    <t>Läggning av asfaltbärlag, monteringstjocklek 22 cm</t>
  </si>
  <si>
    <t>5.113.1.060</t>
  </si>
  <si>
    <t>Skapa asfaltbärlag, monteringstjocklek ....cm</t>
  </si>
  <si>
    <t>5.113.2</t>
  </si>
  <si>
    <t>asfaltsbindare</t>
  </si>
  <si>
    <t>5.113.2.010</t>
  </si>
  <si>
    <t>Skapa asfaltbindeskikt, monteringstjocklek 5 cm</t>
  </si>
  <si>
    <t>5.113.2.020</t>
  </si>
  <si>
    <t>Skapa asfaltbindebana, monteringstjocklek 8 cm</t>
  </si>
  <si>
    <t>5.113.2.030</t>
  </si>
  <si>
    <t>Skapa asfaltbindeskikt, monteringstjocklek ...cm</t>
  </si>
  <si>
    <t>5.113.3</t>
  </si>
  <si>
    <t>asfalt överlägg</t>
  </si>
  <si>
    <t>5.113.3.010</t>
  </si>
  <si>
    <t>Skapa ett toppskikt av asfaltbetong i vägområdet</t>
  </si>
  <si>
    <t>5.113.3.020</t>
  </si>
  <si>
    <t>Skapa ett ytskikt av asfaltbetong, i gång-, cykel- och landsvägar</t>
  </si>
  <si>
    <t>5.113.3.030</t>
  </si>
  <si>
    <t>Skapa ett översta lager av stengjutasfalt</t>
  </si>
  <si>
    <t>5.113.3.040</t>
  </si>
  <si>
    <t>Gör ett översta lager av gjutasfalt</t>
  </si>
  <si>
    <t>5.113.3.050</t>
  </si>
  <si>
    <t>Skapa ett toppskikt av porös asfalt</t>
  </si>
  <si>
    <t>5.113.7</t>
  </si>
  <si>
    <t>Strukturellt underhåll (endast för underhållsåtgärder)</t>
  </si>
  <si>
    <t>5.113.7.010</t>
  </si>
  <si>
    <t>Förbered ytbehandling OB, DSK, DSH-V</t>
  </si>
  <si>
    <t>5.113.8</t>
  </si>
  <si>
    <t>Andra asfaltkonstruktionsmetoder</t>
  </si>
  <si>
    <t>5.113.8.010</t>
  </si>
  <si>
    <t>Tillverkar asfalt bärlager</t>
  </si>
  <si>
    <t>5.113.8.020</t>
  </si>
  <si>
    <t>Installera ett grundlager som innehåller beck</t>
  </si>
  <si>
    <t>5.113.9</t>
  </si>
  <si>
    <t>5.113.9.010</t>
  </si>
  <si>
    <t>Gör sömmar och fogar</t>
  </si>
  <si>
    <t>5,114</t>
  </si>
  <si>
    <t>betongkonstruktioner</t>
  </si>
  <si>
    <t>5.114.0</t>
  </si>
  <si>
    <t>5.114.0.010</t>
  </si>
  <si>
    <t>Bryt upp och plocka upp betongplattan, inklusive kapning</t>
  </si>
  <si>
    <t>5.114.0.020</t>
  </si>
  <si>
    <t>Slappna av betongbeläggning</t>
  </si>
  <si>
    <t>5.114.0.030</t>
  </si>
  <si>
    <t>Bryt upp och plocka upp underlaget med hydrauliskt bindemedel</t>
  </si>
  <si>
    <t>5.114.0.040</t>
  </si>
  <si>
    <t>Rengör befintligt underlag</t>
  </si>
  <si>
    <t>5.114.0.050</t>
  </si>
  <si>
    <t>Bryt upp och plocka upp det bärlager som innehåller beck med hydrauliska bindemedel</t>
  </si>
  <si>
    <t>5.114.0.060</t>
  </si>
  <si>
    <t>Anpassa inbyggda delar, svårigheter på grund av inbyggda komponenter</t>
  </si>
  <si>
    <t>5.114.1</t>
  </si>
  <si>
    <t>Baslager med hydrauliskt bindemedel</t>
  </si>
  <si>
    <t>5.114.1.010</t>
  </si>
  <si>
    <t>Skapa stelning inklusive alla tillbehör, lagertjocklek 15 cm</t>
  </si>
  <si>
    <t>5.114.1.020</t>
  </si>
  <si>
    <t>Skapa stelning inklusive alla tillbehör, lagertjocklek 20 cm</t>
  </si>
  <si>
    <t>5.114.1.030</t>
  </si>
  <si>
    <t>Skapa stelning inklusive alla tillbehör, lagertjocklek 25 cm</t>
  </si>
  <si>
    <t>5.114.1.040</t>
  </si>
  <si>
    <t>Skapa stelning inklusive alla kringtjänster, lagertjocklek ...cm</t>
  </si>
  <si>
    <t>5.114.1.050</t>
  </si>
  <si>
    <t>Skapa ett hydrauliskt bundet bärlager</t>
  </si>
  <si>
    <t>5.114.2</t>
  </si>
  <si>
    <t>betongtak</t>
  </si>
  <si>
    <t>5.114.2.010</t>
  </si>
  <si>
    <t>Gör ett betongöverdrag, lagertjocklek 20-24 cm</t>
  </si>
  <si>
    <t>5.114.2.020</t>
  </si>
  <si>
    <t>Gör ett betongöverdrag, lagertjocklek 25-26 cm</t>
  </si>
  <si>
    <t>5.114.2.030</t>
  </si>
  <si>
    <t>Gör ett betongöverdrag, lagertjocklek 27-28 cm</t>
  </si>
  <si>
    <t>5.114.2.040</t>
  </si>
  <si>
    <t>Gör ett betongöverdrag, lagertjocklek 30 cm</t>
  </si>
  <si>
    <t>5.114.2.050</t>
  </si>
  <si>
    <t>Gör betongöverdrag, lagertjocklek ... Cm</t>
  </si>
  <si>
    <t>5.114.2.060</t>
  </si>
  <si>
    <t>Efterbehandla betongbeläggning</t>
  </si>
  <si>
    <t>5.114.3</t>
  </si>
  <si>
    <t>Sätta</t>
  </si>
  <si>
    <t>5.114.3.010</t>
  </si>
  <si>
    <t>göra fogar</t>
  </si>
  <si>
    <t>5.114.4</t>
  </si>
  <si>
    <t>5.114.4.010</t>
  </si>
  <si>
    <t>Strukturellt bevarande</t>
  </si>
  <si>
    <t>5.114.5</t>
  </si>
  <si>
    <t>Andra konstruktionsmetoder med hydrauliska bindemedel</t>
  </si>
  <si>
    <t>5.114.5.010</t>
  </si>
  <si>
    <t>Gör ett betongspår</t>
  </si>
  <si>
    <t>5.114.5.020</t>
  </si>
  <si>
    <t>Skapa valsad betongunderlag</t>
  </si>
  <si>
    <t>5,115</t>
  </si>
  <si>
    <t>Stenläggning, stenläggning, kantning</t>
  </si>
  <si>
    <t>5.115.1</t>
  </si>
  <si>
    <t>Trottoar</t>
  </si>
  <si>
    <t>5.115.1.010</t>
  </si>
  <si>
    <t>Plocka upp och återvinn plåster</t>
  </si>
  <si>
    <t>5.115.1.020</t>
  </si>
  <si>
    <t>Skapa en trottoaryta med marksten av betong</t>
  </si>
  <si>
    <t>5.115.1.030</t>
  </si>
  <si>
    <t>Skapa beläggning med natursten/klinker</t>
  </si>
  <si>
    <t>5.115.1.040</t>
  </si>
  <si>
    <t>Tillverkar taktila styrsystem</t>
  </si>
  <si>
    <t>5.115.2</t>
  </si>
  <si>
    <t>tallrikar</t>
  </si>
  <si>
    <t>5.115.2.010</t>
  </si>
  <si>
    <t>Spela in och använda poster</t>
  </si>
  <si>
    <t>5.115.2.020</t>
  </si>
  <si>
    <t>Gör plattbeläggning med plattor av betong</t>
  </si>
  <si>
    <t>5.115.3</t>
  </si>
  <si>
    <t>hyllor</t>
  </si>
  <si>
    <t>5.115.3.010</t>
  </si>
  <si>
    <t>Plocka upp och återvinn skivor</t>
  </si>
  <si>
    <t>5.115.3.020</t>
  </si>
  <si>
    <t>Sätt höga kantstenar av betong</t>
  </si>
  <si>
    <t>5.115.3.030</t>
  </si>
  <si>
    <t>Sätt låga betongkanter</t>
  </si>
  <si>
    <t>5.115.3.040</t>
  </si>
  <si>
    <t>Sätt platta kantstenar av betong</t>
  </si>
  <si>
    <t>5.115.3.050</t>
  </si>
  <si>
    <t>Att sätta kantstenar i natursten</t>
  </si>
  <si>
    <t>5.115.4</t>
  </si>
  <si>
    <t>Kanaler, tråg, remsor av gips</t>
  </si>
  <si>
    <t>5.115.4.010</t>
  </si>
  <si>
    <t>Samla in och återvinn hängrännor, tråg eller remsor av gips</t>
  </si>
  <si>
    <t>5.115.4.020</t>
  </si>
  <si>
    <t>Skapa hängrännor, tråg eller remsor av betongbeläggningssten</t>
  </si>
  <si>
    <t>5.115.4.030</t>
  </si>
  <si>
    <t>Skapa hängrännor, tråg eller remsor av marksten av natursten</t>
  </si>
  <si>
    <t>5.115.5</t>
  </si>
  <si>
    <t>5.115.5.010</t>
  </si>
  <si>
    <t>Skapa en yta av gräsmatta stenar, banvallstrappor och banvallsförstärkning</t>
  </si>
  <si>
    <t>6</t>
  </si>
  <si>
    <t>Byggnadsteknik</t>
  </si>
  <si>
    <t>6 000</t>
  </si>
  <si>
    <t>6.000,0</t>
  </si>
  <si>
    <t>6.000.0.001</t>
  </si>
  <si>
    <t>broar</t>
  </si>
  <si>
    <t>6.000.0.002</t>
  </si>
  <si>
    <t>tunnel</t>
  </si>
  <si>
    <t>6.000.0.003</t>
  </si>
  <si>
    <t>väggar</t>
  </si>
  <si>
    <t>6.000.0.004</t>
  </si>
  <si>
    <t>6 100</t>
  </si>
  <si>
    <t>6.100.1</t>
  </si>
  <si>
    <t>6.100.1.010</t>
  </si>
  <si>
    <t>Skapa byggnad (med exakt beteckning, t.ex. BW 0-1, bro över A-Bach, BW 0-2 grön bro B-City).</t>
  </si>
  <si>
    <t>6 200</t>
  </si>
  <si>
    <t>6.200.1</t>
  </si>
  <si>
    <t>6.200.1.010</t>
  </si>
  <si>
    <t>Bygg tunnlar med gruvmetoder (med exakt beteckning, t.ex. BW 0-1, Tunnel A-Stadt).</t>
  </si>
  <si>
    <t>6.200.1.020</t>
  </si>
  <si>
    <t>Skapa tunnlar i en öppen byggmetod (med exakt beteckning, t.ex. BW 0-1, Tunnel A-Stadt, även bullerskyddsgångar eller landskapstunnlar).</t>
  </si>
  <si>
    <t>6.200.1.030</t>
  </si>
  <si>
    <t>Skapa en trågstruktur (med exakt beteckning, t.ex. BW 0-1, tråg A-stad).</t>
  </si>
  <si>
    <t>6.200.1.040</t>
  </si>
  <si>
    <t>Teknisk utrustning för tunnlar, inklusive driftbyggnader och teknisk utrustning för retentionsbassänger</t>
  </si>
  <si>
    <t>6 300</t>
  </si>
  <si>
    <t>6.300.1</t>
  </si>
  <si>
    <t>stödmur</t>
  </si>
  <si>
    <t>6.300.1.010</t>
  </si>
  <si>
    <t>bygga stödmur</t>
  </si>
  <si>
    <t>6.300.2</t>
  </si>
  <si>
    <t>bullerbarriär</t>
  </si>
  <si>
    <t>6.300.2.010</t>
  </si>
  <si>
    <t>Bygg en bullerbarriär längs sträckan</t>
  </si>
  <si>
    <t>6.300.3</t>
  </si>
  <si>
    <t>irritationsskyddsvägg</t>
  </si>
  <si>
    <t>6.300.3.010</t>
  </si>
  <si>
    <t>Sätt upp en irritationsskyddsvägg längs vägen</t>
  </si>
  <si>
    <t>6 400</t>
  </si>
  <si>
    <t>6.400.1</t>
  </si>
  <si>
    <t>6.400.1.010</t>
  </si>
  <si>
    <t>Bygg struktur (med exakt beteckning).</t>
  </si>
  <si>
    <t>6.400.1.020</t>
  </si>
  <si>
    <t>tillverka små strukturer</t>
  </si>
  <si>
    <t>7</t>
  </si>
  <si>
    <t>landskapsarkitektur</t>
  </si>
  <si>
    <t>7 000</t>
  </si>
  <si>
    <t>7 000,0</t>
  </si>
  <si>
    <t>7.000.0.001</t>
  </si>
  <si>
    <t>7,104</t>
  </si>
  <si>
    <t>växtleverans</t>
  </si>
  <si>
    <t>7.104.0</t>
  </si>
  <si>
    <t>7.104.0.010</t>
  </si>
  <si>
    <t>tillhandahålla buskiga träd</t>
  </si>
  <si>
    <t>7.104.0.020</t>
  </si>
  <si>
    <t>leverera höga träd</t>
  </si>
  <si>
    <t>7.104.0.030</t>
  </si>
  <si>
    <t>Fleråriga växter, vattenväxter utbud</t>
  </si>
  <si>
    <t>7,107</t>
  </si>
  <si>
    <t>landskapsarbete</t>
  </si>
  <si>
    <t>7.107.0</t>
  </si>
  <si>
    <t>Förarbete, platsberedning</t>
  </si>
  <si>
    <t>7.107.0.010</t>
  </si>
  <si>
    <t>7.107.1</t>
  </si>
  <si>
    <t>Jordberedning, gödsling</t>
  </si>
  <si>
    <t>7.107.1.010</t>
  </si>
  <si>
    <t>7.107.2</t>
  </si>
  <si>
    <t>Gräsmatta och fröarbete</t>
  </si>
  <si>
    <t>7.107.2.010</t>
  </si>
  <si>
    <t>7.107.3</t>
  </si>
  <si>
    <t>planteringsarbete</t>
  </si>
  <si>
    <t>7.107.3.010</t>
  </si>
  <si>
    <t>Plantera höga träd och andra stora träd inklusive skötsel</t>
  </si>
  <si>
    <t>7.107.3.020</t>
  </si>
  <si>
    <t>Omfattande plantering inklusive skötsel</t>
  </si>
  <si>
    <t>7.107.4</t>
  </si>
  <si>
    <t>Amfibieskydd, biotopstrukturer</t>
  </si>
  <si>
    <t>7.107.4.010</t>
  </si>
  <si>
    <t>Bygg amfibiska vägledningssystem</t>
  </si>
  <si>
    <t>7.107.4.020</t>
  </si>
  <si>
    <t>skapa biotopstrukturer</t>
  </si>
  <si>
    <t>7.107.4.030</t>
  </si>
  <si>
    <t>genomföra vegetationsbestånd</t>
  </si>
  <si>
    <t>7.107.4.040</t>
  </si>
  <si>
    <t>Häckhjälpmedel, lådor, stolpar</t>
  </si>
  <si>
    <t>7.107.5</t>
  </si>
  <si>
    <t>säkringsdesigner</t>
  </si>
  <si>
    <t>7.107.5.010</t>
  </si>
  <si>
    <t>Säkra bergssluttningar</t>
  </si>
  <si>
    <t>7.107.5.020</t>
  </si>
  <si>
    <t>backup väggar</t>
  </si>
  <si>
    <t>7.107.5.030</t>
  </si>
  <si>
    <t>Säkerhetsanordningar tillverkade av växtdelar</t>
  </si>
  <si>
    <t>7.107.5.040</t>
  </si>
  <si>
    <t>Bank- och sängförstärkning</t>
  </si>
  <si>
    <t>7.107.6</t>
  </si>
  <si>
    <t>vårdåtgärder</t>
  </si>
  <si>
    <t>7.107.6.010</t>
  </si>
  <si>
    <t>7.107.7</t>
  </si>
  <si>
    <t>Skydds- och skötselåtgärder för träd</t>
  </si>
  <si>
    <t>7.107.7.010</t>
  </si>
  <si>
    <t>7.107.8</t>
  </si>
  <si>
    <t>Utrustning av utomhusanläggningar</t>
  </si>
  <si>
    <t>7.107.8.010</t>
  </si>
  <si>
    <t>7.107.9</t>
  </si>
  <si>
    <t>Andra åtgärder</t>
  </si>
  <si>
    <t>7.107.9.010</t>
  </si>
  <si>
    <t>8:e</t>
  </si>
  <si>
    <t>Möblering</t>
  </si>
  <si>
    <t>8 000</t>
  </si>
  <si>
    <t>8.000,0</t>
  </si>
  <si>
    <t>8.000.0.001</t>
  </si>
  <si>
    <t>8,128</t>
  </si>
  <si>
    <t>Staket, träräcken</t>
  </si>
  <si>
    <t>8.128.1</t>
  </si>
  <si>
    <t>plocka upp staket</t>
  </si>
  <si>
    <t>8.128.1.010</t>
  </si>
  <si>
    <t>Plocka upp ett staket eller träräcke</t>
  </si>
  <si>
    <t>8.128.2</t>
  </si>
  <si>
    <t>göra staket</t>
  </si>
  <si>
    <t>8.128.2.010</t>
  </si>
  <si>
    <t>Tillverka ett viltskyddsstängsel, inklusive leverans</t>
  </si>
  <si>
    <t>8.128.2.020</t>
  </si>
  <si>
    <t>Gör kedjelänkstaket inklusive leverans</t>
  </si>
  <si>
    <t>8.128.2.030</t>
  </si>
  <si>
    <t>Tillverkar elstängsel inklusive leverans</t>
  </si>
  <si>
    <t>8.128.2.040</t>
  </si>
  <si>
    <t>Tillverkar stängsel av stålnät inklusive leverans</t>
  </si>
  <si>
    <t>8,129</t>
  </si>
  <si>
    <t>Fasthållningsanordningar för fordon (FRS) och styranordningar</t>
  </si>
  <si>
    <t>8.129.0</t>
  </si>
  <si>
    <t>Borttagning av FRS och styrsystem</t>
  </si>
  <si>
    <t>8.129.0.010</t>
  </si>
  <si>
    <t>Demontering av skydds- och kontrollanordningar</t>
  </si>
  <si>
    <t>8.129.1</t>
  </si>
  <si>
    <t>Nybyggnation och renovering FRS</t>
  </si>
  <si>
    <t>8.129.1.010</t>
  </si>
  <si>
    <t>Tillverka skyddsanordning, stål, inneslutningsnivå N 2/H 1</t>
  </si>
  <si>
    <t>8.129.1.020</t>
  </si>
  <si>
    <t>Tillverka skyddsanordning, stål, inneslutningsnivå H 2</t>
  </si>
  <si>
    <t>8.129.1.030</t>
  </si>
  <si>
    <t>Upprätta skyddsanordning, betongskyddsvägg, inneslutningsnivå H 2</t>
  </si>
  <si>
    <t>8.129.1.040</t>
  </si>
  <si>
    <t>Tillverkar skyddsanordning, stål, inneslutningsnivå H 4b</t>
  </si>
  <si>
    <t>8.129.1.050</t>
  </si>
  <si>
    <t>Upprätta skyddsanordning, betongskyddsvägg, inneslutningsnivå H 4b</t>
  </si>
  <si>
    <t>8.129.3</t>
  </si>
  <si>
    <t>Underhåll, komplettering och reparation FRS/</t>
  </si>
  <si>
    <t>8.129.3.010</t>
  </si>
  <si>
    <t>Demontering och installation av skyddsanordningar</t>
  </si>
  <si>
    <t>8.129.3.020</t>
  </si>
  <si>
    <t>Gör antireflexsystem</t>
  </si>
  <si>
    <t>8.129.4</t>
  </si>
  <si>
    <t>avgränsare</t>
  </si>
  <si>
    <t>8.129.4.010</t>
  </si>
  <si>
    <t>Leverera och montera avgränsare</t>
  </si>
  <si>
    <t>8,130</t>
  </si>
  <si>
    <t>Vägskyltar</t>
  </si>
  <si>
    <t>8.130.0</t>
  </si>
  <si>
    <t>degradering</t>
  </si>
  <si>
    <t>8.130.0.010</t>
  </si>
  <si>
    <t>Demontera trafikskylt</t>
  </si>
  <si>
    <t>8.130.1</t>
  </si>
  <si>
    <t>Trafikskylt/skylt med resningsanordning</t>
  </si>
  <si>
    <t>8.130.1.010</t>
  </si>
  <si>
    <t>Leverera och installera trafikskylt</t>
  </si>
  <si>
    <t>8.130.1.020</t>
  </si>
  <si>
    <t>Leverera och installera vägvisare</t>
  </si>
  <si>
    <t>8,131</t>
  </si>
  <si>
    <t>körfältsmarkeringar</t>
  </si>
  <si>
    <t>8.131.1</t>
  </si>
  <si>
    <t>Gör markör</t>
  </si>
  <si>
    <t>8.131.1.010</t>
  </si>
  <si>
    <t>8,132</t>
  </si>
  <si>
    <t>Trafiksignaler</t>
  </si>
  <si>
    <t>8.132.1</t>
  </si>
  <si>
    <t>8.132.1.010</t>
  </si>
  <si>
    <t>demontera det befintliga trafikljussystemet</t>
  </si>
  <si>
    <t>8.132.2</t>
  </si>
  <si>
    <t>Leverera och sätta upp trafikljus</t>
  </si>
  <si>
    <t>8.132.2.010</t>
  </si>
  <si>
    <t>8,133</t>
  </si>
  <si>
    <t>gatubelysning</t>
  </si>
  <si>
    <t>8.133.0</t>
  </si>
  <si>
    <t>8.133.0.010</t>
  </si>
  <si>
    <t>ta bort befintlig gatubelysning</t>
  </si>
  <si>
    <t>8.133.0.020</t>
  </si>
  <si>
    <t>Leverera och installera gatubelysning</t>
  </si>
  <si>
    <t>8.133.0.030</t>
  </si>
  <si>
    <t>Leverera och sätta upp individuella lampor</t>
  </si>
  <si>
    <t>8,134</t>
  </si>
  <si>
    <t>Kabeldragning</t>
  </si>
  <si>
    <t>8.134.0</t>
  </si>
  <si>
    <t>8.134.0.010</t>
  </si>
  <si>
    <t>Upprätta kabeldragning inklusive kabelkanaler</t>
  </si>
  <si>
    <t>8,135</t>
  </si>
  <si>
    <t>Installation av linjekommunikationskabel</t>
  </si>
  <si>
    <t>8.135.0</t>
  </si>
  <si>
    <t>Dra telekommunikationskabelmontage</t>
  </si>
  <si>
    <t>8.135.0.010</t>
  </si>
  <si>
    <t>Linje telekommunikation kabel montering</t>
  </si>
  <si>
    <t>8 200</t>
  </si>
  <si>
    <t>telematikanläggningar</t>
  </si>
  <si>
    <t>8.200.0</t>
  </si>
  <si>
    <t>8.200.0.010</t>
  </si>
  <si>
    <t>9</t>
  </si>
  <si>
    <t>Övriga särskilda investeringar och kostnader</t>
  </si>
  <si>
    <t>9 000</t>
  </si>
  <si>
    <t>9 000,0</t>
  </si>
  <si>
    <t>9.000.0.001</t>
  </si>
  <si>
    <t>9 100</t>
  </si>
  <si>
    <t>Flytt, modifiering och säkrande av befintliga försörjnings- och avfallssystem</t>
  </si>
  <si>
    <t>9.100.1</t>
  </si>
  <si>
    <t>9.100.1.010</t>
  </si>
  <si>
    <t>Genomför åtgärder på kraftledningar</t>
  </si>
  <si>
    <t>9.100.1.020</t>
  </si>
  <si>
    <t>Utför åtgärder på gasledningar</t>
  </si>
  <si>
    <t>9.100.1.030</t>
  </si>
  <si>
    <t>Utför åtgärder på vattenledningar</t>
  </si>
  <si>
    <t>9.100.1.040</t>
  </si>
  <si>
    <t>Utför åtgärder på avloppsledningar</t>
  </si>
  <si>
    <t>9.100.1.050</t>
  </si>
  <si>
    <t>Genomföra åtgärder på telelinjer</t>
  </si>
  <si>
    <t>9.100.1.060</t>
  </si>
  <si>
    <t>Genomför åtgärder på andra linjer</t>
  </si>
  <si>
    <t>9 200</t>
  </si>
  <si>
    <t>9.200.1</t>
  </si>
  <si>
    <t>Ändringar av järnvägsanläggningar, vägar, stigar, vattendrag och andra anläggningar</t>
  </si>
  <si>
    <t>9.200.1.010</t>
  </si>
  <si>
    <t>9.200.2</t>
  </si>
  <si>
    <t>Arkeologiska skyddsåtgärder</t>
  </si>
  <si>
    <t>9.200.2.010</t>
  </si>
  <si>
    <t>9.200.3</t>
  </si>
  <si>
    <t>Övriga specialkostnader</t>
  </si>
  <si>
    <t>9.200.3.010</t>
  </si>
  <si>
    <t>9.200.3.020</t>
  </si>
  <si>
    <t>Ersättningsbetalning enligt BNatSchG/åtgärder för ekokonton/ecopooler</t>
  </si>
  <si>
    <t>9.200.3.030</t>
  </si>
  <si>
    <t>Deltagande i kanalkostnader</t>
  </si>
  <si>
    <t>9.200.3.040</t>
  </si>
  <si>
    <t>Innehållet i denna tabell är föremål för upphovsrätten till buildingSMART Deutschland eV. All publicering/efterföljande användning helt eller delvis måste åtföljas av en hänvisning till författarskapet.</t>
  </si>
  <si>
    <t>Katalog "BIM-klasser av trafikvägar" - alfabetisk struktur version 2.0</t>
  </si>
  <si>
    <t>Klass</t>
  </si>
  <si>
    <t>typspecifikation</t>
  </si>
  <si>
    <t>metadata_geometry</t>
  </si>
  <si>
    <t xml:space="preserve"> förklaring</t>
  </si>
  <si>
    <t>Förklaring (exempel)</t>
  </si>
  <si>
    <t>klasstyp</t>
  </si>
  <si>
    <t>prototypframställning</t>
  </si>
  <si>
    <t>koordinatdimension</t>
  </si>
  <si>
    <t>objektdimension</t>
  </si>
  <si>
    <t>geometrisk beräkning</t>
  </si>
  <si>
    <t>omslag</t>
  </si>
  <si>
    <t>komponent</t>
  </si>
  <si>
    <t>Katalogelement Individuellt element</t>
  </si>
  <si>
    <t>3D</t>
  </si>
  <si>
    <t>areavolym</t>
  </si>
  <si>
    <t>explicit</t>
  </si>
  <si>
    <t>Material för att skydda byggmaterial och komponenter från påverkan (värme, kyla, fukt, ljus) eller mekanisk påfrestning</t>
  </si>
  <si>
    <t>täta</t>
  </si>
  <si>
    <t>Tätning, slang, expansionstejp, fogtejp, tätningsprofil (slang), metallskarv, fogtätning, kompressionslåda, injektion, injektionskropp, injektionsslang, plasttätningsskiva (KDB), injekteringskropp, injekteringshylsa, tätning, foginsats , fyllmedel, dämpningslister, lertätningsark, fogförslutning, bastätning, tätningsbärare, dräneringsfleece</t>
  </si>
  <si>
    <t>individuellt element</t>
  </si>
  <si>
    <t>Yta/kropp/system av material med tätningsfunktion</t>
  </si>
  <si>
    <t>tätningssystem</t>
  </si>
  <si>
    <t>Tunneltätning, brotätning, ...</t>
  </si>
  <si>
    <t>Konstruktionselement, byggnadselement</t>
  </si>
  <si>
    <t>volym</t>
  </si>
  <si>
    <t>System av olika komponenter som används för att vattentäta en struktur.</t>
  </si>
  <si>
    <t>avstängningsanordning</t>
  </si>
  <si>
    <t>Hjulspänningssystem, mastspänningssystem</t>
  </si>
  <si>
    <t>2D 3D</t>
  </si>
  <si>
    <t>linjevolym</t>
  </si>
  <si>
    <t>Viktjusterad spärranordning för elektriska luftledningssystem, speciellt för kontaktledningar och andra delar för luftledningar för elektriska järnvägar</t>
  </si>
  <si>
    <t>stagelement</t>
  </si>
  <si>
    <t>katalogobjekt</t>
  </si>
  <si>
    <t>Punkt</t>
  </si>
  <si>
    <t>del av förankringsanordningen</t>
  </si>
  <si>
    <t>avlägsnande</t>
  </si>
  <si>
    <t>Kupol, stope, sula, alm, kärna, snitt, utgrävning</t>
  </si>
  <si>
    <t>uttryckligen implicit</t>
  </si>
  <si>
    <t>Beskriver volymen från processen att lossa jord/sten eller material</t>
  </si>
  <si>
    <t>axel</t>
  </si>
  <si>
    <t>Tunnelaxel, spåraxel, blockaxel, vägaxel, linjeaxel, borraxel, kedjelinje, röraxel, banklinje, grindaxel, kajkant, kanalaxel, huvudvallslinje</t>
  </si>
  <si>
    <t>referenselement</t>
  </si>
  <si>
    <t>linje</t>
  </si>
  <si>
    <t>implicit</t>
  </si>
  <si>
    <t>Strukturellt routingelement</t>
  </si>
  <si>
    <t>Axel 1</t>
  </si>
  <si>
    <t>2D</t>
  </si>
  <si>
    <t>Banspecifik axel för att definiera positionen (utan höjd) för stationeringen.</t>
  </si>
  <si>
    <t>axel 2</t>
  </si>
  <si>
    <t>Banspecifik axel: Definition i position, det finns en geometrisk referens till stationering (axel 1), gradient, tvärsnittsdefinition och överhöjd.</t>
  </si>
  <si>
    <t>axelantalsektion</t>
  </si>
  <si>
    <t>strukturellt element</t>
  </si>
  <si>
    <t>Planeringsenhet för LST. Ett spåravsnitt avgränsat av axelräkningspunkter för vilka fordonsaxlarna (rullande in och ut) som registrerats i detta avsnitt bestäms.</t>
  </si>
  <si>
    <t>ankare</t>
  </si>
  <si>
    <t>Ankarbruk, ankarplåt, ankarstång, ankarskena, distans, injekteringskropp</t>
  </si>
  <si>
    <t>Komponent för att härleda dragkrafter (t.ex. under jord, mot varandra)</t>
  </si>
  <si>
    <t>antenn</t>
  </si>
  <si>
    <t>satellitantenn, stavantenn,</t>
  </si>
  <si>
    <t>Point Area Volym</t>
  </si>
  <si>
    <t>En antenn är ett tekniskt arrangemang för att utstråla och ta emot elektromagnetiska vågor,</t>
  </si>
  <si>
    <t>kör</t>
  </si>
  <si>
    <t>Grinddrift, låsdrift, slagskyddsdrift, trågdrift, pumpdrift, rakedrift, hjälpdrift, drivning för lyftanordning</t>
  </si>
  <si>
    <t>punktvolym</t>
  </si>
  <si>
    <t>Motor eller andra komponenter som rör delar</t>
  </si>
  <si>
    <t>passande</t>
  </si>
  <si>
    <t>Grindventil, gasspjäll, brandpost, skjutlock, vridspjällsventil, kulventil, ventil</t>
  </si>
  <si>
    <t xml:space="preserve"> komponent</t>
  </si>
  <si>
    <t>Ingen 2D 3D</t>
  </si>
  <si>
    <t>Ingen punktvolym</t>
  </si>
  <si>
    <t>Betecknar en komponent för att ändra och kontrollera materialflöden</t>
  </si>
  <si>
    <t>Monteringsplatta</t>
  </si>
  <si>
    <t>Kompensationsplatta, spårstödplatta, underballastplatta, täckning, räfflad platta, vinkelstyrplatta, mellanskikt</t>
  </si>
  <si>
    <t>Fästelement förbinder skenan med en spårram via en så kallad räfflad platta med slipern. Denna ram (spåret) måste vara vrid- och genomskjutningssäker. Skenan får inte förskjutas i längdriktningen, välta eller vrida sig. W-överbyggnaden hålls på spåret av vinkelstyrplåtarna som är anordnade på båda sidor av rälsfoten.</t>
  </si>
  <si>
    <t>bygga lager</t>
  </si>
  <si>
    <t>Underlag, frostskyddsskikt, bindemedelsskikt, filterskikt, toppbetong, avjämningsskikt, avjämningsskikt, fyllbetong, lutande betong, skyddsbetong, underbetong, bländande skikt, ballastöverbyggnad, banballast</t>
  </si>
  <si>
    <t>En del av väg- eller spåröverbyggnaden med dess strukturella egenskaper.</t>
  </si>
  <si>
    <t>hällkartering</t>
  </si>
  <si>
    <t>Läsa stenkartläggning, ansiktskartläggning</t>
  </si>
  <si>
    <t>linjeyta</t>
  </si>
  <si>
    <t>Utmarkskarteringen avser det rumsliga, områdesrelaterade inhämtandet av geologiska, pedologiska, ingenjörsgeologiska eller andra geovetenskapliga data i området.</t>
  </si>
  <si>
    <t>Beställa</t>
  </si>
  <si>
    <t>Återfyllning, återfyllning, manhålsåterfyllning, konstgjord jord</t>
  </si>
  <si>
    <t>Order beskriver volymen från processen att placera jord/sten eller material.</t>
  </si>
  <si>
    <t>expansionsblad</t>
  </si>
  <si>
    <t>gallerbalk,</t>
  </si>
  <si>
    <t>Enskild artikel Katalogobjekt</t>
  </si>
  <si>
    <t>Säkringsorgan för att stödja det brutna tvärsnittet, fungerar också som en profilmätare.</t>
  </si>
  <si>
    <t>utloppsstruktur</t>
  </si>
  <si>
    <t>Dueker utlopp, sluss utlopp, fisknedstigningsanläggning</t>
  </si>
  <si>
    <t>teknisk anordning från vilken vatten rinner in i en mottagande kropp (flod eller bäck). Vandring av fisk för att undvika hinder (t.ex. kraftverk, datorsystem) kan möjliggöras på detta sätt.</t>
  </si>
  <si>
    <t>bom</t>
  </si>
  <si>
    <t>Rörsvängbar bom, bom för linor, specialbom</t>
  </si>
  <si>
    <t>Stödkonstruktion för infästning av elektriska ledare till (kontaktlednings)master.</t>
  </si>
  <si>
    <t>plattform</t>
  </si>
  <si>
    <t>Modulär plattform, BSK-plattform (höjdkroppsbeklädnad)</t>
  </si>
  <si>
    <t>konstruktionselement konstruktionselement</t>
  </si>
  <si>
    <t>En perrong är en fast plattform som är utlagd parallellt med och på kort avstånd från ett järnvägsspår för att underlätta på- och avstigning av tåg.</t>
  </si>
  <si>
    <t>plattformstak</t>
  </si>
  <si>
    <t>Flugtak, fjärilstak, platt tak, sadeltak, fribärande flugtak, taktak</t>
  </si>
  <si>
    <t>area, volym</t>
  </si>
  <si>
    <t>Väderskydd för plattformar.</t>
  </si>
  <si>
    <t>plattform prefabricerad del</t>
  </si>
  <si>
    <t>plattformskant</t>
  </si>
  <si>
    <t>Prefabricerad komponent eller element för modulärt skapande av en plattform.</t>
  </si>
  <si>
    <t>balise</t>
  </si>
  <si>
    <t>Aktiv balis, passiv balis, Neitech balis, GNT (spårlutningsteknik), Eurobalis</t>
  </si>
  <si>
    <t>Element i spårbädden för att styra tågrörelsen, tjänar till att överföra statisk och dynamisk information till ett fordon som kör över den.</t>
  </si>
  <si>
    <t>baliskedja</t>
  </si>
  <si>
    <t>rader</t>
  </si>
  <si>
    <t>Planeringsenhet för LST. Logisk koppling av flera baliser i fordonets rörelseriktning.</t>
  </si>
  <si>
    <t>bankett</t>
  </si>
  <si>
    <t>kantbankonstruktion, …</t>
  </si>
  <si>
    <t>Linjeområdesvolym</t>
  </si>
  <si>
    <t>Är en komponent intill trafikleden, bland annat för installation av styranordningar, skyddsanordningar eller för utläggning av medialedningar</t>
  </si>
  <si>
    <t>byggmaterial</t>
  </si>
  <si>
    <t>Grävmaskin, bandförvaring, hiss, betongpump, borrbil, boosterstationstransportband, boosterstationstransportörkrets, kross, dumper, gaffeltruck, tippstation, portalkran, tornkran, mobilkran, kraftig kran, transportbandssystem, centrifug, lokomotiv, fläkt, vertikal transportör (axel), frysanläggning, blandningsanläggning, sprutbetongrobot, spraymobil, tunnelborrmaskin, rullande materiel, multiservicefordon, separationsanläggning, neutraliseringsanläggning, pump, kompressoranläggning, väghuvud, teleskopisk gaffeltruck , grytkonstruktion (inflygning, utgång), jetfläkt, hjullastare, filterpress, monorail</t>
  </si>
  <si>
    <t>Enheter som används för produktion av strukturen.</t>
  </si>
  <si>
    <t>undergrundsskikt</t>
  </si>
  <si>
    <t>utforskat, tolkat</t>
  </si>
  <si>
    <t>referenselement situationselement</t>
  </si>
  <si>
    <t>Geologisk skiktbeskrivning i hällen, som undersökts (indirekta och direkta prospekteringsmetoder) eller geologiskt interpolerad/modellerad volymkropp från inventeringsdata (geologiska kartor, tidigare prospekteringar, litteratur) samt från aktuella prospekteringsdata.</t>
  </si>
  <si>
    <t>hjälpkonstruktion</t>
  </si>
  <si>
    <t>Stödkonstruktion, adapterring, startkonstruktion, sköldvagga, glasögonkonstruktion (tillgång/utgång), tryckring, formrör, släpvagnsvagga, nödtätning, växlingsanordning, catwalk, spårhöjd, spår, skena, Bullflex-slang, formsättning vagn, linfäste, låsvägg, övergångskonstruktion, skyddsrör, ställningar</t>
  </si>
  <si>
    <t>Konstruktioner som vanligtvis inte har en permanent funktion i byggnaden och som tillfälligt är nödvändiga för byggnadens uppförande.</t>
  </si>
  <si>
    <t>platsutrustning</t>
  </si>
  <si>
    <t>Avfallsbehållare, container, lager för farligt material, laboratorium, installationsområde för stor utrustning, stängsel, platsväg, byggnadsställningar, lagerutrymme, magasin, verkstad, silo, arbetsförberedelseområde, installationsplats, nedslagsplats</t>
  </si>
  <si>
    <t>fackvolym</t>
  </si>
  <si>
    <t>Ytor och element inom byggarbetsplatsen som ska användas för byggarbetsplatsutrustning.</t>
  </si>
  <si>
    <t>byggd</t>
  </si>
  <si>
    <t>Ramkonstruktion, gruvanläggning, flygresor</t>
  </si>
  <si>
    <t>En konstgjord konstruktion som är svår att lossa från marken eller åtminstone är i stationär kontakt med den</t>
  </si>
  <si>
    <t>slå samman</t>
  </si>
  <si>
    <t>Sedimenteringstankar, neutraliseringstankar, oljeseparatortankar, retentionstankar, stillatankar, dyktankar, dotationstankar, distributionstankar, lagringstankar, lagringstankar, resttankar, vändtankar, ekonomitankar</t>
  </si>
  <si>
    <t>En anordning för att samla upp eller lagra vanligtvis vätskor. Det kan vara antingen ett permanent eller tillfälligt föremål. Poolen kan vara inbäddad i marken, gjuten in i marken eller konstruerad som en struktur (t.ex. stål eller betong) på platsytan.</t>
  </si>
  <si>
    <t>anknytning</t>
  </si>
  <si>
    <t>Växlartravers, flerspårsbom, byggnadsfäste, byggnadsupphängning, travers för bom, hängpelare, valvavdrag</t>
  </si>
  <si>
    <t>Komponent som mekaniskt fäster eller förbinder föremål permanent eller tillfälligt.</t>
  </si>
  <si>
    <t>Behållare</t>
  </si>
  <si>
    <t>Vattentank, bränsletank, syrgastank, silo, uppsamlingstank</t>
  </si>
  <si>
    <t>Anordning för uppsamling eller förvaring av ämnen.</t>
  </si>
  <si>
    <t>Det kan vara antingen ett permanent eller tillfälligt föremål. Behållaren kan bäddas in i marken eller stå på markytan.</t>
  </si>
  <si>
    <t>belysning</t>
  </si>
  <si>
    <t>Armatur, spotlight, ljuslist, ytljus, reflektor, ljusrör</t>
  </si>
  <si>
    <t>Point Line Area Volym</t>
  </si>
  <si>
    <t>Konstruktion för drift av en ljuskälla</t>
  </si>
  <si>
    <t>beläggning</t>
  </si>
  <si>
    <t>Anti-korrosion, reflekterande beläggning, ljudisolerad beläggning, brandsäker beläggning</t>
  </si>
  <si>
    <t>Applicerat funktionsskikt på en yta</t>
  </si>
  <si>
    <t>strö</t>
  </si>
  <si>
    <t>Rörbädd, trottoarbädd, komponentbädd, byggnadsbädd, spårbädd</t>
  </si>
  <si>
    <t>bärande eller balanserande lager eller sula</t>
  </si>
  <si>
    <t>förstärkning</t>
  </si>
  <si>
    <t>Armeringsbur, armeringsstång, distans, lagermatta, listmatta, stödbur, skruvhylsanslutning, stödbåge, bakåtböjning, geonät,</t>
  </si>
  <si>
    <t>Kompletterande byggmaterial/komponent av strukturer (t.ex. betong, basskikt, jord) för att öka lastkapaciteten. Då är det en sammansatt struktur.</t>
  </si>
  <si>
    <t>ventilation</t>
  </si>
  <si>
    <t>Lutte, vädervägg, jetfläkt, fläkt</t>
  </si>
  <si>
    <t>Element för ventilation av underjordiska strukturer under tillverkning.</t>
  </si>
  <si>
    <t>referensutrymme</t>
  </si>
  <si>
    <t>Klimat/lufthygieniskt referensområde, hydrologiskt referensområde, landskap/landskapsrelaterad rekreation, referensområde mark)</t>
  </si>
  <si>
    <t>situationsmoment</t>
  </si>
  <si>
    <t>Område som betraktas som en planeringsenhet med hänsyn till en eller flera funktioner i natur- och landskapsbalansen</t>
  </si>
  <si>
    <t>biotop</t>
  </si>
  <si>
    <t>Biotoptyp (enligt respektive federala eller statliga listor, t.ex. skog, gräsmark, vatten ...)</t>
  </si>
  <si>
    <t>Rumsligt avgränsad del av jordens yta där en specifik kombination av abiotiska miljöfaktorer råder och fungerar som en livsmiljö för organismer (OKSTRA V 2.020)</t>
  </si>
  <si>
    <t>biotopstruktur</t>
  </si>
  <si>
    <t>Stubbhög, Deadwood Pile, Deadwood Habitat, kvisthög, stenhög</t>
  </si>
  <si>
    <t>olika biotopstrukturer för att skydda miljön</t>
  </si>
  <si>
    <t>blockdesign</t>
  </si>
  <si>
    <t>Autoblock, centralblock, reläblock, automatblock</t>
  </si>
  <si>
    <t>Ingen idé</t>
  </si>
  <si>
    <t>Typ av teknisk realisering av sektionsblocket.</t>
  </si>
  <si>
    <t>blockfält</t>
  </si>
  <si>
    <t>Fältblock, spårblock</t>
  </si>
  <si>
    <t>Terminal för att tillhandahålla blockinformationen, vanligtvis som binär information: Ett blockfält kan anta två tillstånd, det oblockerade tillståndet (initialtillståndet) och det blockerade tillståndet (aktivt tillståndet). Fältet blockeras av förreglingen. Den blockeras av strömflöde från utsidan. Avblockeringsprocessen utlöses av en annan operatör eller av en tågresa.</t>
  </si>
  <si>
    <t>jord_skyddade varor</t>
  </si>
  <si>
    <t>Objekttyp för angivande av funktionella markegenskaper såsom jordart, jordart, jordform, jordklass etc. i ett specifikt rumsligt område (OKSTRA V 2.020).</t>
  </si>
  <si>
    <t>jordförbättring</t>
  </si>
  <si>
    <t>Jet-jetmetod, HDI-block, HDI-kolonn, frusen kropp, injektion, injektionskropp, lågtrycksinjektion, isbildning, injekteringsbruk, lans, bindemedel, vibrerande proppkolonn, jordersättning</t>
  </si>
  <si>
    <t>Teknisk åtgärd för att öka markens tillfälliga eller permanenta bärförmåga</t>
  </si>
  <si>
    <t>markförbättringsåtgärd</t>
  </si>
  <si>
    <t>Fryskropp, injektionskropp, HDI-kropp, jordersättningskropp</t>
  </si>
  <si>
    <t>Åtgärder för att förbättra markegenskaperna, t.ex. bärförmåga eller täthet. Åtgärderna kan stanna kvar i jorden permanent eller vara tillfälliga (t.ex. markfrysning)</t>
  </si>
  <si>
    <t>borrning</t>
  </si>
  <si>
    <t>Vertikal borrning, horisontell borrning, lutande borrning, fodrad, utan fodral</t>
  </si>
  <si>
    <t>byggnadselement situationselement</t>
  </si>
  <si>
    <t>3D 2D</t>
  </si>
  <si>
    <t>Teknisk term för en mestadels rund indragning eller genombrott. Tjänstgör inom området geoteknik för att få kunskap om undergrunden</t>
  </si>
  <si>
    <t>trottoarkant</t>
  </si>
  <si>
    <t>Hög bräda, låg bräda, rund bräda, Schramm bräda, specialbräda</t>
  </si>
  <si>
    <t>Komponent för avgränsning, kantning, infästning och skydd av olika ytor eller delytor.</t>
  </si>
  <si>
    <t>brandspjäll</t>
  </si>
  <si>
    <t>Element för reglering eller kontroll av riktat utsug av rök och brandgaser</t>
  </si>
  <si>
    <t>Bro</t>
  </si>
  <si>
    <t>Mediabro, grön bro, vägbro, järnvägsbro, kanalbro, gångbro, cykelvägsbro, provisorisk bro</t>
  </si>
  <si>
    <t>En struktur som bär trafikvägar eller verktyg över hinder.</t>
  </si>
  <si>
    <t>Vår</t>
  </si>
  <si>
    <t>Grundvattenbrunnar, prydnadsfontäner, fontäner</t>
  </si>
  <si>
    <t>Struktur för vattenuttag eller som designelement</t>
  </si>
  <si>
    <t>fontänkruka</t>
  </si>
  <si>
    <t>Specialkonstruktion som är integrerad i det inre skalet av en tunnelkonstruktion. Den används för att fylla på det yttre bergsvattendräneringen efter att det inre skalet har gjorts och sedan för att täta det inre skalet så att det är vattentätt.</t>
  </si>
  <si>
    <t>BUE anläggning</t>
  </si>
  <si>
    <t>BUE-system, BUE-system väg, GFR-system, icke-tekniskt säkrad plankorsning</t>
  </si>
  <si>
    <t>System av alla delar av en plankorsning (BUE)</t>
  </si>
  <si>
    <t>BUE element</t>
  </si>
  <si>
    <t>Barriär, halvbarriär, barriärdrift, GFR-element, GFR trippelspegel</t>
  </si>
  <si>
    <t>Komponent som krävs för en plankorsning.</t>
  </si>
  <si>
    <t>BUE-gränssnitt</t>
  </si>
  <si>
    <t>Nej</t>
  </si>
  <si>
    <t>Tekniskt beroende mellan en plankorsning och en signallåda.</t>
  </si>
  <si>
    <t>kontor, material, toalett, bullerskydd, säkerhet, räddning, medicinsk, kök, boende,</t>
  </si>
  <si>
    <t>Del av byggarbetsplatsen utrustning för människor att vistas och för förvaring av material och utrustning</t>
  </si>
  <si>
    <t>Dalbe</t>
  </si>
  <si>
    <t>Förtöjningsdelfiner, Vertaeu-delfiner, Leddelfiner, Deflektionsdelfiner, Avvikelsedelfiner, Enstaka delfiner, Bundle delfiner, Leddelfiner, Skyddsdelfiner, Icebreaker-delfiner,</t>
  </si>
  <si>
    <t>Enkelstång eller bunt av stolpar fastklämda i vattenbädden; för förtöjning, förtöjning, styrning av fartyg och/eller för vertikal styrning av flytande installationer såsom pontoner, flytbryggor etc. (enligt DIN 4054:1977-09)</t>
  </si>
  <si>
    <t>perineal ring</t>
  </si>
  <si>
    <t>Konstruktion utformad för att förhindra vattenpassage i tunnelns längdriktning. Denna konstruktion är nödvändig för exempelvis tunnlar i vattenkänsliga undergrundsförhållanden.</t>
  </si>
  <si>
    <t>Tak</t>
  </si>
  <si>
    <t>Undertak, upphängning</t>
  </si>
  <si>
    <t>Horisontellt, utrymmesslutande och bärande eller icke-bärande element</t>
  </si>
  <si>
    <t>toppskikt</t>
  </si>
  <si>
    <t>Betongbeläggning, asfaltbeläggning, beläggning, asfaltbeläggning, obunden beläggning, plattformsgolv</t>
  </si>
  <si>
    <t>Översta lagret av överbyggnaden av ett trafikområde med specifika egenskaper och kvalitetsegenskaper.</t>
  </si>
  <si>
    <t>beklädnad</t>
  </si>
  <si>
    <t>Banvallskötsel, asfalterad beklädnad, bråteskötsel, strandpromenad, banktäckning</t>
  </si>
  <si>
    <t>Topp, erosionsbeständigt skikt inklusive filter och tätningar för vattensidesvallar för skydd på vattensidan mot vågor och strömmar.</t>
  </si>
  <si>
    <t>vallens kropp</t>
  </si>
  <si>
    <t>Dykskydd, valkkärna, fotfilter, förmarksjustering, landsidesvall, vattensidesvall, berm, ballastfilter</t>
  </si>
  <si>
    <t>Erdkoerper som huvudkomponenten i ett valssystem</t>
  </si>
  <si>
    <t>tätningsblock</t>
  </si>
  <si>
    <t>tätningslamell</t>
  </si>
  <si>
    <t>Vanligtvis krävs för mekaniserad tunneldrivning i grundvatten i vattengenomsläpplig undergrund. Det är ett element för att säkert flytta tunnelborrmaskinen in eller ut eller in i en utskjutningsschakt.</t>
  </si>
  <si>
    <t>tryckvattenytan</t>
  </si>
  <si>
    <t>Område upp till vilket grundvattnet skulle stiga enligt dess hydrostatiska tryck, t.ex. i brunnar eller mätpunkter (piezometrisk höjd).</t>
  </si>
  <si>
    <t>Det inkluderar egenskaper som höjd över dammytan, skick (åtdraget/fritt) och tryck. I modellen är detta representerat som en tredimensionell yta. Till exempel det spända tryckvattenytan i tertiären</t>
  </si>
  <si>
    <t>textavsnitt</t>
  </si>
  <si>
    <t>Smådjurskulvert, vilttrumma, dräneringstrumma</t>
  </si>
  <si>
    <t>Struktur, med en undergång öppen på båda sidor (fri bredd &lt; 2m), för att möjliggöra obehindrat flöde, passage.</t>
  </si>
  <si>
    <t>transitstruktur</t>
  </si>
  <si>
    <t>Dueker, övergång, ford</t>
  </si>
  <si>
    <t>Korsande struktur som tillåter vatten att strömma igenom vid en korsning med andra strukturer eller trafikleder.</t>
  </si>
  <si>
    <t>in_exit</t>
  </si>
  <si>
    <t>Endast ingång, endast utgång, endast in- och utgång</t>
  </si>
  <si>
    <t>punktlinjeområde</t>
  </si>
  <si>
    <t>Trafikanslutning av en byggnad eller fastighet till trafiknätet</t>
  </si>
  <si>
    <t>En utgång</t>
  </si>
  <si>
    <t>bara ingång, bara utfart, in- och utfart</t>
  </si>
  <si>
    <t>Öppning för att komma in i en byggnad eller fastighet</t>
  </si>
  <si>
    <t>inbyggd del</t>
  </si>
  <si>
    <t>Plugg, monteringshylsa, kopplingselement, ankarskena</t>
  </si>
  <si>
    <t>Är element som vanligtvis är ingjutna i en betongkonstruktion.</t>
  </si>
  <si>
    <t>inre delar</t>
  </si>
  <si>
    <t>Reklamkolumn, soptunna, cykelställ, telefon, brevlåda, varuautomat, bänk, plantering, stol, bord, vindindikator, klocka, skylt</t>
  </si>
  <si>
    <t>Generisk term för objekt (dvs inga strukturer) i det offentliga utomhusområdet - informationsobjekt, reklam, dröjande, avkoppling, lek. Motsvarar möbler.</t>
  </si>
  <si>
    <t>omge</t>
  </si>
  <si>
    <t>Betongkant, naturstenskant, metallkant, träkant, plastkant</t>
  </si>
  <si>
    <t>Komponent för att avgränsa och/eller innesluta olika hjälpområden, terränghopp, förstärkning av system ombord - inga konstruktiva tekniska strukturer</t>
  </si>
  <si>
    <t>intervention</t>
  </si>
  <si>
    <t>Skyddade varor som påverkas av ingreppet (t.ex. mark, ytvatten, grundvatten, klimat, luft, arter och samhällen, landskap, rekreation, annat)</t>
  </si>
  <si>
    <t>Objekttyp för definition av planutlåtandena med hänvisning till regleringen av ingreppet och hanteringen av konsekvenserna av ingreppet</t>
  </si>
  <si>
    <t>intagsstruktur</t>
  </si>
  <si>
    <t>Fiskentré, dueker inlopp, ...</t>
  </si>
  <si>
    <t>konstruktionselement</t>
  </si>
  <si>
    <t>teknisk anordning som används för att utvinna vatten ur vattenförekomster. Vandring av fisk för att undvika hinder (t.ex. kraftverk, datorsystem) kan möjliggöras på detta sätt.</t>
  </si>
  <si>
    <t>elektrisk_kontakt</t>
  </si>
  <si>
    <t>Kontaktledningskontakt, jordkontakt</t>
  </si>
  <si>
    <t>1D 2D 3D</t>
  </si>
  <si>
    <t>punktlinjevolym</t>
  </si>
  <si>
    <t>Anslutning mellan två elektriska element.</t>
  </si>
  <si>
    <t>energilagring</t>
  </si>
  <si>
    <t>Elförråd, batteri, mekanisk förråd, kondensator, redoxsystem</t>
  </si>
  <si>
    <t>Medium för tillfällig lagring av energi.</t>
  </si>
  <si>
    <t>provtagningspunkt</t>
  </si>
  <si>
    <t>vatten, gas, luft, bränsle</t>
  </si>
  <si>
    <t>Anordning för att avlägsna fasta ämnen, vätskor och gaser</t>
  </si>
  <si>
    <t>grundstötning</t>
  </si>
  <si>
    <t>Tejpjordelektrod, jordbrygga, fast jordpunkt, grundjordselektrod, studsledare, jordskena, anslutningsklämma, åskledare</t>
  </si>
  <si>
    <t>Anordningar för att rikta och skydda mot elektrisk ström.</t>
  </si>
  <si>
    <t>Recreation_Protection</t>
  </si>
  <si>
    <t>Rekreationsmöjligheter, sportmöjligheter</t>
  </si>
  <si>
    <t>Områden/beståndsdelar som tjänar rekreation och fritid, en del av det skyddade landskapet</t>
  </si>
  <si>
    <t>Första hjälpen anläggning</t>
  </si>
  <si>
    <t>Sjukhus, akuthytt</t>
  </si>
  <si>
    <t>Faciliteter och element som krävs för att ge första hjälpen.</t>
  </si>
  <si>
    <t>producent</t>
  </si>
  <si>
    <t>Solsystem, vindturbin, bränslecell, vätecell, geotermisk system, nödkraftssystem</t>
  </si>
  <si>
    <t>Anläggning/anordning för att generera elektrisk energi. Den elektriska energin som tillhandahålls transporteras via elnäten till omvandlare eller konsumenter.</t>
  </si>
  <si>
    <t>ETCS-element</t>
  </si>
  <si>
    <t>ETCS nivå 0, ETCS nivå 1 (FS (full övervakning), LS (begränsad övervakning)), ETCS nivå STM, ETCS nivå 2, ETCS nivå 3</t>
  </si>
  <si>
    <t>European Train Control System (ETCS, European train control system) är ett tågkontrollsystem och en grundläggande del av det framtida enhetliga europeiska järnvägstrafikledningssystemet ERTMS.</t>
  </si>
  <si>
    <t>kontakttråd</t>
  </si>
  <si>
    <t>Typer enligt DIN EN 50149</t>
  </si>
  <si>
    <t>Elektrisk kontakt till fordonets strömavtagare.</t>
  </si>
  <si>
    <t>körlås</t>
  </si>
  <si>
    <t>Elektromagnetiskt reselås, mekaniskt reselås (vägstopp)</t>
  </si>
  <si>
    <t>System med punktformig tågstyrning, som förhindrar att signaler som indikerar stopp passeras, främst i tunnelbane- och förortstrafik.</t>
  </si>
  <si>
    <t>uppfart</t>
  </si>
  <si>
    <t>Sektion av en trafikled säkrad med signaler eller provisoriskt, på vilken (räls)fordon rör sig.</t>
  </si>
  <si>
    <t>fauna</t>
  </si>
  <si>
    <t>Djurarter enligt artförteckning</t>
  </si>
  <si>
    <t>Hitta eller observationsplats för en eller flera djurarter (enligt OKSTRA V 2.020).</t>
  </si>
  <si>
    <t>field_physical</t>
  </si>
  <si>
    <t>Ljusfält, videofält, radiofält, elektrisk fältstyrka</t>
  </si>
  <si>
    <t>Beskriver den rumsliga fördelningen av en fysisk storhet, såsom temperatur eller elektrostatisk potential. I denna mening är ett fält ett matematiskt verktyg som sammanfattar de fysiska egenskaperna som faktiskt definieras punkt för punkt i en rumslig storhet, fältet.</t>
  </si>
  <si>
    <t>fältmätning</t>
  </si>
  <si>
    <t>punktlinje</t>
  </si>
  <si>
    <t>Är en virtuell kropp med mätresultaten från fälttestet. Varje djupnivå motsvarar en separat fältmätning.</t>
  </si>
  <si>
    <t>Hard_Road</t>
  </si>
  <si>
    <t>System Boezberg/STEDEF ; 2 RHEDA design; Heitkamp design; Typ SBV; Zueblin typ; Typ SBB Boezberg/Stedef; typ av konstruktion LVT; Typ SATO; ATD-typ; typ BTD; Walter typ; GETRAC typ; gräsbana; Hochtief/Dread-Mieves/Longo typ av konstruktion; FFC-konstruktionsmetod; BES design; typ BTE; Boegl typ; Typ oeBB-PORR</t>
  </si>
  <si>
    <t>Till skillnad från ballast/sleeper/spårsystemet är detta ett sammankopplat system för att upprätthålla spårens målposition. Används i tunnlar, nära broar och i området för höghastighetslinjer.</t>
  </si>
  <si>
    <t>förtöjningsanläggning</t>
  </si>
  <si>
    <t>Pråmhållare, förtöjningsringar, glidkrokar, pollare, plattform, kant, nisch, ring, flytande pollare, dubbla pollare, hållkors, hållstolpar</t>
  </si>
  <si>
    <t>En aktiv eller passiv komponent vars primära funktion är att hjälpa till vid ankringen av ett fartyg.</t>
  </si>
  <si>
    <t>FFH livsmiljötyp</t>
  </si>
  <si>
    <t>Habitattyp enligt bilaga I FFH-direktivet (t.ex. 6410)</t>
  </si>
  <si>
    <t>Habitat enligt EU:s habitatdirektiv (OKSTRA V 2.020).</t>
  </si>
  <si>
    <t>Fisktrappa_nära naturen</t>
  </si>
  <si>
    <t>Grov botten glidning, grov botten ramp, bypass kanal, pool pass, grov kanal bassängpassage</t>
  </si>
  <si>
    <t>En naturliknande anläggning som är tänkt att möjliggöra vandring av fisk (eventuellt kringgående kraftverk och siktsystem).</t>
  </si>
  <si>
    <t>Fisktrappa_Teknisk</t>
  </si>
  <si>
    <t>Åltrappa, Fisktrappa, Fiskhiss, Fisklift, Fisksluss, Helix Tower Fish Pass, Maeander Pass, Slot Pass, Denil Pass, Fish Canoe Pass,</t>
  </si>
  <si>
    <t>Teknisk anläggning som är avsedd att möjliggöra vandring av fisk (ev. kringgå kraftverk och siktsystem).</t>
  </si>
  <si>
    <t>flora</t>
  </si>
  <si>
    <t>Växtarter enligt artförteckning</t>
  </si>
  <si>
    <t>Hitta eller observationspunkt för en eller flera växtarter (enligt OKSTRA V 2.020).</t>
  </si>
  <si>
    <t>paket</t>
  </si>
  <si>
    <t>Yta</t>
  </si>
  <si>
    <t>Område som är rumsligt avgränsat genom mätning och registrerat i det officiella fastighetsregisterinformationssystemet</t>
  </si>
  <si>
    <t>Frekvenshanteringssystem</t>
  </si>
  <si>
    <t>Operativsystem som används för alla radiosystem och hanteras av Federal Network Agency.</t>
  </si>
  <si>
    <t>Glipa</t>
  </si>
  <si>
    <t>Blindfog, expansionsfog, expansionsfog, konstruktionsfog, fogband, foginlägg, skarv, fogprofil, pressfog, tvärfog, sippfog, blockfog, ....</t>
  </si>
  <si>
    <t>Teknologiskt erforderlig separation av två komponenter.</t>
  </si>
  <si>
    <t>fundament</t>
  </si>
  <si>
    <t>Stripfundament, punktfundament, ytfundament, pålkap, caisson, caisson, plattformskantfundament</t>
  </si>
  <si>
    <t>Grundkomponent för att avleda krafter i undergrunden</t>
  </si>
  <si>
    <t>radioutrustning</t>
  </si>
  <si>
    <t>Förenklad tågradio, växlingsradio, drift- och underhållsradio (BiFu), BOS (myndigheter och organisationer med säkerhetsuppgifter), flyg, sjöfart, mobil kommunikation</t>
  </si>
  <si>
    <t>System för överföring av digitala och analoga signaler via radiokanaler.</t>
  </si>
  <si>
    <t>funktionell relation</t>
  </si>
  <si>
    <t>Korridor, vandringsförhållande, flygrutter, visuella relationer (utsiktspunkter, utsiktspunkter)</t>
  </si>
  <si>
    <t>Rumslig representation av ett funktionellt förhållande, t.ex. mellan livsmiljöer eller biotoper eller storskaliga funktionella förhållanden (enligt OKSTRA V 2.020)</t>
  </si>
  <si>
    <t>Golv</t>
  </si>
  <si>
    <t>upphöjt golv</t>
  </si>
  <si>
    <t>Komponent i en byggnad som som gångbar yta med olika golvbeläggningar beroende på tekniska och estetiska krav vilar på ett statiskt bärande skikt eller en horisontell komponent som golvplatta eller tak.</t>
  </si>
  <si>
    <t>fotplatta</t>
  </si>
  <si>
    <t>Plana stödelement med vilka master, skyltar och varningar säkert kan förankras.</t>
  </si>
  <si>
    <t>Vind, bostadshus, kommersiell byggnad, garage, carport, trädgårdsskjul, skjul, gårdsbyggnad, stall, religiös byggnad, pumpstation</t>
  </si>
  <si>
    <t>Byggnad som omsluter rum, går in i och används för boende av människor, djur eller förvaring av saker. Den har alltid tak.</t>
  </si>
  <si>
    <t>byggnadsdel</t>
  </si>
  <si>
    <t>Nock, takfot, tak, konsol, passage, balkong, ljusbrunn</t>
  </si>
  <si>
    <t>del av en byggnad</t>
  </si>
  <si>
    <t>Terräng</t>
  </si>
  <si>
    <t>Ursprunglig webbplats, målwebbplats, as-built webbplats, faktisk webbplats</t>
  </si>
  <si>
    <t>komponentreferenselement</t>
  </si>
  <si>
    <t>2,5D</t>
  </si>
  <si>
    <t>2.5D topografisk yta i naturligt/bearbetat/planerat skick.</t>
  </si>
  <si>
    <t>terränglinje</t>
  </si>
  <si>
    <t>Övre, nedre kant, brytlinje, formlinje, konturlinjer, omkrets, urtag, vallkant, dalgång, strandlinje</t>
  </si>
  <si>
    <t xml:space="preserve"> Linjer som representerar särdrag i en kontinuerlig yta. (enligt BFR fastighetsinventeringsdokumentation)</t>
  </si>
  <si>
    <t>terrängpunkt</t>
  </si>
  <si>
    <t>topografisk punkt</t>
  </si>
  <si>
    <t>Punkt med höjdinformation för terrängytan, som inte kan tilldelas någon terränglinje. (enligt BFR fastighetsinventeringsdokumentation)</t>
  </si>
  <si>
    <t>geosyntetisk</t>
  </si>
  <si>
    <t>Geotextil, fiberduk, dräneringsgaller, anti-erosionsmatta, geonät, lertätningsark, separeringsfilm, skyddsfleece, skyddsduk</t>
  </si>
  <si>
    <t>Yta/kropp av material med separerande eller filtrerande funktion</t>
  </si>
  <si>
    <t>hälsoskyddade varor</t>
  </si>
  <si>
    <t>Typ av funktionsnedsättning såsom buller, föroreningar, vibrationer, ljus, strålning, bioklimat, rörelsefrihet</t>
  </si>
  <si>
    <t>Skildring av försämringen av människors hälsa och välbefinnande</t>
  </si>
  <si>
    <t>Spår</t>
  </si>
  <si>
    <t>Huvudspår, sidospår, sidospår</t>
  </si>
  <si>
    <t>spår för järnvägsfordon</t>
  </si>
  <si>
    <t>spåravslutning</t>
  </si>
  <si>
    <t>Spårbarriär, fast buffertstopp, bromsbuffertstopp</t>
  </si>
  <si>
    <t>Säkerhetselement med vilket ett rälsfordon bromsas. Man skiljer på ett fast buffertstopp med låg bromseffekt och ett bromsbuffertstopp med hög bromsverkan.</t>
  </si>
  <si>
    <t>sidospårlåda</t>
  </si>
  <si>
    <t>Spårkopplingshus, universalhus för spårvagnar, universalhus för järnväg</t>
  </si>
  <si>
    <t>Teknisk kapsling nära spåret för att anpassa signalboxens kretsar till spårets egenskaper (spårkrets).</t>
  </si>
  <si>
    <t>spårtäckning</t>
  </si>
  <si>
    <t>Asfalt, betongplattor, metallplåtar</t>
  </si>
  <si>
    <t>Infillsystem mellan 2 spår för spårkorsning</t>
  </si>
  <si>
    <t>cirkel av spår</t>
  </si>
  <si>
    <t>100Hz, 50Hz, 42Hz, FTGS, tonfrekvens</t>
  </si>
  <si>
    <t>ingen linje</t>
  </si>
  <si>
    <t>LST:s planeringsenhet. Elektrisk krets i vilken de två löpskenorna på ett spår ingår för fordonsdetektering.</t>
  </si>
  <si>
    <t>spårväxlingssystem</t>
  </si>
  <si>
    <t>Skivspelare (radial), glidplattform (parallellt med axeln)</t>
  </si>
  <si>
    <t>Valbar alternativ väg med hjälp av strukturella element som roterande släden eller "vagnar" för att flytta rälsfordonet parallellt med axeln</t>
  </si>
  <si>
    <t>lutning</t>
  </si>
  <si>
    <t>Linjelinjens höjdkomponenter bestående av longitudinella lutningar, lutningsförändringar och avrundning. (DIN 18709-2)</t>
  </si>
  <si>
    <t>Gräns</t>
  </si>
  <si>
    <t>Modelleringsgräns, planområde, prestationsgräns, areagräns</t>
  </si>
  <si>
    <t>Rumslig funktionsbegränsning</t>
  </si>
  <si>
    <t>grundvatten</t>
  </si>
  <si>
    <t>Sprickgrundvatten, porgrundvatten, lagervatten</t>
  </si>
  <si>
    <t>situationselement situationselement</t>
  </si>
  <si>
    <t>Fritt rörligt underjordiskt vatten som fyller eller rör sig huvudsakligen horisontellt i tomrum i jord eller sten</t>
  </si>
  <si>
    <t>akvifer</t>
  </si>
  <si>
    <t>Porösa akviferer, spruckna akviferer, karst akviferer, …</t>
  </si>
  <si>
    <t>Vattenfylld kropp i undergrunden/akvifären.</t>
  </si>
  <si>
    <t>grundvattengolv</t>
  </si>
  <si>
    <t>Upphetsad, oupphetsad</t>
  </si>
  <si>
    <t>Akviferlager som ligger ovanför eller under andra akvifärlager och är separerat från dem av ogenomträngliga eller mycket dåligt permeabla berglager</t>
  </si>
  <si>
    <t>livsmiljö</t>
  </si>
  <si>
    <t>Fodersökande livsmiljö, häckningsmiljö</t>
  </si>
  <si>
    <t>en del av jordens yta befolkad av vissa djur- eller växtarter (enligt OKSTRA V 2.020)</t>
  </si>
  <si>
    <t>attityd</t>
  </si>
  <si>
    <t>Ingen 3D</t>
  </si>
  <si>
    <t>Sektion mellan två definierade punkter (t.ex. brunn, utlopp, anslutning) för dimensionerings-, planerings- och/eller administrationsändamål</t>
  </si>
  <si>
    <t>lyfttransportör</t>
  </si>
  <si>
    <t>Portalkran, containerbrygga, mobilkran, kran, löpande band, hiss, vinsch, kapstan, traverskran, lyftsystem, hiss, moving_way</t>
  </si>
  <si>
    <t>Maskiner och system för horisontell/vertikal förflyttning av laster</t>
  </si>
  <si>
    <t>kavitetsskydd</t>
  </si>
  <si>
    <t>Foder, expansionsbåge, ansiktstätning, rörparaply, sågtandsfyllning, spik, spikparaply, kompressionselement, pinne, stödkil, stödkärna, tunnelskal, frontplatta, ringformig spaltfyllning, lastfördelningsskena, lans</t>
  </si>
  <si>
    <t>Element för att stödja en utgrävd hålighet i underjordisk gruvdrift.</t>
  </si>
  <si>
    <t>homogent område</t>
  </si>
  <si>
    <t>strukturella element situationellt element</t>
  </si>
  <si>
    <t>Tjänstgör för den branschspecifika och projektspecifika beskrivningen av undergrundslager som har jämförbara egenskaper för de olika schaktmaskinerna. (homogena områden enligt DIN 18300ff)</t>
  </si>
  <si>
    <t>isolator</t>
  </si>
  <si>
    <t>kontaktledningsisolator</t>
  </si>
  <si>
    <t>Komponent inom elteknik/energiteknik som används för att fästa, hålla eller styra oisolerade elektriska ledare utan att det strömmar nämnvärt genom fästelementet.</t>
  </si>
  <si>
    <t>isolerad fog</t>
  </si>
  <si>
    <t>punktyta</t>
  </si>
  <si>
    <t>Anordning för att separera elektriska kretsar i rälssystemet.</t>
  </si>
  <si>
    <t>år</t>
  </si>
  <si>
    <t>Specifikation av byggnadens konstruktion - se RiZ-ING "År 1"</t>
  </si>
  <si>
    <t>keps</t>
  </si>
  <si>
    <t>Gesims, konsolhuvud, stolpkåpa</t>
  </si>
  <si>
    <t>Kepsar är kantformationer av byggnader. De kan fungera som gång- och cykelvägar och kan rymma skyddsanordningar.</t>
  </si>
  <si>
    <t>kedjearbete</t>
  </si>
  <si>
    <t>Rumslig sammanfattning av alla delar av ett luftledningssystem. Den består av en kontaktledning, en bärkabel, hängare, några fästkablar och strömkontakter som är flexibelt förstärkta mot spårets längdaxel.</t>
  </si>
  <si>
    <t>kontaktledning fast punkt</t>
  </si>
  <si>
    <t>Fast punktankarrep som begränsar bommens rörelse och därmed fixerar kontaktledningen vid en punkt.</t>
  </si>
  <si>
    <t>Klimatskyddade varor</t>
  </si>
  <si>
    <t>Klimattopp, klimatfunktioner</t>
  </si>
  <si>
    <t>Objekttyp för beskrivning av det (lokala) klimatet och klimatfunktionerna</t>
  </si>
  <si>
    <t>kommunikationsobjekt</t>
  </si>
  <si>
    <t>textförklaring av särskild information för andra inblandade parter</t>
  </si>
  <si>
    <t>konflikt</t>
  </si>
  <si>
    <t>Varor som ska skyddas som påverkas av konflikten (t.ex. mark, ytvatten, grundvatten, klimat, luft, arter och samhällen, landskap, rekreation)</t>
  </si>
  <si>
    <t>Typ av objekt för att representera en konflikt i ett referensområde mellan det planerade byggprojektet och användningarna och de berörda skyddade godset, vilket fastställdes som en del av planeringsövervägandena (enligt OKSTRA V 2.020)</t>
  </si>
  <si>
    <t>konsol</t>
  </si>
  <si>
    <t>Fribärande balk, fribärande balk, fribärande platta</t>
  </si>
  <si>
    <t>Fritt fribärande element med stöd på ena sidan.</t>
  </si>
  <si>
    <t>Korsning</t>
  </si>
  <si>
    <t>Byggnadselementets referenselement situationselement</t>
  </si>
  <si>
    <t>Korsning av trafikleder eller element som kan vara kollisionsfria eller anslutande.</t>
  </si>
  <si>
    <t>slirbrytare</t>
  </si>
  <si>
    <t>Korsning, krökt korsning, enkel glidning, dubbel glidning, enkel invändig krökt glidning, enkel utvändig krökt glidning, dubbel krökt glidning</t>
  </si>
  <si>
    <t>Vägelement för att sätta upp flera alternativa vägar.</t>
  </si>
  <si>
    <t>läger</t>
  </si>
  <si>
    <t>Sfäriska lager, elastomerlager, glidlager, rullager, betongfogar</t>
  </si>
  <si>
    <t>Struktur för överföring av krafter till den bärande komponenten</t>
  </si>
  <si>
    <t>lagerhylsa</t>
  </si>
  <si>
    <t>Konstruktion för att rymma lagret</t>
  </si>
  <si>
    <t>landskap bild element</t>
  </si>
  <si>
    <t>Objekttyp för representation av olika strukturella element som kännetecknar landskapet (OKSTRA V 2.020)</t>
  </si>
  <si>
    <t>Landskapsbildelement kan vara mycket olika och både naturliga och konstgjorda. Dessa omfattar bland annat geomorfologiska drag som bergssluttningar, men även natur- och kulturhistoriska landskapselement, t.ex. särskilt utmärkande enskilda träd eller trädgrupper, och byggnader som kyrktorn, slott eller kvarnar. Nuvarande infrastrukturstrukturer som vindkraftverk, kraftledningar eller biogasanläggningar kan också påverka landskapet.</t>
  </si>
  <si>
    <t>vägledande element</t>
  </si>
  <si>
    <t>Räcke, styrvägg, styrbräda?</t>
  </si>
  <si>
    <t>Generell term för räcke, styrväggar, styrbrädor som kontinuerliga trafikledningsanordningar anordnade på vägbanan. "Allmän beteckning för linjekomponenter av trafiksäkerhet."</t>
  </si>
  <si>
    <t>Direktör</t>
  </si>
  <si>
    <t>Vertikal stege, kajstege, stigbygel</t>
  </si>
  <si>
    <t>Konstruktionselement för upp- och nedstigning med stegpinnar</t>
  </si>
  <si>
    <t>ledarrep</t>
  </si>
  <si>
    <t>Ledande rep för transport av elektrisk energi</t>
  </si>
  <si>
    <t>Styranordning i form av en vertikal stolpe med reflekterande element uppsatta med jämna mellanrum vid sidan av vägbanan.</t>
  </si>
  <si>
    <t>kontrollcenter</t>
  </si>
  <si>
    <t>Anordning som krävs för styrning av tekniska anordningar.</t>
  </si>
  <si>
    <t>Förvaltning</t>
  </si>
  <si>
    <t>el, nyheter, kontroll, vatten, gas, brandvatten, avloppsvatten,</t>
  </si>
  <si>
    <t>System för transport eller överföring av media (gas, vatten, elektricitet, meddelanden, luft)</t>
  </si>
  <si>
    <t>linjeelement</t>
  </si>
  <si>
    <t>Sänkningssats, lyftsats, hylssats, flerlängdssats, kantram, matarmodulhållare, patchmodulhållare, avdelarplatta, stödelement, kabelkanalinföringssats, LV-anslutning</t>
  </si>
  <si>
    <t>Enskild punktformig komponent som krävs för överföring av ett medium.</t>
  </si>
  <si>
    <t>linjedragning</t>
  </si>
  <si>
    <t>Kabelkanal, tomrör, kabelfäste, väggfäste, fäste, kabelrännor, ihålig tröskel, halvskal, kabelränna</t>
  </si>
  <si>
    <t>Är ett konstruktionselement för att fixera en linje på plats.</t>
  </si>
  <si>
    <t>linjenod</t>
  </si>
  <si>
    <t>Fördelningsdosa, kabeldosa, kopplingsdosa, styrskåp</t>
  </si>
  <si>
    <t>En förgreningspunkt inom ett linje- eller linjedirigeringsnätverk.</t>
  </si>
  <si>
    <t>ledningsväg</t>
  </si>
  <si>
    <t>kabelväg</t>
  </si>
  <si>
    <t>Förberedelse för kabeldragning/installation</t>
  </si>
  <si>
    <t>Leitwerk_Vatten</t>
  </si>
  <si>
    <t>avskiljande fördämning, avskiljande mullvad,</t>
  </si>
  <si>
    <t>Hydraulisk struktur som ligger i strömriktningen för att reglera strömförhållandena i en vattenförekomst, för att skydda strukturer i inlandssjöfarten och för att markera farbara områden</t>
  </si>
  <si>
    <t>polylinjekontroll</t>
  </si>
  <si>
    <t>linjechef</t>
  </si>
  <si>
    <t>Tågstyrningssystem som använder en konduktörslinga som läggs i spåret (föråldrad, kommer att ersättas av ETCS nivå 2) .</t>
  </si>
  <si>
    <t>LST-signal</t>
  </si>
  <si>
    <t>Huvudsignal, flersektionssignal, fjärrsignal, tilläggssignal, övervakningssignal, blockeringssignal</t>
  </si>
  <si>
    <t>Signal där informationen överförs av ljusstrålar eller genom en speciell form.</t>
  </si>
  <si>
    <t>luft_skyddade varor</t>
  </si>
  <si>
    <t>Lufthygienfunktion (friskluftsgenereringsområde...)</t>
  </si>
  <si>
    <t>Objekttyp för beskrivning av den lokala luftsituationen bestående av de lufthygieniska förhållandena och tidigare belastningar</t>
  </si>
  <si>
    <t>märke</t>
  </si>
  <si>
    <t>Piktogram, markör, linje, område, taktil platta</t>
  </si>
  <si>
    <t>Linjer, områden, symboler, siffror eller tecken applicerade på trafikvägar och områden. De används för trafikledning, för att markera olika trafikområden och som trafikskyltar</t>
  </si>
  <si>
    <t>Mäta</t>
  </si>
  <si>
    <t>Minimering, undvikande, kompensation, ersättning, design, underhåll, utveckling, användningsbegränsning, individuell åtgärd, komplex åtgärd, CEF-åtgärd, FCS-åtgärd</t>
  </si>
  <si>
    <t>Beskrivning av en landskapsplaneringsåtgärd (OKSTRA V 2.020)</t>
  </si>
  <si>
    <t>mast</t>
  </si>
  <si>
    <t>Linjemast, objektmast, belysningsmast, kontaktledningsmast</t>
  </si>
  <si>
    <t>Övervägande vertikal komponent, eventuellt med tilläggsdelar, för att stödja kablar eller föremål.</t>
  </si>
  <si>
    <t>Vägg</t>
  </si>
  <si>
    <t>stödmur, gränsmur, insynsvägg, prydnadsvägg</t>
  </si>
  <si>
    <t>En vägg är en solid, platt struktur och används för separation eller statisk eller rumslig avgränsning.</t>
  </si>
  <si>
    <t>signaleringsanordning</t>
  </si>
  <si>
    <t>Nödsamtal, nödanropstolpe, brandlarm, polisanropstolpe</t>
  </si>
  <si>
    <t>En teknisk anordning för att utlösa nödkedjan.</t>
  </si>
  <si>
    <t>mätpunkt</t>
  </si>
  <si>
    <t>Mätning av tvärsnitt, grundvattennivå, flodnivå, lutningsmätning, expansionsmätning, väderstation, mätsystem, vindmätningssystem, vägtullkontrollpunkt, hastighetsmätningssystem, persondetekteringssystem, lutningsmätare, extensometer,</t>
  </si>
  <si>
    <t>1D 3D</t>
  </si>
  <si>
    <t>platsen för en mätning</t>
  </si>
  <si>
    <t>Hyra</t>
  </si>
  <si>
    <t xml:space="preserve"> hyra på översta våningen</t>
  </si>
  <si>
    <t>Vissa typer av lagring av bulkgods (högar)</t>
  </si>
  <si>
    <t>hollow_dike</t>
  </si>
  <si>
    <t>Interceptionstråg, dräneringstråg, tråg, grov bäddtråg, vägtråg</t>
  </si>
  <si>
    <t>Linjära, öppna fördjupningar och används för dränering och/eller avdunstning/läckage</t>
  </si>
  <si>
    <t>bunden, obunden</t>
  </si>
  <si>
    <t>Lager av trafikområden definierade ovanför planum, som bland annat tjänar till att absorbera och fördela lasten</t>
  </si>
  <si>
    <t>Översta lagret av levande jord skapat av fysiska, kemiska och biologiska processer (DIN 18915)</t>
  </si>
  <si>
    <t>ytvatten</t>
  </si>
  <si>
    <t>Flödande vatten, stilla vatten</t>
  </si>
  <si>
    <t>Flödande eller stående ytvatten som ingår i det naturliga vattnets kretslopp (enligt FGSV)</t>
  </si>
  <si>
    <t>Öppning</t>
  </si>
  <si>
    <t>Öppning i konstruktionsdelar, t.ex. för entrédörrar, distanser, åtkomst till pirhuvuden, lådbalksöverbyggnader</t>
  </si>
  <si>
    <t>OLA_Beiseil</t>
  </si>
  <si>
    <t>Flexibel anslutning av kontaktledningen till stödpunkten (mast).</t>
  </si>
  <si>
    <t>OLA_Hängare</t>
  </si>
  <si>
    <t>kontaktledningsbas</t>
  </si>
  <si>
    <t>Flexibel vertikal anslutning mellan kontaktledningen och bärkabeln på en luftledning.</t>
  </si>
  <si>
    <t>OLA_Switch</t>
  </si>
  <si>
    <t>Element för till- och frånkoppling av strömförsörjningen eller omkopplingsbar uppdelning av luftledningen</t>
  </si>
  <si>
    <t>OLA_counter line</t>
  </si>
  <si>
    <t>Kablar för transport av elektrisk energi mellan strömbrytare och kontaktledning</t>
  </si>
  <si>
    <t>OLA_växlingsgrupp</t>
  </si>
  <si>
    <t>grupp</t>
  </si>
  <si>
    <t>Ingen punktlinjearea volym</t>
  </si>
  <si>
    <t>Gruppering av luftledningskomponenter som hör ihop</t>
  </si>
  <si>
    <t>överföra till listan "Grupper".</t>
  </si>
  <si>
    <t>OLA_connector</t>
  </si>
  <si>
    <t>Linjekontakt, spårkontakt, rälskontakt</t>
  </si>
  <si>
    <t>Elektrisk anslutning mellan 2 skenor av samma och olika spår.</t>
  </si>
  <si>
    <t>arrangemang</t>
  </si>
  <si>
    <t>OD-gränsskylt, kilometermarkering, stationeringsskylt, nätverksnod, dike kilometermarkering, användbar längdmarkering, kabelmarkering</t>
  </si>
  <si>
    <t>Konstruktionselement Referenselement Konstruktionselement</t>
  </si>
  <si>
    <t>Märkning av skyltar på plats för att visualisera det operativa ansvaret inom trafikledsunderhåll och underhåll. Representation av klassificeringssystemet på platsen på en informationsbärare.</t>
  </si>
  <si>
    <t>insats</t>
  </si>
  <si>
    <t>borrad påle, driven påle</t>
  </si>
  <si>
    <t>Komponent fixerad vertikalt i marken. Variant av djup foundation. Den används för att överföra laster från bärande konstruktioner till djupare bärande jordlager.</t>
  </si>
  <si>
    <t>pir</t>
  </si>
  <si>
    <t>Bropelare, strävpelare, hörnpelare, pilastrar, strävpelare</t>
  </si>
  <si>
    <t>Vertikal kolumn vars sektionsbredd är mer än 4 gånger sektionshöjden och den totala längden är större än 3 gånger sektionshöjden</t>
  </si>
  <si>
    <t>växt</t>
  </si>
  <si>
    <t>Träd, buske, perenn, vattenväxt, undervattensväxt</t>
  </si>
  <si>
    <t>Solitär växt (Def. Växt: Varelse som inte kan röra sig och deltar i fotosyntes.)</t>
  </si>
  <si>
    <t>rad av växter</t>
  </si>
  <si>
    <t>häck, trädrad, allé</t>
  </si>
  <si>
    <t>Växter i linjär progression (enkla eller flera rader)</t>
  </si>
  <si>
    <t>posta</t>
  </si>
  <si>
    <t>Rörstolpar, räckesstolpar, staketstolpar</t>
  </si>
  <si>
    <t>Huvud vertikalt eller lutande stöd eller en långsträckt vertikal del som är fristående eller neddriven i marken</t>
  </si>
  <si>
    <t>undergrund</t>
  </si>
  <si>
    <t>Konstruerad yta med specificerade egenskaper som lutning, höjd och planhet som fungerar som ett gränssnitt mellan skikten.</t>
  </si>
  <si>
    <t>Tryck</t>
  </si>
  <si>
    <t>Konstruktion för att lyfta eller flytta komponenter</t>
  </si>
  <si>
    <t>pressfotavtryck</t>
  </si>
  <si>
    <t>Del av en byggnad avsedd som uppställningsområde för pressar</t>
  </si>
  <si>
    <t>prov</t>
  </si>
  <si>
    <t>Är en del av undergrunden som har grävts upp från ett visst djup. Klassen "Sample" kan ses som ett proxyelement/generisk platshållare för alla geologisk-geotekniska laboratorietester, de resulterande mätresultaten och provtagningsdata.</t>
  </si>
  <si>
    <t>t.ex. laboratorietest, kornstorleksfördelning, enaxlig trycktest/hållfasthet</t>
  </si>
  <si>
    <t>Punctual_Train Control</t>
  </si>
  <si>
    <t>GPE/GUe (hastighetstestanordning), spårmagnet</t>
  </si>
  <si>
    <t>Induktiva spårmagneter. System för tågstyrning av en anordning ansluten till löpskenan (ska ersättas av ETCS nivå 1)</t>
  </si>
  <si>
    <t>pylon</t>
  </si>
  <si>
    <t>En pylon,...</t>
  </si>
  <si>
    <t>Tornande strukturell medlem av Bruecken. Tar upp laster av överbyggnaden via kablar och linor och överför dem till underbyggnaden.</t>
  </si>
  <si>
    <t>Quarter_Fauna</t>
  </si>
  <si>
    <t>Fågelhäckningshjälp, fladdermuslåda, konstgjord bo, rovfågelabborre</t>
  </si>
  <si>
    <t>Olika platser dedikerade till vila, sömn och/eller reproduktion av djur.</t>
  </si>
  <si>
    <t>Bank</t>
  </si>
  <si>
    <t>implicit explicit</t>
  </si>
  <si>
    <t>Är lutningen på ytan av trafikleder eller ett underliggande lager vinkelrätt mot vägaxeln.</t>
  </si>
  <si>
    <t>tvärsnittsremsor</t>
  </si>
  <si>
    <t>Huvudfil, hård axel, nödkörfält, bana, mittreservat, hård axel, kantbana, körfält för tungt gods, omkörningsfil</t>
  </si>
  <si>
    <t>Referenselement Situationselement Strukturelement</t>
  </si>
  <si>
    <t>Beskriver läge, typ och dimension av körfält i ett tvärsnitt.</t>
  </si>
  <si>
    <t>tvärgående struktur</t>
  </si>
  <si>
    <t>Tvärgående ok, trådok, tvärgående panel</t>
  </si>
  <si>
    <t>Fästkonstruktion för luftledningar som vanligtvis sträcker sig över flera spår och fästs i minst två master.</t>
  </si>
  <si>
    <t>korsningssystem</t>
  </si>
  <si>
    <t>Trafikö, centralö, övergångsställe,</t>
  </si>
  <si>
    <t>Alla är strukturella åtgärder som förbättrar fotgängares förmåga att korsa vägar.</t>
  </si>
  <si>
    <t>korsningsstöd</t>
  </si>
  <si>
    <t>Amfibietunnel, passage för smådjur, överflygningshjälp, grön bro, vattentunnel</t>
  </si>
  <si>
    <t>Strukturer för sammankoppling av livsmiljöer och/eller för att korsa hinder (t.ex. vägar) för vissa djurarter.</t>
  </si>
  <si>
    <t>ramp</t>
  </si>
  <si>
    <t>rampplattform</t>
  </si>
  <si>
    <t>Lutande plan/byggnad för att överbrygga höjdskillnaden mellan två plan</t>
  </si>
  <si>
    <t>rökridå</t>
  </si>
  <si>
    <t>Fast eller rörligt element för tätning av rök och brandgaser</t>
  </si>
  <si>
    <t>Plats</t>
  </si>
  <si>
    <r>
      <t>Frigångsutrymme, trafikutrymme, skalutrymme, genomslipningsutrymme, bogserutrymme, flankskydd, farozon, toleranskropp, dragkurvor, vallbotten, vårdutrymme,</t>
    </r>
    <r>
      <rPr>
        <sz val="12"/>
        <color rgb="FFFFC000"/>
        <rFont val="Arial"/>
        <family val="2"/>
      </rPr>
      <t>Mastbana, grundbana</t>
    </r>
  </si>
  <si>
    <t>Fysiskt eller fiktivt definierad 3-dimensionell utsträckning.</t>
  </si>
  <si>
    <t>byggpraxis definieras ett utrymme av vertikala eller horisontella element. Det kan vara komponenter som väggar, stöd eller fasader. Rum kan delas in i zoner för ytterligare differentiering. En rumsindelning eller rumsindelning ska möjliggöra olika egenskaper och krav på användning eller icke-användning (infrastruktur) (här: abstrakt/logisk).</t>
  </si>
  <si>
    <t>regelprofil</t>
  </si>
  <si>
    <t>Standardprofil Balise (RS-profil), R. Bahnkoerper, R. Luftledning, R. Brokonstruktion, R. Frigång</t>
  </si>
  <si>
    <t>1D 2D</t>
  </si>
  <si>
    <t>Utbildningsreglering för reglerad utformning av betongtvärsnitt av en väg- eller järnvägskropp. Detta betyder de geometriska parametrarna som härleder det specifika tvärsnittet för en specifik situation (axel, lutning, terräng).</t>
  </si>
  <si>
    <t>tvärsnitt</t>
  </si>
  <si>
    <t>räddningsutrustning</t>
  </si>
  <si>
    <t>räddningskorg, simring</t>
  </si>
  <si>
    <t>Föremål som används för att rädda människor.</t>
  </si>
  <si>
    <t>barer</t>
  </si>
  <si>
    <t>tvärstång, ram</t>
  </si>
  <si>
    <t>Horisontell komponent för lastöverföring eller indelning</t>
  </si>
  <si>
    <t>ränna</t>
  </si>
  <si>
    <t>Spårkanal, lådkanal, trågkanal, spetsig kanal, pendelkanal</t>
  </si>
  <si>
    <t>Komponent i öppen eller delvis öppen konstruktion för dränering av trafikytor.</t>
  </si>
  <si>
    <t>revben</t>
  </si>
  <si>
    <t>Ett smalt stödelement som sticker ut i rät vinkel från en ytkomponent för att förbättra bärförmågan</t>
  </si>
  <si>
    <t>Rör</t>
  </si>
  <si>
    <t>Grundrör, filterrör, rörböj, rörkoppling, T-stycke, reducering, övergångsstycke</t>
  </si>
  <si>
    <t>Ihålig produkt öppen i båda ändar med valfritt tvärsnitt</t>
  </si>
  <si>
    <t>Dräneringsschakt, inloppsschakt, fallschakt, kontrollschakt, hisschakt, utloppsschakt, frånluftsmatningsschakt, räddningsschakt</t>
  </si>
  <si>
    <t>En komponent eller ihålig kropp för att ändra riktning, överbrygga höjder, sammanföra och fördela ledningar, rör, dränering och revidering</t>
  </si>
  <si>
    <t>formsättning</t>
  </si>
  <si>
    <t>Systemformning, träformning, formsättningsvagn, klätterform</t>
  </si>
  <si>
    <t>Formgivande och designande begränsning av ett byggmaterial under dess tillverkning</t>
  </si>
  <si>
    <t>järnväg</t>
  </si>
  <si>
    <t>Vignole skena, kranskena, räfflade skena, byggskena, konduktörskena</t>
  </si>
  <si>
    <t>Styrelement och körytor för alla körfält.</t>
  </si>
  <si>
    <t>rälsfäste</t>
  </si>
  <si>
    <t>K-Bau, W-Bau, KS-Bau</t>
  </si>
  <si>
    <t>Infästning av skena och tröskel</t>
  </si>
  <si>
    <t>järnvägsfordon</t>
  </si>
  <si>
    <t>Dragfordon, vagn, hjälpfordon, rälsbyggnadsfordon</t>
  </si>
  <si>
    <t>Fordon som går eller styrs på en eller flera skenor.</t>
  </si>
  <si>
    <t>Nödvändigt för planeringen av byggprocessen</t>
  </si>
  <si>
    <t>Skylt</t>
  </si>
  <si>
    <r>
      <t>Informationsskylt, reklampanel, vägvisare (individuell), skylt,</t>
    </r>
    <r>
      <rPr>
        <sz val="12"/>
        <color rgb="FFFFC000"/>
        <rFont val="Arial"/>
        <family val="2"/>
      </rPr>
      <t>år</t>
    </r>
  </si>
  <si>
    <t>Informationsbärare i form av en tavla med anteckningar och inskriptioner</t>
  </si>
  <si>
    <t>slusshuvud</t>
  </si>
  <si>
    <t>Huvud, underhuvud, störande kropp</t>
  </si>
  <si>
    <t>Massiv komponent som skapar förbindelsen mellan slussets yttre hamn och slussrummet</t>
  </si>
  <si>
    <t>låskammare</t>
  </si>
  <si>
    <t>Solid konstruktionskammare, spontkammare</t>
  </si>
  <si>
    <t>byggnadselement, konstruktionselement</t>
  </si>
  <si>
    <t>Sluten kammare där fartyg höjs eller sänks genom att ta in eller ut vatten.</t>
  </si>
  <si>
    <t>Låsa</t>
  </si>
  <si>
    <t>brytarlås</t>
  </si>
  <si>
    <t>Element för att stänga ett tekniskt objekt i ett visst tillstånd.</t>
  </si>
  <si>
    <t>grävning</t>
  </si>
  <si>
    <t>Grävmaskinsskrapning, spårballastskrapning</t>
  </si>
  <si>
    <t>Grop för ytlig utvinning av material för att utforska markstrukturen. Det extraherade materialet kan klassificeras i laboratoriet. Jordlagren eller horisonterna kan ses på stenbrottsväggar, liksom möjlig påverkan av grundvatten eller bakvatten.</t>
  </si>
  <si>
    <t>skyddande struktur</t>
  </si>
  <si>
    <t>Bullerskyddsvägg, bullerskyddsvägg, irritationsskyddsvägg, kontaktskyddsvägg</t>
  </si>
  <si>
    <t>skyddsanordning</t>
  </si>
  <si>
    <t>Räcke, staket, trottoarkant, fender, gnidningsbräda, golvlister, isavvisare, kantskydd, stötskydd, bländning, räcke, skyddsräcke, skyddsvägg, träskydd, kollisionsskydd, bettskydd, stamskydd, skyddsstängsel för amfibie (inkl. . insamlingsanordningar), utterskyddsstängsel, reptilskyddsstängsel, biotopskyddsstängsel, ledväxter</t>
  </si>
  <si>
    <t>Konstruktionssystem som styr, separerar, säkrar och skyddar trafikanter, fordon, byggnader eller föremål från landskap och öppna ytor.</t>
  </si>
  <si>
    <t>skyddat område/objekt</t>
  </si>
  <si>
    <t>Naturreservat, nationalpark, biosfärområde, landskapsskyddsområde, naturpark, skyddad del av landskapet, biotop, samhällsviktiga områden (FFH-området), europeiskt fågelskyddsområde, nationellt naturminne, naturminne, kulturminne, byggnadsminne, arkeologiskt monument, vägkantshelgedom, fältkors, gravhög, stenblock</t>
  </si>
  <si>
    <t>Rättsligt definierade natur- och landskapsområden, enskilda naturskapelser och enskilda objekt av strukturell karaktär som kräver särskilt skydd.</t>
  </si>
  <si>
    <t>tröskel</t>
  </si>
  <si>
    <t>dörrtröskel, grindtröskel, farthinder,</t>
  </si>
  <si>
    <t>Strukturell upphöjning med platt, delformad profil vinkelrätt mot rörelseriktningen (förutom järnvägsslipers och hydrauliska slipers).</t>
  </si>
  <si>
    <t>threshold_rail</t>
  </si>
  <si>
    <t>Träsliper, betongsliper, stålsliper, plastsliper</t>
  </si>
  <si>
    <t>Bärare av en räl och stabilisator av spårpositionen i en rälsbunden järnväg.</t>
  </si>
  <si>
    <t>tröskel_hydraulteknik</t>
  </si>
  <si>
    <r>
      <t>Marktröskel, marktröskel, fördämningsbräde, bräddtröskel, inloppsbräde, utloppsbräde,</t>
    </r>
    <r>
      <rPr>
        <sz val="12"/>
        <color rgb="FFFFC000"/>
        <rFont val="Arial"/>
        <family val="2"/>
      </rPr>
      <t>kaskad</t>
    </r>
  </si>
  <si>
    <t>Tröskel för vattenståndsreglering.</t>
  </si>
  <si>
    <t>vibrationsdämpare</t>
  </si>
  <si>
    <t>Komponent med dämpningsfunktion mot mekaniska vibrationer</t>
  </si>
  <si>
    <t>mot vibrationer orsakade av trafikbelastning, vind eller jordbävningar</t>
  </si>
  <si>
    <t>sensor</t>
  </si>
  <si>
    <t>Induktionsslingor, förfrågningsknapp, rörelsedetektor, ljussensor, fuktsensor, axelräknepunkt</t>
  </si>
  <si>
    <t>Teknisk komponent för datainsamling, vanligtvis i mät- och styrsystem</t>
  </si>
  <si>
    <t>Särskilda, fast installerade sensorer eller mätsystem som tjänar till att övervaka vägens tillstånd (t.ex. hala vägar) och trafikflödet (t.ex. induktionsslinga vid trafikljus).</t>
  </si>
  <si>
    <t>säkerhetszon</t>
  </si>
  <si>
    <t>Säkerhets-/närområdeslinje, fri plats, byggtabuzon, synfält</t>
  </si>
  <si>
    <t>funktionellt element</t>
  </si>
  <si>
    <t>Ett område för att klargöra säkerhetsavstånd och/eller geometriska lägesegenskaper</t>
  </si>
  <si>
    <t>säkring konstruktion_landskap</t>
  </si>
  <si>
    <t>Pålarad, palissadvägg, stendike, flätverk, pinnar/fäststolpe, faskin, marktröskel, markrutschbana, bergfallsskyddsnät, torrmur</t>
  </si>
  <si>
    <t>Med enkla säkerhetsbyggnadsmetoder anpassade till landskapet förstås de byggmetoder som inte kräver några speciella statiska bevis och tar hänsyn till integrationen i landskapet och naturlig balans. (FGSV 229), även nära-naturligt vattenskydd</t>
  </si>
  <si>
    <t>signalgivare</t>
  </si>
  <si>
    <t>Signalljus, akustisk signalgenerator, taktil signalgenerator</t>
  </si>
  <si>
    <t xml:space="preserve"> Anordning för optisk, akustisk eller taktil överföring av information</t>
  </si>
  <si>
    <t>spridning</t>
  </si>
  <si>
    <t>Referenselement Strukturelement</t>
  </si>
  <si>
    <t>En kontinuerlig mätare eller kilometerräkning längs en trafikled</t>
  </si>
  <si>
    <t>webb</t>
  </si>
  <si>
    <t>Flytbrygga, brygga, ponton, servicebrygga, flytbrygga, fördämningsbrygga, spärrbrygga</t>
  </si>
  <si>
    <t>En relativt liten och vanligtvis inte särskilt hög konstruktion, som för det mesta bara används av fotgängare och cyklister för att korsa vatten eller våtmarker.</t>
  </si>
  <si>
    <t>signallåda</t>
  </si>
  <si>
    <t>Mekanisk förregling, elektromekanisk förregling, digital förregling, reläförregling, elektronisk förregling</t>
  </si>
  <si>
    <t>System för att styra tågtrafiken. Rumslig sammanfattning av alla delar av en gemensam förregling. Detta inkluderar en struktur/byggnad samt styr- och säkerhetsteknikens centrala tekniska komponenter.</t>
  </si>
  <si>
    <t>styrenhet</t>
  </si>
  <si>
    <t>kontrollpanel, kopplingslådor,</t>
  </si>
  <si>
    <t>Fungerar för att visa och kontrollera tillstånden för enheter och processer eller som en komponent för att påverka beteendet i linjer.</t>
  </si>
  <si>
    <t>för att blanda media</t>
  </si>
  <si>
    <t>sektionsisolator</t>
  </si>
  <si>
    <t>Fasseparationspunkt, systemseparationspunkt</t>
  </si>
  <si>
    <t>Komponent för elektrisk separation av enskilda ledningssektioner av luftledningen.</t>
  </si>
  <si>
    <t>krets</t>
  </si>
  <si>
    <t>Ljusnätkrets, ljuspunktskrets</t>
  </si>
  <si>
    <t>Är ett system av stegar som bildar en stängd väg. Termen ledare inkluderar vilket medium som helst som har mobila laddningsbärare och därför kan transportera elektrisk laddning.</t>
  </si>
  <si>
    <t>stödstruktur</t>
  </si>
  <si>
    <t>Stödmur, borrad pålvägg, vinkelstödmur, gravitationsvägg, gabionvägg, armerad_jord</t>
  </si>
  <si>
    <t>Slitstark konstruktion med stödfunktion mot marken.</t>
  </si>
  <si>
    <t>Stöd</t>
  </si>
  <si>
    <t>Kolumn, pelare, stolpe, ...</t>
  </si>
  <si>
    <t>Är en komponent som absorberar och överför laster huvudsakligen i riktningen för sin längdaxel.</t>
  </si>
  <si>
    <t>djuravstötande</t>
  </si>
  <si>
    <t>Fågelmedel, spikar, smådjursmedel</t>
  </si>
  <si>
    <t>Konstruktions-/färdiga delar för att avskräcka oönskad och/eller skadlig fauna.</t>
  </si>
  <si>
    <t>ljudsignalsystem</t>
  </si>
  <si>
    <t>Högtalare, dimljud, siren</t>
  </si>
  <si>
    <t>Kombination av ljudsignalgeneratorer, sensorer och nödvändig driftutrustning för att styra och säkra trafikflödet.</t>
  </si>
  <si>
    <t>topological_mesh</t>
  </si>
  <si>
    <t>Topologiväg, topologikant, topologinod</t>
  </si>
  <si>
    <t>Beskriver placeringen och arrangemanget av geometriska strukturer i rymden och deras förhållande (nätverk). Topologi handlar om egenskaperna hos geometriska objekt (kurvor, ytor, utrymmen) som bibehålls vid inverterbara, entydiga, kontinuerliga avbildningar. Topologin beskriver alltså grannskapsrelationer mellan geoobjekt som delar en gemensam gräns.</t>
  </si>
  <si>
    <t>Mål</t>
  </si>
  <si>
    <t>Gångport, skjutport, lyftgrind, insticksgrind, segmentport, slussgrind, trågport, rullport, HWS-grind</t>
  </si>
  <si>
    <t>Ett konstruktionselement för att stänga en stor öppning, som används för kontrollerad in- eller passage av människor, fordon och gods.</t>
  </si>
  <si>
    <t>Bärare</t>
  </si>
  <si>
    <t>Tvärbalk, konsolarm, tvärbalk, huvudbalk, sidobalk, insticksbalk</t>
  </si>
  <si>
    <t>Vanligtvis en horisontell balk som används för att bära laster.</t>
  </si>
  <si>
    <t>bärrep</t>
  </si>
  <si>
    <t>OLA upphängsrep, broupphängsrep, snurrrep, hissrep</t>
  </si>
  <si>
    <t>Är ett rep som absorberar de flesta av viktkrafterna från lasten som ska bäras av en teknisk anordning.</t>
  </si>
  <si>
    <t>Strukturera</t>
  </si>
  <si>
    <r>
      <t>Plattbro, balkbro, T-balk, lådbalkbro, rambro, bågbro, hängbro,</t>
    </r>
    <r>
      <rPr>
        <sz val="12"/>
        <color rgb="FFFFC000"/>
        <rFont val="Arial"/>
        <family val="2"/>
      </rPr>
      <t>Stål struktur</t>
    </r>
    <r>
      <rPr>
        <sz val="12"/>
        <rFont val="Arial"/>
        <family val="2"/>
      </rPr>
      <t>,</t>
    </r>
    <r>
      <rPr>
        <sz val="12"/>
        <color rgb="FFFFC000"/>
        <rFont val="Arial"/>
        <family val="2"/>
      </rPr>
      <t>signalstruktur</t>
    </r>
  </si>
  <si>
    <t>Helhet av bärande komponenter bestående av överbyggnader, underbyggnader och fundament.</t>
  </si>
  <si>
    <t>uppriktningslinje</t>
  </si>
  <si>
    <t>Gata, spår, linje, vallar, vattenvägar</t>
  </si>
  <si>
    <t>Tekniskt objekt för beskrivning av en (rumslig) kurva som riktlinje för en infrastruktur med alla (stations)data relaterade till den (projicerade) båglängden. Färdlinjen beskrivs av parametrar.</t>
  </si>
  <si>
    <t>gränssnitt</t>
  </si>
  <si>
    <t>spricka, blad, ströplan, fel, …</t>
  </si>
  <si>
    <t>Är en diskontinuitet i jord- och bergstrukturen</t>
  </si>
  <si>
    <t>I modellen visas detta som en konkret 3D-yta eller som en 3D-punkt (skiva) vid platsen för mikrostrukturmätningen.</t>
  </si>
  <si>
    <t>Trappa</t>
  </si>
  <si>
    <t>Banvallstrappa, banktrappa, hamntrappa, spiraltrappa, trappavsats, trappa</t>
  </si>
  <si>
    <t>En struktur som består av steg för att övervinna höjdskillnader</t>
  </si>
  <si>
    <t>trough_hydraulic engineering</t>
  </si>
  <si>
    <t>fartygslyfttråg, kanalbrotråg</t>
  </si>
  <si>
    <t>Vattenförande konstruktion, vanligtvis gjord av stål, för att transportera fartyg vertikalt eller för att överföra dem över andra vatten, trafikleder eller skärningar i terrängen.</t>
  </si>
  <si>
    <t>Genom vägledning_hydraulteknik</t>
  </si>
  <si>
    <t>Flottör, motviktssystem</t>
  </si>
  <si>
    <t>Konstruktion för att flytta och styra tråget i fartygslyftar.</t>
  </si>
  <si>
    <t>trågskydd_hydraulteknik</t>
  </si>
  <si>
    <t>Spindel, rulle, roterande bult, mutterbackpelare</t>
  </si>
  <si>
    <t>Konstruktion för att säkra trågets position i fartygslyftar.</t>
  </si>
  <si>
    <t>trough_water engineering</t>
  </si>
  <si>
    <t>Badkar, styrstruktur, stödram</t>
  </si>
  <si>
    <t>Grundkonstruktion och en del av stödkonstruktionen för en fartygslift. Badkarskonstruktion för att rymma tråget.</t>
  </si>
  <si>
    <t>Dörr</t>
  </si>
  <si>
    <t>Ytterdörr, staketdörr, brandskyddsdörr, låsdörr, entrédörr, utrymningsdörr</t>
  </si>
  <si>
    <t>En komponent för att stänga en öppning, som används för kontrollerat tillträde eller tillträde för personer och varor.</t>
  </si>
  <si>
    <t>tunnelskal</t>
  </si>
  <si>
    <t>Prefabricerad del (tubing), ansiktsskydd, yttre skal, innerskal, injektering/valv, inverterad båge, rör, gavelvägg, glasögonvägg</t>
  </si>
  <si>
    <t>Komponent för tillfälligt (yttre skal) eller permanent (inre skal) skydd av en tunnel.</t>
  </si>
  <si>
    <t>Torn</t>
  </si>
  <si>
    <t>Telekommunikationstorn, fyr, brotorn, utsiktstorn, vattentorn, klocktorn, ...</t>
  </si>
  <si>
    <t>Är en gångbar vertikalt orienterad struktur.</t>
  </si>
  <si>
    <t>Överbyggnad</t>
  </si>
  <si>
    <t>Balkar, lådbalkar, T-balkar, tråg, T-balkar, WIB, ...</t>
  </si>
  <si>
    <t>Horisontellt stödelement, som överför laster till underkonstruktionen.</t>
  </si>
  <si>
    <t>Kajhuvud, kajhuvudbalk, kajplatta, kranrälsbalk, armerad betongbalk, balk, lådbalk, T-balk, tråg, T-balk, ...</t>
  </si>
  <si>
    <t>Horisontellt stödelement, som överför laster till underkonstruktionen</t>
  </si>
  <si>
    <t>övergångskonstruktion</t>
  </si>
  <si>
    <t>Rullstängning, fingerövergång, dragplåtsövergång, lamellvägbana, plastmodifierad asfalt</t>
  </si>
  <si>
    <t>Komponent för att överbrygga rörelsefogar i väg/gångbana</t>
  </si>
  <si>
    <t>överdrift</t>
  </si>
  <si>
    <t>Höjdskillnad mellan skenorna</t>
  </si>
  <si>
    <t>svämma över</t>
  </si>
  <si>
    <t>System / anordning för borttagning av överflödigt vatten</t>
  </si>
  <si>
    <t>underbyggnad</t>
  </si>
  <si>
    <t>Vid trafikledskonstruktion avser underbyggnaden de konstruktiva element som bär upp trafikledens överbyggnad. (Understrukturerna inom konstruktionsteknik måste särskiljas från detta.)</t>
  </si>
  <si>
    <t>understrukturer</t>
  </si>
  <si>
    <t>Uppsättning av konstruktiva element som stödjer överbyggnaden.</t>
  </si>
  <si>
    <t>vegetationsområde</t>
  </si>
  <si>
    <t>Planteringsyta, fröyta, gräsmatta, skog, äng, buskområde, fält, bädd, grönområde</t>
  </si>
  <si>
    <t>Område med vegetation (def. vegetation: helheten av växtsamhällena i ett område. enligt FGSV)</t>
  </si>
  <si>
    <t>förankring</t>
  </si>
  <si>
    <t>Förankring av kontaktledning, förankring av flerspårsbom, förankring av tvärkonstruktion, markförankring, mastförankring</t>
  </si>
  <si>
    <t>Anslutning av komponenter, som tjänar till att absorbera belastningar, särskilt dragspänningar.</t>
  </si>
  <si>
    <t>Spont, Berlin stöttning, sprutbetongskydd, balkstöd, membranvägg, balkvägg, injektion, membranvägg, munstycksstrålepelare, isbildning, Essen stöttning, ytskydd av sprutbetong</t>
  </si>
  <si>
    <t>Strukturella åtgärder och anläggningar för att stödja och säkra dikes-, grop-, schaktväggar och tunnelväggar och tak inom schaktområdet, inom anläggnings- och vattenbyggnad.</t>
  </si>
  <si>
    <t>snodd</t>
  </si>
  <si>
    <t>skruv, nit, mutter, bricka, svetssöm, hylsa,</t>
  </si>
  <si>
    <t>Komponent för drag- och delvis även skjuvbeständig anslutning av flera komponenter</t>
  </si>
  <si>
    <t>konsument</t>
  </si>
  <si>
    <t>Alla konsumenter: värme, lampa, kamera, maskin,...</t>
  </si>
  <si>
    <t>Alla slutenheter som förbrukar eller omvandlar energi</t>
  </si>
  <si>
    <t>sammansatta medel</t>
  </si>
  <si>
    <t>Huvudbult, tandad list, skjuvkoppling</t>
  </si>
  <si>
    <t>Skjuvbeständig bindning av ett material (stål) med ett annat material (armerad betong)</t>
  </si>
  <si>
    <t>trafikspegel</t>
  </si>
  <si>
    <t>konvex spegel</t>
  </si>
  <si>
    <t>Är en permanent installerad konvex spegel och tillhör gatuutrustningen.</t>
  </si>
  <si>
    <t>trafik skylt</t>
  </si>
  <si>
    <t>VZKat, KVR, SeeSchStrO, BinSchStrO,</t>
  </si>
  <si>
    <t>Trafikreglerande skyltar och föremål utifrån lagbestämmelser.</t>
  </si>
  <si>
    <t>trafiksignalbro</t>
  </si>
  <si>
    <t>Bärsystem för registrering av skyltar eller trafikskyltar</t>
  </si>
  <si>
    <t>maskera</t>
  </si>
  <si>
    <t>Ljudisolering, brandskydd, väggbeklädnad, panel</t>
  </si>
  <si>
    <t>exsvamp</t>
  </si>
  <si>
    <t>Element för montering på komponenter med teknisk eller optisk funktion.</t>
  </si>
  <si>
    <t>undersökningslinje</t>
  </si>
  <si>
    <t>Traverseringssida, mätlinje, utjämningssida, nätsida, …</t>
  </si>
  <si>
    <t>Linjer som tjänar till att representera en nätplan/mätning i en nätskiss och representationen av linjerna enligt den ortogonala metoden (källa: egen formulering)</t>
  </si>
  <si>
    <t>undersökningsnätverk</t>
  </si>
  <si>
    <t>Platsnät, höjdnät, läges- och höjdnät, GNSS-nätverk, ...</t>
  </si>
  <si>
    <t>Underlag för alla läges- och höjdmått.</t>
  </si>
  <si>
    <t>undersökningspunkt</t>
  </si>
  <si>
    <t>Geodetisk grundläggande nätverkspunkt (trigonometrisk punkt), inspelningspunkt, säkerhetspunkt, höjdreferenspunkt, polygonpunkt, instrumentkonsol</t>
  </si>
  <si>
    <t>Är en permanent eller tillfälligt marknadsförd punkt som fastställts med lämpliga mätmetoder. (Källa: egen formulering, baserad på BFR fastighetsinventeringsdokumentation)</t>
  </si>
  <si>
    <t>stängning</t>
  </si>
  <si>
    <t>Damstockar, slang, fördämningsrulle, panel (Schuetz), fiskbukklaff, damstockstängning, revisionsförslutning, stängning av spartank, rörlig fördämningskropp</t>
  </si>
  <si>
    <t>Stängande, reglerande eller dämpande anordning eller komponent</t>
  </si>
  <si>
    <t>förladdning</t>
  </si>
  <si>
    <t>Deponi, förorenade platser, utsläppskällor, barriärer, avloppsanläggningar, utsläpp</t>
  </si>
  <si>
    <t>Beskrivning av kända förlaster med relevans för landskapsplaneringsbedömningen för respektive skyddad tillgång</t>
  </si>
  <si>
    <t>Distans, vingvägg, kammarvägg, baffelvägg, gavelvägg, mellanvägg, låsvägg, schaktvägg, översvämningsvägg, stöd, innervägg, yttervägg, tvärvägg</t>
  </si>
  <si>
    <t>platt, bärande eller icke-bärande, vertikal eller nästan vertikal byggnadskonstruktion</t>
  </si>
  <si>
    <t>omvandlare</t>
  </si>
  <si>
    <t>Generator, transformator, kompensationssystem, frekvensomvandlare, omvandlarstation, laddningslikriktare, omvandlare, solomriktare, värmeväxlare</t>
  </si>
  <si>
    <t>Element som omvandlar en form av energi till en annan form av energi eller omvandlar värdet av en fysisk storhet till en annan</t>
  </si>
  <si>
    <t>vattenförekomst</t>
  </si>
  <si>
    <t>Design vattennivå, MThw, MTnw, HThw, processvattennivå, normal vattennivå, WHQ5/WHQ50/WBHQ1/WBHQ2/ reservoarmål/ övre undervatten W(vattennivå/Q(utflöde),</t>
  </si>
  <si>
    <t>Referenselement Konstruktionselement Konstruktionselement</t>
  </si>
  <si>
    <t>Volym vatten som är klart definierad eller definierbar. (DIN 4049-1)</t>
  </si>
  <si>
    <t>vattensläckningssystem</t>
  </si>
  <si>
    <t>Sprayvattensläckningssystem, vattenridå, sprinklersystem, vattendimsläckningssystem</t>
  </si>
  <si>
    <t>Element och systemdelar som krävs för stationär bekämpning av bränder med vatten</t>
  </si>
  <si>
    <t>vattenväg</t>
  </si>
  <si>
    <t>vattenbädd, kanal, fairway</t>
  </si>
  <si>
    <t>Anläggning vars huvudsakliga funktion är att tillhandahålla ett farbart vattenområde.</t>
  </si>
  <si>
    <t>mjuk</t>
  </si>
  <si>
    <t>Enkelväxel, ensidig dubbelväxel, dubbelsidig dubbelväxel, innerkurvväxel, yttre kurvväxel</t>
  </si>
  <si>
    <t>Element för att ställa in en alternativ rutt.</t>
  </si>
  <si>
    <t>byta drivning</t>
  </si>
  <si>
    <t>Mekanisk spetsmaskin, pneumatisk spetsmaskin, elektromekanisk spetsmaskin</t>
  </si>
  <si>
    <t>Fjärrkontroll eller lokal enhet för att ställa in en alternativ rutt.</t>
  </si>
  <si>
    <t>poäng uppvärmning</t>
  </si>
  <si>
    <t>Gasdriven punktvärme, geotermisk punktvärme</t>
  </si>
  <si>
    <t>katalog del</t>
  </si>
  <si>
    <t>Enhet som säkerställer funktionen hos järnvägsväxlar i kallt väder.</t>
  </si>
  <si>
    <t>distans</t>
  </si>
  <si>
    <t>Fighters, brodistanser, rördistanser</t>
  </si>
  <si>
    <t>Komponent för att absorbera och avleda belastningar</t>
  </si>
  <si>
    <t>= understrukturer?</t>
  </si>
  <si>
    <t>väderkvarn</t>
  </si>
  <si>
    <t>vindturbin, vindturbin, motståndslöpare, lyftlöpare,</t>
  </si>
  <si>
    <t>Anläggning för att generera energi från vind.</t>
  </si>
  <si>
    <t>effektiv zon</t>
  </si>
  <si>
    <t>Tätning, överbyggnad, uppskärning, fragmentering, omvandling, isolering, barriär- och separerande effekt, jorderosion (kapning), markapplicering (damm), jordpackning, skuggning, föroreningar som tillförs via luftvägen, föroreningar som tillförs luft-jordväg, dammtillförsel , luktutsläpp, näringstillförsel, utsläpp av regnvatten, Vattenkorsning, expansion, flyttning, rörledning, uppdämning, överbyggnad, grundvattensänkning, förändringar i mark- och grundvattenbalansen, översvämningar, buller, buller, vibrationer, synstörningar, ljus, värme, strålar, skär i kanten av skogen</t>
  </si>
  <si>
    <t>Inverkansområde av en försämring av ekosystemet eller landskapet (buller, luftföroreningar etc.) (enligt OKSTRA V 2.020)</t>
  </si>
  <si>
    <t>levande_arbete_skyddade varor</t>
  </si>
  <si>
    <t>Bostadsfunktion, boendemiljöfunktion</t>
  </si>
  <si>
    <t>Representation av boende-/bomiljökvalitet</t>
  </si>
  <si>
    <t>Disken</t>
  </si>
  <si>
    <t>Drifttimmaräknare, mediumräknare, trafikräkningssystem,</t>
  </si>
  <si>
    <t>Enhet som samlar in och visar kvantitetsdata.</t>
  </si>
  <si>
    <t>bensinpump</t>
  </si>
  <si>
    <t>Elektrisk laddningskolonn, flytande bränslekolonn, gaskolonn, vätekolonn, ..</t>
  </si>
  <si>
    <t>Anordning för utmatning av bränsle och energi.</t>
  </si>
  <si>
    <t>ZN element</t>
  </si>
  <si>
    <t>ZLVBus, ZN, ZN transformatorstation, ZBS</t>
  </si>
  <si>
    <t>Komponent som används för tågnummerrapportering.</t>
  </si>
  <si>
    <t>tågkontrollelement</t>
  </si>
  <si>
    <t>LEU-modul, LEU-kontrollbox, EV-modul, RBC</t>
  </si>
  <si>
    <t>Komponent som används för tågkontroll.</t>
  </si>
  <si>
    <t>tågradio</t>
  </si>
  <si>
    <t>Analog tågradio, digital tågradio, förenklad tågradio, växlingsradio, drift- och underhållsradio (BiFu)</t>
  </si>
  <si>
    <t>System för överföring av analoga och digitala signaler via radiokanaler.</t>
  </si>
  <si>
    <t>spännelement</t>
  </si>
  <si>
    <t>Helt låst rep, parallelltrådskabel, parallelltrådskabel, kabel, tråd, rep, inre sena, extern sena</t>
  </si>
  <si>
    <t>Katalogelement, individuellt element</t>
  </si>
  <si>
    <t>Hängare av knutbåge, nätverksbåge och kabelstagsbroar samt senor i överbyggnader</t>
  </si>
  <si>
    <t>Frågor om klassskrivning eller saknade typegenskaper (från DB, från 03/23/22):</t>
  </si>
  <si>
    <t>Post-top?, vid DB = klass</t>
  </si>
  <si>
    <t>dike? Under vilken klass som typ?</t>
  </si>
  <si>
    <t>kantfäste?</t>
  </si>
  <si>
    <t>broavlopp?</t>
  </si>
  <si>
    <t>grusunderhåll?</t>
  </si>
  <si>
    <t>IFC-struktur (LoG)</t>
  </si>
  <si>
    <t>IfcEntity</t>
  </si>
  <si>
    <t>Fördefinierad typ</t>
  </si>
  <si>
    <t>Efternamn</t>
  </si>
  <si>
    <t>01_montering</t>
  </si>
  <si>
    <t>02_komponenttyp</t>
  </si>
  <si>
    <t>03_component subtype</t>
  </si>
  <si>
    <t>04_typ</t>
  </si>
  <si>
    <t>Allplan namn</t>
  </si>
  <si>
    <t>nivå 4</t>
  </si>
  <si>
    <t>Nivå 4,5</t>
  </si>
  <si>
    <t>nivå 5</t>
  </si>
  <si>
    <t>IFC-objekttyp</t>
  </si>
  <si>
    <t>IFC-objektundertyp</t>
  </si>
  <si>
    <t>Beteckning</t>
  </si>
  <si>
    <t>objektets namn</t>
  </si>
  <si>
    <t>profiltyp</t>
  </si>
  <si>
    <t>stiftelser</t>
  </si>
  <si>
    <t>grundteknik</t>
  </si>
  <si>
    <t>uttråkad hög</t>
  </si>
  <si>
    <t>IfcPile</t>
  </si>
  <si>
    <t>UTTRÅKAD</t>
  </si>
  <si>
    <t>lugg</t>
  </si>
  <si>
    <t>KÖR</t>
  </si>
  <si>
    <t>ramrör</t>
  </si>
  <si>
    <t>SAMMANHÅLLNING</t>
  </si>
  <si>
    <t>FRIKTION</t>
  </si>
  <si>
    <t>JETGROUTING</t>
  </si>
  <si>
    <t>STÖD</t>
  </si>
  <si>
    <t>IfcWall</t>
  </si>
  <si>
    <t>KLIPPA</t>
  </si>
  <si>
    <t>grundande</t>
  </si>
  <si>
    <t>renhetsskikt</t>
  </si>
  <si>
    <t>IfcSlab</t>
  </si>
  <si>
    <t>garnering</t>
  </si>
  <si>
    <t>grundplatta</t>
  </si>
  <si>
    <t>IfcFooting</t>
  </si>
  <si>
    <t>PAD_FOOTING</t>
  </si>
  <si>
    <t>trågsula</t>
  </si>
  <si>
    <t>stödmursgrund</t>
  </si>
  <si>
    <t>enda stiftelse</t>
  </si>
  <si>
    <t>quiver foundation etc.</t>
  </si>
  <si>
    <t>lugglock</t>
  </si>
  <si>
    <t>PILE_CAP</t>
  </si>
  <si>
    <t>UW betongsula</t>
  </si>
  <si>
    <t>IfcCaissonFoundation</t>
  </si>
  <si>
    <t>KASSUN</t>
  </si>
  <si>
    <t>strukturera</t>
  </si>
  <si>
    <t>betongrör</t>
  </si>
  <si>
    <t>IfcBeam</t>
  </si>
  <si>
    <t>STRÅLE</t>
  </si>
  <si>
    <t>korrugerat stålrör</t>
  </si>
  <si>
    <t>sponthuvudbalk</t>
  </si>
  <si>
    <t>HATSTEN</t>
  </si>
  <si>
    <t>bar</t>
  </si>
  <si>
    <t>huvudbalk</t>
  </si>
  <si>
    <t>torsionsstråle</t>
  </si>
  <si>
    <t>PIERCAP</t>
  </si>
  <si>
    <t>t.ex. rör, ihålig profil, H-balk</t>
  </si>
  <si>
    <t>trösta</t>
  </si>
  <si>
    <t>BJÄLLEN</t>
  </si>
  <si>
    <t>bärare</t>
  </si>
  <si>
    <t>Konsol (t.ex.) på en pelare)</t>
  </si>
  <si>
    <t>Ifc-kolumn</t>
  </si>
  <si>
    <t>KOLUMN</t>
  </si>
  <si>
    <t>Pelare, flodpelare, pirskiva, …</t>
  </si>
  <si>
    <t>ihålig pelare</t>
  </si>
  <si>
    <t>STÖTVÄGG</t>
  </si>
  <si>
    <t>Flygel, kammarvägg, distansvägg</t>
  </si>
  <si>
    <t>Ram</t>
  </si>
  <si>
    <t>ramvägg</t>
  </si>
  <si>
    <t>tråg</t>
  </si>
  <si>
    <t>trågvägg</t>
  </si>
  <si>
    <t>överbyggnader</t>
  </si>
  <si>
    <t>vägskylt</t>
  </si>
  <si>
    <t>GOLV</t>
  </si>
  <si>
    <t>körbana</t>
  </si>
  <si>
    <t>ram tak</t>
  </si>
  <si>
    <t>WIB-platta</t>
  </si>
  <si>
    <t>Trågbro med tjock däcksplatta</t>
  </si>
  <si>
    <t>vägtrågplåt</t>
  </si>
  <si>
    <t>valv</t>
  </si>
  <si>
    <t>dra plattan</t>
  </si>
  <si>
    <t>APPROACH_SLAB</t>
  </si>
  <si>
    <t>Tvärbalk/konsol/längre balk/trågbalk/ längsgående ribbor/ballastfäste</t>
  </si>
  <si>
    <t>H-stråle, I-stråle...</t>
  </si>
  <si>
    <t>lådbalk</t>
  </si>
  <si>
    <t>IHÅLIG KÄRNA</t>
  </si>
  <si>
    <t>huvudbult</t>
  </si>
  <si>
    <t>IfcDiscreteAccessory</t>
  </si>
  <si>
    <t>FÖRANKRING</t>
  </si>
  <si>
    <t>WIB-balk/kompositbalk</t>
  </si>
  <si>
    <t>T_BEAM</t>
  </si>
  <si>
    <t>tågvirke</t>
  </si>
  <si>
    <t>IfcMember</t>
  </si>
  <si>
    <t>STAY_CABLE</t>
  </si>
  <si>
    <t>fackverkselement</t>
  </si>
  <si>
    <t>STAG</t>
  </si>
  <si>
    <t>korsvirkesverk</t>
  </si>
  <si>
    <t>diagonal</t>
  </si>
  <si>
    <t>TALLRIK</t>
  </si>
  <si>
    <t>Knutar (övre ackordknut, nedre ackordknut)</t>
  </si>
  <si>
    <t>ACKORD</t>
  </si>
  <si>
    <t>övre bältet</t>
  </si>
  <si>
    <t>portalram</t>
  </si>
  <si>
    <t>nedersta ackordet</t>
  </si>
  <si>
    <t>SPÄNNA</t>
  </si>
  <si>
    <t>vindförening</t>
  </si>
  <si>
    <t>stag (diagonaler)</t>
  </si>
  <si>
    <t>Valv/bågbalk</t>
  </si>
  <si>
    <t>ARCH_SEGMENT</t>
  </si>
  <si>
    <t>Stöd/pylon/stolpe</t>
  </si>
  <si>
    <t>körfältsövergång</t>
  </si>
  <si>
    <t>pålägg</t>
  </si>
  <si>
    <t>kepsar</t>
  </si>
  <si>
    <t>kantkåpa, mittkåpa</t>
  </si>
  <si>
    <t>Grusgränsbalk</t>
  </si>
  <si>
    <t>gruskantsbalk</t>
  </si>
  <si>
    <t>vägräcke</t>
  </si>
  <si>
    <t>ESP, DSP, ...</t>
  </si>
  <si>
    <t>skjutvägg</t>
  </si>
  <si>
    <t>fallskydd</t>
  </si>
  <si>
    <t>räcke</t>
  </si>
  <si>
    <t>klättringsskydd</t>
  </si>
  <si>
    <t>Slaghylsa (runt pelare)</t>
  </si>
  <si>
    <t>SOLID VÄGG</t>
  </si>
  <si>
    <t>bas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</si>
</sst>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5" x14ac:knownFonts="1">
    <font>
      <sz val="11"/>
      <color theme="1"/>
      <name val="Calibri"/>
      <family val="2"/>
      <scheme val="minor"/>
    </font>
    <font>
      <b/>
      <sz val="11"/>
      <color theme="1"/>
      <name val="Calibri"/>
      <family val="2"/>
      <scheme val="minor"/>
    </font>
    <font>
      <u/>
      <sz val="11"/>
      <color theme="10"/>
      <name val="Calibri"/>
      <family val="2"/>
      <scheme val="minor"/>
    </font>
    <font>
      <sz val="11"/>
      <color rgb="FFFF0000"/>
      <name val="Calibri"/>
      <family val="2"/>
      <scheme val="minor"/>
    </font>
    <font>
      <sz val="8"/>
      <name val="Calibri"/>
      <family val="2"/>
      <scheme val="minor"/>
    </font>
    <font>
      <sz val="11"/>
      <name val="Calibri"/>
      <family val="2"/>
      <scheme val="minor"/>
    </font>
    <font>
      <b/>
      <sz val="11"/>
      <name val="Calibri"/>
      <family val="2"/>
      <scheme val="minor"/>
    </font>
    <font>
      <u/>
      <sz val="11"/>
      <name val="Calibri"/>
      <family val="2"/>
      <scheme val="minor"/>
    </font>
    <font>
      <b/>
      <sz val="11"/>
      <color rgb="FFFF0000"/>
      <name val="Calibri"/>
      <family val="2"/>
      <scheme val="minor"/>
    </font>
    <font>
      <sz val="11"/>
      <color rgb="FF000000"/>
      <name val="Calibri"/>
      <family val="2"/>
      <scheme val="minor"/>
    </font>
    <font>
      <sz val="11"/>
      <color rgb="FF006100"/>
      <name val="Calibri"/>
      <family val="2"/>
      <scheme val="minor"/>
    </font>
    <font>
      <sz val="9"/>
      <color indexed="81"/>
      <name val="Segoe UI"/>
      <family val="2"/>
    </font>
    <font>
      <sz val="11"/>
      <color theme="1"/>
      <name val="Calibri"/>
      <family val="2"/>
      <scheme val="minor"/>
    </font>
    <font>
      <b/>
      <sz val="12"/>
      <name val="Arial"/>
      <family val="2"/>
    </font>
    <font>
      <b/>
      <sz val="14"/>
      <color rgb="FFFF0000"/>
      <name val="Arial"/>
      <family val="2"/>
    </font>
    <font>
      <sz val="12"/>
      <color theme="1"/>
      <name val="Arial"/>
      <family val="2"/>
    </font>
    <font>
      <b/>
      <u/>
      <sz val="18"/>
      <name val="Arial"/>
      <family val="2"/>
    </font>
    <font>
      <b/>
      <u/>
      <sz val="16"/>
      <name val="Arial"/>
      <family val="2"/>
    </font>
    <font>
      <sz val="10"/>
      <color theme="1"/>
      <name val="Arial"/>
      <family val="2"/>
    </font>
    <font>
      <sz val="12"/>
      <name val="Arial"/>
      <family val="2"/>
    </font>
    <font>
      <u/>
      <sz val="12"/>
      <name val="Arial"/>
      <family val="2"/>
    </font>
    <font>
      <sz val="12"/>
      <color rgb="FFCC00CC"/>
      <name val="Arial"/>
      <family val="2"/>
    </font>
    <font>
      <strike/>
      <sz val="12"/>
      <color theme="1"/>
      <name val="Arial"/>
      <family val="2"/>
    </font>
    <font>
      <sz val="12"/>
      <color rgb="FF00B0F0"/>
      <name val="Arial"/>
      <family val="2"/>
    </font>
    <font>
      <i/>
      <sz val="12"/>
      <name val="Arial"/>
      <family val="2"/>
    </font>
    <font>
      <sz val="12"/>
      <color rgb="FFFFC000"/>
      <name val="Arial"/>
      <family val="2"/>
    </font>
    <font>
      <sz val="12"/>
      <color rgb="FFFF0000"/>
      <name val="Arial"/>
      <family val="2"/>
    </font>
    <font>
      <sz val="12"/>
      <color rgb="FF00CC99"/>
      <name val="Arial"/>
      <family val="2"/>
    </font>
    <font>
      <b/>
      <sz val="9"/>
      <color indexed="81"/>
      <name val="Segoe UI"/>
      <family val="2"/>
    </font>
    <font>
      <b/>
      <sz val="11"/>
      <color rgb="FF000000"/>
      <name val="Calibri"/>
      <family val="2"/>
      <scheme val="minor"/>
    </font>
    <font>
      <sz val="11"/>
      <color theme="0"/>
      <name val="Calibri"/>
      <family val="2"/>
      <scheme val="minor"/>
    </font>
    <font>
      <sz val="11"/>
      <color theme="1" tint="0.499984740745262"/>
      <name val="Calibri"/>
      <family val="2"/>
      <scheme val="minor"/>
    </font>
    <font>
      <b/>
      <sz val="9"/>
      <color rgb="FF000000"/>
      <name val="Calibri"/>
      <family val="2"/>
      <scheme val="minor"/>
    </font>
    <font>
      <b/>
      <sz val="9"/>
      <color theme="0" tint="-0.499984740745262"/>
      <name val="Calibri"/>
      <family val="2"/>
      <scheme val="minor"/>
    </font>
    <font>
      <sz val="9"/>
      <color rgb="FF000000"/>
      <name val="Calibri"/>
      <family val="2"/>
      <scheme val="minor"/>
    </font>
    <font>
      <sz val="9"/>
      <color theme="0" tint="-0.499984740745262"/>
      <name val="Calibri"/>
      <family val="2"/>
      <scheme val="minor"/>
    </font>
    <font>
      <u/>
      <sz val="9"/>
      <color rgb="FF000000"/>
      <name val="Calibri"/>
      <family val="2"/>
      <scheme val="minor"/>
    </font>
    <font>
      <sz val="8.5"/>
      <color rgb="FF000000"/>
      <name val="Calibri"/>
      <family val="2"/>
      <scheme val="minor"/>
    </font>
    <font>
      <sz val="8.5"/>
      <color theme="0" tint="-0.499984740745262"/>
      <name val="Calibri"/>
      <family val="2"/>
      <scheme val="minor"/>
    </font>
    <font>
      <sz val="11"/>
      <color theme="0" tint="-0.499984740745262"/>
      <name val="Calibri"/>
      <family val="2"/>
      <scheme val="minor"/>
    </font>
    <font>
      <b/>
      <sz val="11"/>
      <color theme="0"/>
      <name val="Calibri"/>
      <family val="2"/>
      <scheme val="minor"/>
    </font>
    <font>
      <i/>
      <sz val="11"/>
      <color theme="1"/>
      <name val="Calibri"/>
      <family val="2"/>
      <scheme val="minor"/>
    </font>
    <font>
      <b/>
      <sz val="11"/>
      <color rgb="FF00B050"/>
      <name val="Calibri"/>
      <family val="2"/>
      <scheme val="minor"/>
    </font>
    <font>
      <sz val="9"/>
      <color indexed="81"/>
      <name val="Tahoma"/>
      <family val="2"/>
    </font>
    <font>
      <b/>
      <sz val="9"/>
      <color indexed="81"/>
      <name val="Tahoma"/>
      <family val="2"/>
    </font>
    <font>
      <b/>
      <sz val="11"/>
      <color rgb="FF000000"/>
      <name val="Calibri"/>
      <family val="2"/>
    </font>
    <font>
      <b/>
      <sz val="10"/>
      <color theme="1"/>
      <name val="Calibri"/>
      <family val="2"/>
      <scheme val="minor"/>
    </font>
    <font>
      <b/>
      <sz val="10"/>
      <color theme="0"/>
      <name val="Calibri"/>
      <family val="2"/>
      <scheme val="minor"/>
    </font>
    <font>
      <b/>
      <sz val="10"/>
      <name val="Calibri"/>
      <family val="2"/>
      <scheme val="minor"/>
    </font>
    <font>
      <sz val="10"/>
      <color theme="0" tint="-0.249977111117893"/>
      <name val="Calibri"/>
      <family val="2"/>
      <scheme val="minor"/>
    </font>
    <font>
      <sz val="10"/>
      <color theme="0"/>
      <name val="Calibri"/>
      <family val="2"/>
      <scheme val="minor"/>
    </font>
    <font>
      <sz val="10"/>
      <name val="Calibri"/>
      <family val="2"/>
      <scheme val="minor"/>
    </font>
    <font>
      <sz val="10"/>
      <color theme="1"/>
      <name val="Calibri"/>
      <family val="2"/>
      <scheme val="minor"/>
    </font>
    <font>
      <u/>
      <sz val="11"/>
      <color theme="1"/>
      <name val="Calibri"/>
      <family val="2"/>
      <scheme val="minor"/>
    </font>
    <font>
      <sz val="11"/>
      <color theme="1"/>
      <name val="Calibri"/>
      <family val="2"/>
    </font>
    <font>
      <sz val="11"/>
      <color theme="4"/>
      <name val="Calibri"/>
      <family val="2"/>
      <scheme val="minor"/>
    </font>
    <font>
      <b/>
      <sz val="11"/>
      <color theme="5"/>
      <name val="Calibri"/>
      <family val="2"/>
      <scheme val="minor"/>
    </font>
    <font>
      <b/>
      <sz val="11"/>
      <color theme="7"/>
      <name val="Calibri"/>
      <family val="2"/>
      <scheme val="minor"/>
    </font>
    <font>
      <b/>
      <sz val="11"/>
      <color theme="4" tint="-0.249977111117893"/>
      <name val="Calibri"/>
      <family val="2"/>
      <scheme val="minor"/>
    </font>
    <font>
      <b/>
      <sz val="11"/>
      <color theme="9"/>
      <name val="Calibri"/>
      <family val="2"/>
      <scheme val="minor"/>
    </font>
    <font>
      <sz val="11"/>
      <color rgb="FF00B0F0"/>
      <name val="Calibri"/>
      <family val="2"/>
      <scheme val="minor"/>
    </font>
    <font>
      <sz val="12"/>
      <color rgb="FF333333"/>
      <name val="Calibri Light"/>
      <family val="2"/>
      <scheme val="major"/>
    </font>
    <font>
      <sz val="12"/>
      <color theme="1"/>
      <name val="Calibri Light"/>
      <family val="2"/>
      <scheme val="major"/>
    </font>
    <font>
      <sz val="11"/>
      <color rgb="FF9C5700"/>
      <name val="Calibri"/>
      <family val="2"/>
      <scheme val="minor"/>
    </font>
    <font>
      <b/>
      <sz val="10"/>
      <color rgb="FFFFFFFF"/>
      <name val="Arial"/>
      <family val="2"/>
    </font>
    <font>
      <b/>
      <sz val="9"/>
      <name val="Arial"/>
      <family val="2"/>
    </font>
    <font>
      <sz val="9"/>
      <name val="Arial"/>
      <family val="2"/>
    </font>
    <font>
      <sz val="11"/>
      <color rgb="FF9C0006"/>
      <name val="Calibri"/>
      <family val="2"/>
      <scheme val="minor"/>
    </font>
    <font>
      <sz val="9"/>
      <color rgb="FF141413"/>
      <name val="Courier New"/>
      <family val="3"/>
    </font>
    <font>
      <sz val="9"/>
      <color indexed="81"/>
      <name val="Tahoma"/>
      <charset val="1"/>
    </font>
    <font>
      <b/>
      <sz val="9"/>
      <color indexed="81"/>
      <name val="Tahoma"/>
      <charset val="1"/>
    </font>
    <font>
      <i/>
      <sz val="8"/>
      <color theme="1"/>
      <name val="Calibri"/>
      <family val="2"/>
      <scheme val="minor"/>
    </font>
    <font>
      <b/>
      <strike/>
      <sz val="11"/>
      <color rgb="FF000000"/>
      <name val="Calibri"/>
      <family val="2"/>
      <scheme val="minor"/>
    </font>
    <font>
      <b/>
      <strike/>
      <sz val="11"/>
      <color theme="1"/>
      <name val="Calibri"/>
      <family val="2"/>
      <scheme val="minor"/>
    </font>
    <font>
      <b/>
      <sz val="9"/>
      <color rgb="FFFFFFFF"/>
      <name val="Helvetica"/>
    </font>
  </fonts>
  <fills count="64">
    <fill>
      <patternFill patternType="none"/>
    </fill>
    <fill>
      <patternFill patternType="gray125"/>
    </fill>
    <fill>
      <patternFill patternType="solid">
        <fgColor theme="0" tint="-0.34998626667073579"/>
        <bgColor indexed="64"/>
      </patternFill>
    </fill>
    <fill>
      <patternFill patternType="solid">
        <fgColor rgb="FFFFFF00"/>
        <bgColor indexed="64"/>
      </patternFill>
    </fill>
    <fill>
      <patternFill patternType="solid">
        <fgColor theme="9"/>
        <bgColor indexed="64"/>
      </patternFill>
    </fill>
    <fill>
      <patternFill patternType="solid">
        <fgColor theme="8"/>
        <bgColor indexed="64"/>
      </patternFill>
    </fill>
    <fill>
      <patternFill patternType="solid">
        <fgColor theme="7"/>
        <bgColor indexed="64"/>
      </patternFill>
    </fill>
    <fill>
      <patternFill patternType="solid">
        <fgColor theme="5"/>
        <bgColor indexed="64"/>
      </patternFill>
    </fill>
    <fill>
      <patternFill patternType="solid">
        <fgColor theme="4"/>
        <bgColor indexed="64"/>
      </patternFill>
    </fill>
    <fill>
      <patternFill patternType="solid">
        <fgColor rgb="FFFF0000"/>
        <bgColor indexed="64"/>
      </patternFill>
    </fill>
    <fill>
      <patternFill patternType="solid">
        <fgColor rgb="FF7030A0"/>
        <bgColor indexed="64"/>
      </patternFill>
    </fill>
    <fill>
      <patternFill patternType="solid">
        <fgColor theme="0" tint="-0.249977111117893"/>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5" tint="-0.499984740745262"/>
        <bgColor indexed="64"/>
      </patternFill>
    </fill>
    <fill>
      <patternFill patternType="solid">
        <fgColor rgb="FFFFC000"/>
        <bgColor indexed="64"/>
      </patternFill>
    </fill>
    <fill>
      <patternFill patternType="solid">
        <fgColor rgb="FFC6EFCE"/>
      </patternFill>
    </fill>
    <fill>
      <patternFill patternType="solid">
        <fgColor rgb="FFFFF2CC"/>
        <bgColor indexed="64"/>
      </patternFill>
    </fill>
    <fill>
      <patternFill patternType="solid">
        <fgColor rgb="FFE2EFDA"/>
        <bgColor indexed="64"/>
      </patternFill>
    </fill>
    <fill>
      <patternFill patternType="solid">
        <fgColor rgb="FFDDEBF7"/>
        <bgColor indexed="64"/>
      </patternFill>
    </fill>
    <fill>
      <patternFill patternType="solid">
        <fgColor rgb="FFFCE4D6"/>
        <bgColor indexed="64"/>
      </patternFill>
    </fill>
    <fill>
      <patternFill patternType="solid">
        <fgColor theme="0"/>
        <bgColor indexed="64"/>
      </patternFill>
    </fill>
    <fill>
      <patternFill patternType="solid">
        <fgColor theme="6"/>
        <bgColor indexed="64"/>
      </patternFill>
    </fill>
    <fill>
      <patternFill patternType="solid">
        <fgColor theme="0" tint="-0.499984740745262"/>
        <bgColor indexed="64"/>
      </patternFill>
    </fill>
    <fill>
      <patternFill patternType="solid">
        <fgColor theme="7" tint="-0.499984740745262"/>
        <bgColor indexed="64"/>
      </patternFill>
    </fill>
    <fill>
      <patternFill patternType="solid">
        <fgColor theme="4" tint="-0.499984740745262"/>
        <bgColor indexed="64"/>
      </patternFill>
    </fill>
    <fill>
      <patternFill patternType="solid">
        <fgColor theme="9" tint="-0.499984740745262"/>
        <bgColor indexed="64"/>
      </patternFill>
    </fill>
    <fill>
      <patternFill patternType="solid">
        <fgColor theme="6" tint="-0.499984740745262"/>
        <bgColor indexed="64"/>
      </patternFill>
    </fill>
    <fill>
      <patternFill patternType="solid">
        <fgColor theme="9"/>
      </patternFill>
    </fill>
    <fill>
      <patternFill patternType="solid">
        <fgColor theme="9" tint="0.59999389629810485"/>
        <bgColor indexed="65"/>
      </patternFill>
    </fill>
    <fill>
      <patternFill patternType="solid">
        <fgColor theme="9" tint="0.59999389629810485"/>
        <bgColor indexed="64"/>
      </patternFill>
    </fill>
    <fill>
      <patternFill patternType="solid">
        <fgColor theme="8"/>
      </patternFill>
    </fill>
    <fill>
      <patternFill patternType="solid">
        <fgColor theme="9" tint="0.79998168889431442"/>
        <bgColor indexed="65"/>
      </patternFill>
    </fill>
    <fill>
      <patternFill patternType="solid">
        <fgColor rgb="FFFF9F9F"/>
        <bgColor indexed="64"/>
      </patternFill>
    </fill>
    <fill>
      <patternFill patternType="solid">
        <fgColor rgb="FFFFC7CE"/>
      </patternFill>
    </fill>
    <fill>
      <patternFill patternType="solid">
        <fgColor rgb="FFB482DA"/>
        <bgColor indexed="64"/>
      </patternFill>
    </fill>
    <fill>
      <patternFill patternType="solid">
        <fgColor rgb="FF00FFFF"/>
        <bgColor indexed="64"/>
      </patternFill>
    </fill>
    <fill>
      <patternFill patternType="solid">
        <fgColor rgb="FF92D050"/>
        <bgColor indexed="64"/>
      </patternFill>
    </fill>
    <fill>
      <patternFill patternType="solid">
        <fgColor rgb="FF0070C0"/>
        <bgColor indexed="64"/>
      </patternFill>
    </fill>
    <fill>
      <patternFill patternType="solid">
        <fgColor theme="5" tint="0.59999389629810485"/>
        <bgColor indexed="64"/>
      </patternFill>
    </fill>
    <fill>
      <patternFill patternType="solid">
        <fgColor theme="8" tint="-0.499984740745262"/>
        <bgColor indexed="64"/>
      </patternFill>
    </fill>
    <fill>
      <patternFill patternType="solid">
        <fgColor rgb="FFFF9999"/>
        <bgColor indexed="64"/>
      </patternFill>
    </fill>
    <fill>
      <patternFill patternType="solid">
        <fgColor theme="9" tint="-0.249977111117893"/>
        <bgColor indexed="64"/>
      </patternFill>
    </fill>
    <fill>
      <patternFill patternType="solid">
        <fgColor rgb="FFFFFFCC"/>
      </patternFill>
    </fill>
    <fill>
      <patternFill patternType="solid">
        <fgColor theme="3" tint="0.59999389629810485"/>
        <bgColor indexed="64"/>
      </patternFill>
    </fill>
    <fill>
      <patternFill patternType="solid">
        <fgColor rgb="FFFFEB9C"/>
      </patternFill>
    </fill>
    <fill>
      <patternFill patternType="solid">
        <fgColor rgb="FF1E3A5F"/>
      </patternFill>
    </fill>
    <fill>
      <patternFill patternType="solid">
        <fgColor rgb="FFDBEAFE"/>
      </patternFill>
    </fill>
    <fill>
      <patternFill patternType="solid">
        <fgColor rgb="FFFEF3C7"/>
      </patternFill>
    </fill>
    <fill>
      <patternFill patternType="solid">
        <fgColor rgb="FFFCE7F3"/>
      </patternFill>
    </fill>
    <fill>
      <patternFill patternType="solid">
        <fgColor rgb="FFCCFBF1"/>
      </patternFill>
    </fill>
    <fill>
      <patternFill patternType="solid">
        <fgColor rgb="FFF3F4F6"/>
      </patternFill>
    </fill>
    <fill>
      <patternFill patternType="solid">
        <fgColor rgb="FFEDE9FE"/>
      </patternFill>
    </fill>
    <fill>
      <patternFill patternType="solid">
        <fgColor rgb="FFDCFCE7"/>
      </patternFill>
    </fill>
    <fill>
      <patternFill patternType="solid">
        <fgColor rgb="FFFFE4D6"/>
      </patternFill>
    </fill>
    <fill>
      <patternFill patternType="solid">
        <fgColor theme="9" tint="0.39997558519241921"/>
        <bgColor indexed="64"/>
      </patternFill>
    </fill>
    <fill>
      <patternFill patternType="solid">
        <fgColor theme="7" tint="0.59999389629810485"/>
        <bgColor indexed="64"/>
      </patternFill>
    </fill>
    <fill>
      <patternFill patternType="solid">
        <fgColor theme="4" tint="0.59999389629810485"/>
        <bgColor indexed="64"/>
      </patternFill>
    </fill>
    <fill>
      <patternFill patternType="solid">
        <fgColor theme="2" tint="-0.249977111117893"/>
        <bgColor indexed="64"/>
      </patternFill>
    </fill>
    <fill>
      <patternFill patternType="solid">
        <fgColor rgb="FFCCCCFF"/>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auto="1"/>
      </left>
      <right style="thin">
        <color auto="1"/>
      </right>
      <top style="medium">
        <color auto="1"/>
      </top>
      <bottom/>
      <diagonal/>
    </border>
    <border>
      <left style="medium">
        <color auto="1"/>
      </left>
      <right style="thin">
        <color auto="1"/>
      </right>
      <top/>
      <bottom style="medium">
        <color auto="1"/>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thin">
        <color auto="1"/>
      </left>
      <right style="thin">
        <color auto="1"/>
      </right>
      <top/>
      <bottom style="medium">
        <color auto="1"/>
      </bottom>
      <diagonal/>
    </border>
    <border>
      <left style="thin">
        <color auto="1"/>
      </left>
      <right style="medium">
        <color auto="1"/>
      </right>
      <top/>
      <bottom style="medium">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right style="medium">
        <color auto="1"/>
      </right>
      <top style="thin">
        <color auto="1"/>
      </top>
      <bottom style="thin">
        <color auto="1"/>
      </bottom>
      <diagonal/>
    </border>
    <border>
      <left/>
      <right/>
      <top style="dotted">
        <color rgb="FF00B0F0"/>
      </top>
      <bottom style="dotted">
        <color rgb="FF00B0F0"/>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right style="thin">
        <color auto="1"/>
      </right>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bottom/>
      <diagonal/>
    </border>
    <border>
      <left/>
      <right style="thin">
        <color auto="1"/>
      </right>
      <top style="thin">
        <color auto="1"/>
      </top>
      <bottom/>
      <diagonal/>
    </border>
    <border>
      <left style="thin">
        <color indexed="64"/>
      </left>
      <right/>
      <top/>
      <bottom/>
      <diagonal/>
    </border>
    <border>
      <left/>
      <right/>
      <top style="thin">
        <color indexed="64"/>
      </top>
      <bottom/>
      <diagonal/>
    </border>
    <border>
      <left/>
      <right/>
      <top/>
      <bottom style="thin">
        <color indexed="64"/>
      </bottom>
      <diagonal/>
    </border>
    <border>
      <left/>
      <right style="thin">
        <color indexed="64"/>
      </right>
      <top/>
      <bottom style="thin">
        <color auto="1"/>
      </bottom>
      <diagonal/>
    </border>
    <border>
      <left style="medium">
        <color rgb="FF000000"/>
      </left>
      <right style="medium">
        <color rgb="FF000000"/>
      </right>
      <top style="medium">
        <color rgb="FF000000"/>
      </top>
      <bottom/>
      <diagonal/>
    </border>
    <border>
      <left/>
      <right style="medium">
        <color rgb="FF000000"/>
      </right>
      <top style="medium">
        <color rgb="FF000000"/>
      </top>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right style="medium">
        <color rgb="FF000000"/>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thin">
        <color indexed="64"/>
      </top>
      <bottom style="thin">
        <color indexed="64"/>
      </bottom>
      <diagonal/>
    </border>
    <border>
      <left style="medium">
        <color auto="1"/>
      </left>
      <right/>
      <top style="medium">
        <color auto="1"/>
      </top>
      <bottom style="thin">
        <color auto="1"/>
      </bottom>
      <diagonal/>
    </border>
    <border>
      <left style="medium">
        <color indexed="64"/>
      </left>
      <right style="medium">
        <color indexed="64"/>
      </right>
      <top style="medium">
        <color indexed="64"/>
      </top>
      <bottom style="thin">
        <color auto="1"/>
      </bottom>
      <diagonal/>
    </border>
    <border>
      <left style="medium">
        <color auto="1"/>
      </left>
      <right/>
      <top style="thin">
        <color auto="1"/>
      </top>
      <bottom style="thin">
        <color auto="1"/>
      </bottom>
      <diagonal/>
    </border>
    <border>
      <left style="medium">
        <color indexed="64"/>
      </left>
      <right style="medium">
        <color indexed="64"/>
      </right>
      <top style="thin">
        <color indexed="64"/>
      </top>
      <bottom style="thin">
        <color indexed="64"/>
      </bottom>
      <diagonal/>
    </border>
    <border>
      <left style="medium">
        <color auto="1"/>
      </left>
      <right/>
      <top/>
      <bottom style="thin">
        <color auto="1"/>
      </bottom>
      <diagonal/>
    </border>
    <border>
      <left style="medium">
        <color indexed="64"/>
      </left>
      <right style="medium">
        <color indexed="64"/>
      </right>
      <top/>
      <bottom style="thin">
        <color indexed="64"/>
      </bottom>
      <diagonal/>
    </border>
    <border>
      <left/>
      <right style="thin">
        <color auto="1"/>
      </right>
      <top style="thin">
        <color auto="1"/>
      </top>
      <bottom style="medium">
        <color auto="1"/>
      </bottom>
      <diagonal/>
    </border>
    <border>
      <left style="medium">
        <color indexed="64"/>
      </left>
      <right style="thin">
        <color indexed="64"/>
      </right>
      <top/>
      <bottom style="thin">
        <color indexed="64"/>
      </bottom>
      <diagonal/>
    </border>
    <border>
      <left/>
      <right style="thin">
        <color auto="1"/>
      </right>
      <top/>
      <bottom style="medium">
        <color auto="1"/>
      </bottom>
      <diagonal/>
    </border>
    <border>
      <left style="thin">
        <color auto="1"/>
      </left>
      <right style="thin">
        <color auto="1"/>
      </right>
      <top style="thin">
        <color auto="1"/>
      </top>
      <bottom style="thin">
        <color rgb="FF000000"/>
      </bottom>
      <diagonal/>
    </border>
    <border>
      <left/>
      <right/>
      <top/>
      <bottom style="thin">
        <color rgb="FF000000"/>
      </bottom>
      <diagonal/>
    </border>
    <border>
      <left style="thin">
        <color rgb="FFB2B2B2"/>
      </left>
      <right style="thin">
        <color rgb="FFB2B2B2"/>
      </right>
      <top style="thin">
        <color rgb="FFB2B2B2"/>
      </top>
      <bottom style="thin">
        <color rgb="FFB2B2B2"/>
      </bottom>
      <diagonal/>
    </border>
    <border>
      <left style="medium">
        <color indexed="64"/>
      </left>
      <right style="medium">
        <color indexed="64"/>
      </right>
      <top style="medium">
        <color indexed="64"/>
      </top>
      <bottom style="medium">
        <color indexed="64"/>
      </bottom>
      <diagonal/>
    </border>
    <border>
      <left style="thin">
        <color rgb="FFD1D5DB"/>
      </left>
      <right style="thin">
        <color rgb="FFD1D5DB"/>
      </right>
      <top style="thin">
        <color rgb="FFD1D5DB"/>
      </top>
      <bottom style="thin">
        <color rgb="FFD1D5DB"/>
      </bottom>
      <diagonal/>
    </border>
    <border>
      <left style="thin">
        <color rgb="FFB2B2B2"/>
      </left>
      <right style="thin">
        <color rgb="FFB2B2B2"/>
      </right>
      <top style="thin">
        <color rgb="FFB2B2B2"/>
      </top>
      <bottom/>
      <diagonal/>
    </border>
  </borders>
  <cellStyleXfs count="15">
    <xf numFmtId="0" fontId="0" fillId="0" borderId="0"/>
    <xf numFmtId="0" fontId="10" fillId="20" borderId="0" applyNumberFormat="0" applyBorder="0" applyAlignment="0" applyProtection="0"/>
    <xf numFmtId="0" fontId="12" fillId="0" borderId="0">
      <alignment vertical="center" shrinkToFit="1"/>
    </xf>
    <xf numFmtId="0" fontId="18" fillId="0" borderId="0"/>
    <xf numFmtId="0" fontId="12" fillId="0" borderId="0"/>
    <xf numFmtId="0" fontId="12" fillId="0" borderId="0">
      <alignment vertical="center" shrinkToFit="1"/>
    </xf>
    <xf numFmtId="0" fontId="30" fillId="32" borderId="0" applyNumberFormat="0" applyBorder="0" applyAlignment="0" applyProtection="0"/>
    <xf numFmtId="0" fontId="12" fillId="33" borderId="0" applyNumberFormat="0" applyBorder="0" applyAlignment="0" applyProtection="0"/>
    <xf numFmtId="0" fontId="30" fillId="35" borderId="0" applyNumberFormat="0" applyBorder="0" applyAlignment="0" applyProtection="0"/>
    <xf numFmtId="0" fontId="12" fillId="36" borderId="0" applyNumberFormat="0" applyBorder="0" applyAlignment="0" applyProtection="0"/>
    <xf numFmtId="0" fontId="2" fillId="0" borderId="0" applyNumberFormat="0" applyFill="0" applyBorder="0" applyAlignment="0" applyProtection="0"/>
    <xf numFmtId="9" fontId="12" fillId="0" borderId="0" applyFont="0" applyFill="0" applyBorder="0" applyAlignment="0" applyProtection="0"/>
    <xf numFmtId="0" fontId="12" fillId="47" borderId="55" applyNumberFormat="0" applyFont="0" applyAlignment="0" applyProtection="0"/>
    <xf numFmtId="0" fontId="63" fillId="49" borderId="0" applyNumberFormat="0" applyBorder="0" applyAlignment="0" applyProtection="0"/>
    <xf numFmtId="0" fontId="67" fillId="38" borderId="0" applyNumberFormat="0" applyBorder="0" applyAlignment="0" applyProtection="0"/>
  </cellStyleXfs>
  <cellXfs count="585">
    <xf numFmtId="0" fontId="0" fillId="0" borderId="0" xfId="0"/>
    <xf numFmtId="0" fontId="0" fillId="0" borderId="0" xfId="0" applyAlignment="1">
      <alignment vertical="center"/>
    </xf>
    <xf numFmtId="0" fontId="0" fillId="0" borderId="0" xfId="0" applyAlignment="1">
      <alignment horizontal="center" vertical="center"/>
    </xf>
    <xf numFmtId="0" fontId="3" fillId="3" borderId="0" xfId="0" applyFont="1" applyFill="1" applyAlignment="1">
      <alignment vertical="center"/>
    </xf>
    <xf numFmtId="0" fontId="0" fillId="3" borderId="0" xfId="0" applyFill="1" applyAlignment="1">
      <alignment vertical="center"/>
    </xf>
    <xf numFmtId="0" fontId="0" fillId="0" borderId="0" xfId="0" applyAlignment="1">
      <alignment vertical="center" wrapText="1"/>
    </xf>
    <xf numFmtId="0" fontId="1" fillId="0" borderId="0" xfId="0" applyFont="1" applyAlignment="1">
      <alignment horizontal="center" vertical="center"/>
    </xf>
    <xf numFmtId="0" fontId="1" fillId="12" borderId="0" xfId="0" applyFont="1" applyFill="1" applyAlignment="1">
      <alignment vertical="center"/>
    </xf>
    <xf numFmtId="0" fontId="0" fillId="12" borderId="0" xfId="0" applyFill="1" applyAlignment="1">
      <alignment vertical="center"/>
    </xf>
    <xf numFmtId="0" fontId="0" fillId="15" borderId="0" xfId="0" applyFill="1" applyAlignment="1">
      <alignment vertical="center"/>
    </xf>
    <xf numFmtId="0" fontId="0" fillId="16" borderId="0" xfId="0" applyFill="1" applyAlignment="1">
      <alignment vertical="center"/>
    </xf>
    <xf numFmtId="0" fontId="0" fillId="17" borderId="0" xfId="0" applyFill="1" applyAlignment="1">
      <alignment vertical="center"/>
    </xf>
    <xf numFmtId="0" fontId="3" fillId="12" borderId="0" xfId="0" applyFont="1" applyFill="1" applyAlignment="1">
      <alignment vertical="center"/>
    </xf>
    <xf numFmtId="0" fontId="0" fillId="17" borderId="0" xfId="0" applyFill="1" applyAlignment="1">
      <alignment vertical="center" wrapText="1"/>
    </xf>
    <xf numFmtId="0" fontId="0" fillId="12" borderId="0" xfId="0" applyFill="1" applyAlignment="1">
      <alignment horizontal="left" vertical="top"/>
    </xf>
    <xf numFmtId="0" fontId="0" fillId="12" borderId="0" xfId="0" applyFill="1" applyAlignment="1">
      <alignment horizontal="left" vertical="top" wrapText="1"/>
    </xf>
    <xf numFmtId="0" fontId="0" fillId="15" borderId="0" xfId="0" applyFill="1" applyAlignment="1">
      <alignment horizontal="left" vertical="top"/>
    </xf>
    <xf numFmtId="0" fontId="0" fillId="16" borderId="0" xfId="0" applyFill="1" applyAlignment="1">
      <alignment horizontal="left" vertical="top"/>
    </xf>
    <xf numFmtId="0" fontId="1" fillId="11" borderId="0" xfId="0" applyFont="1" applyFill="1" applyAlignment="1">
      <alignment horizontal="center" vertical="center" textRotation="90" wrapText="1"/>
    </xf>
    <xf numFmtId="0" fontId="1" fillId="12" borderId="0" xfId="0" applyFont="1" applyFill="1" applyAlignment="1">
      <alignment vertical="top"/>
    </xf>
    <xf numFmtId="0" fontId="0" fillId="15" borderId="0" xfId="0" applyFill="1" applyAlignment="1">
      <alignment vertical="top"/>
    </xf>
    <xf numFmtId="0" fontId="0" fillId="17" borderId="0" xfId="0" applyFill="1" applyAlignment="1">
      <alignment vertical="top"/>
    </xf>
    <xf numFmtId="0" fontId="0" fillId="14" borderId="1" xfId="0" applyFill="1" applyBorder="1" applyAlignment="1">
      <alignment vertical="center" wrapText="1"/>
    </xf>
    <xf numFmtId="0" fontId="0" fillId="0" borderId="1" xfId="0" applyBorder="1" applyAlignment="1">
      <alignment horizontal="center" vertical="center"/>
    </xf>
    <xf numFmtId="0" fontId="0" fillId="0" borderId="1" xfId="0" applyBorder="1" applyAlignment="1">
      <alignment vertical="center"/>
    </xf>
    <xf numFmtId="0" fontId="3" fillId="0" borderId="1" xfId="0" applyFont="1" applyBorder="1" applyAlignment="1">
      <alignment horizontal="center" vertical="center"/>
    </xf>
    <xf numFmtId="0" fontId="0" fillId="2" borderId="1" xfId="0" applyFill="1" applyBorder="1" applyAlignment="1">
      <alignment horizontal="center" vertical="center" wrapText="1"/>
    </xf>
    <xf numFmtId="49" fontId="0" fillId="0" borderId="0" xfId="0" applyNumberFormat="1"/>
    <xf numFmtId="0" fontId="1" fillId="0" borderId="0" xfId="0" applyFont="1"/>
    <xf numFmtId="0" fontId="0" fillId="0" borderId="0" xfId="0" applyAlignment="1">
      <alignment horizontal="center"/>
    </xf>
    <xf numFmtId="49" fontId="13" fillId="12" borderId="4" xfId="2" applyNumberFormat="1" applyFont="1" applyFill="1" applyBorder="1" applyAlignment="1">
      <alignment horizontal="center" vertical="center" wrapText="1"/>
    </xf>
    <xf numFmtId="0" fontId="15" fillId="0" borderId="0" xfId="2" applyFont="1" applyAlignment="1">
      <alignment vertical="center" wrapText="1"/>
    </xf>
    <xf numFmtId="0" fontId="17" fillId="0" borderId="0" xfId="2" applyFont="1" applyAlignment="1">
      <alignment horizontal="center" vertical="center" wrapText="1"/>
    </xf>
    <xf numFmtId="0" fontId="15" fillId="0" borderId="0" xfId="2" applyFont="1" applyAlignment="1">
      <alignment horizontal="left" vertical="center"/>
    </xf>
    <xf numFmtId="49" fontId="13" fillId="12" borderId="3" xfId="2" applyNumberFormat="1" applyFont="1" applyFill="1" applyBorder="1" applyAlignment="1">
      <alignment horizontal="center" vertical="center" wrapText="1"/>
    </xf>
    <xf numFmtId="49" fontId="13" fillId="12" borderId="8" xfId="2" applyNumberFormat="1" applyFont="1" applyFill="1" applyBorder="1" applyAlignment="1">
      <alignment horizontal="center" vertical="center" wrapText="1"/>
    </xf>
    <xf numFmtId="49" fontId="13" fillId="14" borderId="9" xfId="2" applyNumberFormat="1" applyFont="1" applyFill="1" applyBorder="1" applyAlignment="1">
      <alignment horizontal="center" vertical="center" wrapText="1"/>
    </xf>
    <xf numFmtId="49" fontId="13" fillId="14" borderId="10" xfId="2" applyNumberFormat="1" applyFont="1" applyFill="1" applyBorder="1" applyAlignment="1">
      <alignment horizontal="center" vertical="center" wrapText="1"/>
    </xf>
    <xf numFmtId="0" fontId="15" fillId="0" borderId="0" xfId="2" applyFont="1" applyAlignment="1">
      <alignment horizontal="left" vertical="center" wrapText="1"/>
    </xf>
    <xf numFmtId="0" fontId="15" fillId="0" borderId="0" xfId="2" applyFont="1" applyAlignment="1">
      <alignment horizontal="center" vertical="center" wrapText="1"/>
    </xf>
    <xf numFmtId="49" fontId="13" fillId="9" borderId="11" xfId="2" applyNumberFormat="1" applyFont="1" applyFill="1" applyBorder="1" applyAlignment="1">
      <alignment horizontal="center" vertical="center" wrapText="1"/>
    </xf>
    <xf numFmtId="49" fontId="13" fillId="16" borderId="11" xfId="2" applyNumberFormat="1" applyFont="1" applyFill="1" applyBorder="1" applyAlignment="1">
      <alignment horizontal="center" vertical="center" wrapText="1"/>
    </xf>
    <xf numFmtId="49" fontId="13" fillId="15" borderId="11" xfId="2" applyNumberFormat="1" applyFont="1" applyFill="1" applyBorder="1" applyAlignment="1">
      <alignment horizontal="center" vertical="center" wrapText="1"/>
    </xf>
    <xf numFmtId="49" fontId="13" fillId="14" borderId="11" xfId="2" applyNumberFormat="1" applyFont="1" applyFill="1" applyBorder="1" applyAlignment="1">
      <alignment horizontal="center" vertical="center" wrapText="1"/>
    </xf>
    <xf numFmtId="49" fontId="13" fillId="14" borderId="12" xfId="2" applyNumberFormat="1" applyFont="1" applyFill="1" applyBorder="1" applyAlignment="1">
      <alignment horizontal="center" vertical="center" wrapText="1"/>
    </xf>
    <xf numFmtId="49" fontId="19" fillId="12" borderId="5" xfId="3" applyNumberFormat="1" applyFont="1" applyFill="1" applyBorder="1" applyAlignment="1">
      <alignment horizontal="left" vertical="center" wrapText="1"/>
    </xf>
    <xf numFmtId="0" fontId="19" fillId="12" borderId="13" xfId="2" applyFont="1" applyFill="1" applyBorder="1" applyAlignment="1">
      <alignment horizontal="left" vertical="center" wrapText="1"/>
    </xf>
    <xf numFmtId="0" fontId="19" fillId="16" borderId="13" xfId="2" applyFont="1" applyFill="1" applyBorder="1" applyAlignment="1">
      <alignment horizontal="left" vertical="center" wrapText="1"/>
    </xf>
    <xf numFmtId="0" fontId="19" fillId="15" borderId="13" xfId="2" applyFont="1" applyFill="1" applyBorder="1" applyAlignment="1">
      <alignment horizontal="center" vertical="center" wrapText="1"/>
    </xf>
    <xf numFmtId="49" fontId="19" fillId="14" borderId="13" xfId="2" applyNumberFormat="1" applyFont="1" applyFill="1" applyBorder="1" applyAlignment="1">
      <alignment horizontal="left" vertical="center" wrapText="1"/>
    </xf>
    <xf numFmtId="49" fontId="19" fillId="14" borderId="14" xfId="2" applyNumberFormat="1" applyFont="1" applyFill="1" applyBorder="1" applyAlignment="1">
      <alignment horizontal="left" vertical="center" wrapText="1"/>
    </xf>
    <xf numFmtId="49" fontId="19" fillId="12" borderId="6" xfId="2" applyNumberFormat="1" applyFont="1" applyFill="1" applyBorder="1" applyAlignment="1">
      <alignment horizontal="left" vertical="center" wrapText="1"/>
    </xf>
    <xf numFmtId="49" fontId="19" fillId="12" borderId="1" xfId="2" applyNumberFormat="1" applyFont="1" applyFill="1" applyBorder="1" applyAlignment="1">
      <alignment horizontal="left" vertical="center" wrapText="1"/>
    </xf>
    <xf numFmtId="49" fontId="19" fillId="21" borderId="1" xfId="2" applyNumberFormat="1" applyFont="1" applyFill="1" applyBorder="1" applyAlignment="1">
      <alignment vertical="center" wrapText="1"/>
    </xf>
    <xf numFmtId="49" fontId="19" fillId="16" borderId="1" xfId="2" applyNumberFormat="1" applyFont="1" applyFill="1" applyBorder="1" applyAlignment="1">
      <alignment vertical="center" wrapText="1"/>
    </xf>
    <xf numFmtId="49" fontId="19" fillId="15" borderId="1" xfId="2" applyNumberFormat="1" applyFont="1" applyFill="1" applyBorder="1" applyAlignment="1">
      <alignment horizontal="center" vertical="center" wrapText="1"/>
    </xf>
    <xf numFmtId="49" fontId="19" fillId="14" borderId="1" xfId="2" applyNumberFormat="1" applyFont="1" applyFill="1" applyBorder="1" applyAlignment="1">
      <alignment horizontal="left" vertical="center" wrapText="1"/>
    </xf>
    <xf numFmtId="49" fontId="19" fillId="14" borderId="15" xfId="2" applyNumberFormat="1" applyFont="1" applyFill="1" applyBorder="1" applyAlignment="1">
      <alignment horizontal="left" vertical="center" wrapText="1"/>
    </xf>
    <xf numFmtId="49" fontId="19" fillId="9" borderId="1" xfId="2" applyNumberFormat="1" applyFont="1" applyFill="1" applyBorder="1" applyAlignment="1">
      <alignment vertical="center" wrapText="1"/>
    </xf>
    <xf numFmtId="49" fontId="19" fillId="9" borderId="1" xfId="2" applyNumberFormat="1" applyFont="1" applyFill="1" applyBorder="1" applyAlignment="1">
      <alignment horizontal="left" vertical="center" wrapText="1"/>
    </xf>
    <xf numFmtId="49" fontId="19" fillId="16" borderId="1" xfId="2" applyNumberFormat="1" applyFont="1" applyFill="1" applyBorder="1" applyAlignment="1">
      <alignment horizontal="left" vertical="center" wrapText="1"/>
    </xf>
    <xf numFmtId="0" fontId="19" fillId="14" borderId="1" xfId="2" applyFont="1" applyFill="1" applyBorder="1" applyAlignment="1">
      <alignment horizontal="left" vertical="center" wrapText="1"/>
    </xf>
    <xf numFmtId="0" fontId="19" fillId="14" borderId="15" xfId="2" applyFont="1" applyFill="1" applyBorder="1" applyAlignment="1">
      <alignment horizontal="left" vertical="center" wrapText="1"/>
    </xf>
    <xf numFmtId="0" fontId="19" fillId="12" borderId="6" xfId="2" applyFont="1" applyFill="1" applyBorder="1" applyAlignment="1">
      <alignment horizontal="left" vertical="center" wrapText="1"/>
    </xf>
    <xf numFmtId="49" fontId="19" fillId="12" borderId="1" xfId="2" applyNumberFormat="1" applyFont="1" applyFill="1" applyBorder="1" applyAlignment="1">
      <alignment vertical="center" wrapText="1"/>
    </xf>
    <xf numFmtId="49" fontId="19" fillId="21" borderId="1" xfId="2" applyNumberFormat="1" applyFont="1" applyFill="1" applyBorder="1" applyAlignment="1">
      <alignment horizontal="left" vertical="center" wrapText="1"/>
    </xf>
    <xf numFmtId="49" fontId="19" fillId="14" borderId="16" xfId="2" applyNumberFormat="1" applyFont="1" applyFill="1" applyBorder="1" applyAlignment="1">
      <alignment horizontal="left" vertical="center" wrapText="1"/>
    </xf>
    <xf numFmtId="0" fontId="19" fillId="14" borderId="1" xfId="2" applyFont="1" applyFill="1" applyBorder="1" applyAlignment="1">
      <alignment vertical="center" wrapText="1"/>
    </xf>
    <xf numFmtId="0" fontId="19" fillId="14" borderId="15" xfId="2" applyFont="1" applyFill="1" applyBorder="1" applyAlignment="1">
      <alignment vertical="center" wrapText="1"/>
    </xf>
    <xf numFmtId="0" fontId="19" fillId="12" borderId="6" xfId="4" applyFont="1" applyFill="1" applyBorder="1" applyAlignment="1">
      <alignment vertical="center" wrapText="1"/>
    </xf>
    <xf numFmtId="0" fontId="19" fillId="12" borderId="6" xfId="2" applyFont="1" applyFill="1" applyBorder="1" applyAlignment="1">
      <alignment vertical="center" wrapText="1"/>
    </xf>
    <xf numFmtId="49" fontId="19" fillId="14" borderId="1" xfId="2" applyNumberFormat="1" applyFont="1" applyFill="1" applyBorder="1" applyAlignment="1">
      <alignment vertical="center" wrapText="1"/>
    </xf>
    <xf numFmtId="49" fontId="19" fillId="14" borderId="15" xfId="2" applyNumberFormat="1" applyFont="1" applyFill="1" applyBorder="1" applyAlignment="1">
      <alignment vertical="center" wrapText="1"/>
    </xf>
    <xf numFmtId="49" fontId="19" fillId="12" borderId="6" xfId="3" applyNumberFormat="1" applyFont="1" applyFill="1" applyBorder="1" applyAlignment="1">
      <alignment horizontal="left" vertical="center" wrapText="1"/>
    </xf>
    <xf numFmtId="49" fontId="19" fillId="14" borderId="16" xfId="2" applyNumberFormat="1" applyFont="1" applyFill="1" applyBorder="1" applyAlignment="1">
      <alignment vertical="center" wrapText="1"/>
    </xf>
    <xf numFmtId="49" fontId="20" fillId="14" borderId="15" xfId="10" applyNumberFormat="1" applyFont="1" applyFill="1" applyBorder="1" applyAlignment="1">
      <alignment horizontal="left" vertical="center" wrapText="1"/>
    </xf>
    <xf numFmtId="0" fontId="19" fillId="22" borderId="1" xfId="2" applyFont="1" applyFill="1" applyBorder="1" applyAlignment="1">
      <alignment horizontal="left" vertical="center" wrapText="1"/>
    </xf>
    <xf numFmtId="0" fontId="19" fillId="22" borderId="15" xfId="2" applyFont="1" applyFill="1" applyBorder="1" applyAlignment="1">
      <alignment horizontal="left" vertical="center" wrapText="1"/>
    </xf>
    <xf numFmtId="49" fontId="19" fillId="23" borderId="6" xfId="3" applyNumberFormat="1" applyFont="1" applyFill="1" applyBorder="1" applyAlignment="1">
      <alignment horizontal="left" vertical="center" wrapText="1"/>
    </xf>
    <xf numFmtId="49" fontId="19" fillId="24" borderId="1" xfId="2" applyNumberFormat="1" applyFont="1" applyFill="1" applyBorder="1" applyAlignment="1">
      <alignment horizontal="center" vertical="center" wrapText="1"/>
    </xf>
    <xf numFmtId="49" fontId="19" fillId="22" borderId="15" xfId="2" applyNumberFormat="1" applyFont="1" applyFill="1" applyBorder="1" applyAlignment="1">
      <alignment horizontal="left" vertical="center" wrapText="1"/>
    </xf>
    <xf numFmtId="49" fontId="19" fillId="23" borderId="6" xfId="2" applyNumberFormat="1" applyFont="1" applyFill="1" applyBorder="1" applyAlignment="1">
      <alignment horizontal="left" vertical="center" wrapText="1"/>
    </xf>
    <xf numFmtId="49" fontId="19" fillId="23" borderId="1" xfId="2" applyNumberFormat="1" applyFont="1" applyFill="1" applyBorder="1" applyAlignment="1">
      <alignment vertical="center" wrapText="1"/>
    </xf>
    <xf numFmtId="49" fontId="19" fillId="22" borderId="1" xfId="2" applyNumberFormat="1" applyFont="1" applyFill="1" applyBorder="1" applyAlignment="1">
      <alignment horizontal="left" vertical="center" wrapText="1"/>
    </xf>
    <xf numFmtId="0" fontId="19" fillId="9" borderId="1" xfId="2" applyFont="1" applyFill="1" applyBorder="1" applyAlignment="1">
      <alignment horizontal="left" vertical="center" wrapText="1"/>
    </xf>
    <xf numFmtId="49" fontId="19" fillId="19" borderId="6" xfId="2" applyNumberFormat="1" applyFont="1" applyFill="1" applyBorder="1" applyAlignment="1">
      <alignment horizontal="left" vertical="center" wrapText="1"/>
    </xf>
    <xf numFmtId="0" fontId="15" fillId="0" borderId="17" xfId="2" applyFont="1" applyBorder="1" applyAlignment="1">
      <alignment vertical="center" wrapText="1"/>
    </xf>
    <xf numFmtId="0" fontId="19" fillId="16" borderId="2" xfId="2" applyFont="1" applyFill="1" applyBorder="1" applyAlignment="1">
      <alignment horizontal="left" vertical="center" wrapText="1"/>
    </xf>
    <xf numFmtId="49" fontId="21" fillId="0" borderId="0" xfId="2" applyNumberFormat="1" applyFont="1" applyAlignment="1">
      <alignment vertical="center" wrapText="1"/>
    </xf>
    <xf numFmtId="0" fontId="19" fillId="16" borderId="1" xfId="2" applyFont="1" applyFill="1" applyBorder="1" applyAlignment="1">
      <alignment horizontal="left" vertical="center" wrapText="1"/>
    </xf>
    <xf numFmtId="49" fontId="19" fillId="19" borderId="1" xfId="2" applyNumberFormat="1" applyFont="1" applyFill="1" applyBorder="1" applyAlignment="1">
      <alignment horizontal="left" vertical="center" wrapText="1"/>
    </xf>
    <xf numFmtId="49" fontId="7" fillId="14" borderId="15" xfId="10" applyNumberFormat="1" applyFont="1" applyFill="1" applyBorder="1" applyAlignment="1">
      <alignment horizontal="left" vertical="center" wrapText="1"/>
    </xf>
    <xf numFmtId="0" fontId="19" fillId="12" borderId="6" xfId="3" applyFont="1" applyFill="1" applyBorder="1" applyAlignment="1">
      <alignment vertical="center" wrapText="1"/>
    </xf>
    <xf numFmtId="0" fontId="13" fillId="14" borderId="15" xfId="2" applyFont="1" applyFill="1" applyBorder="1" applyAlignment="1">
      <alignment horizontal="left" vertical="center" wrapText="1"/>
    </xf>
    <xf numFmtId="49" fontId="13" fillId="14" borderId="15" xfId="2" applyNumberFormat="1" applyFont="1" applyFill="1" applyBorder="1" applyAlignment="1">
      <alignment horizontal="left" vertical="center" textRotation="90" wrapText="1"/>
    </xf>
    <xf numFmtId="0" fontId="22" fillId="0" borderId="0" xfId="2" applyFont="1" applyAlignment="1">
      <alignment vertical="center" wrapText="1"/>
    </xf>
    <xf numFmtId="49" fontId="19" fillId="9" borderId="1" xfId="2" applyNumberFormat="1" applyFont="1" applyFill="1" applyBorder="1" applyAlignment="1">
      <alignment horizontal="center" vertical="center" wrapText="1"/>
    </xf>
    <xf numFmtId="49" fontId="19" fillId="19" borderId="1" xfId="2" applyNumberFormat="1" applyFont="1" applyFill="1" applyBorder="1" applyAlignment="1">
      <alignment horizontal="center" vertical="center" wrapText="1"/>
    </xf>
    <xf numFmtId="49" fontId="19" fillId="16" borderId="18" xfId="2" applyNumberFormat="1" applyFont="1" applyFill="1" applyBorder="1" applyAlignment="1">
      <alignment horizontal="left" vertical="center" wrapText="1"/>
    </xf>
    <xf numFmtId="0" fontId="19" fillId="23" borderId="6" xfId="2" applyFont="1" applyFill="1" applyBorder="1" applyAlignment="1">
      <alignment vertical="center" wrapText="1"/>
    </xf>
    <xf numFmtId="0" fontId="19" fillId="21" borderId="2" xfId="2" applyFont="1" applyFill="1" applyBorder="1" applyAlignment="1">
      <alignment horizontal="left" vertical="center" wrapText="1"/>
    </xf>
    <xf numFmtId="0" fontId="19" fillId="22" borderId="15" xfId="2" applyFont="1" applyFill="1" applyBorder="1" applyAlignment="1">
      <alignment vertical="center" wrapText="1"/>
    </xf>
    <xf numFmtId="49" fontId="19" fillId="12" borderId="1" xfId="2" applyNumberFormat="1" applyFont="1" applyFill="1" applyBorder="1" applyAlignment="1">
      <alignment horizontal="left" wrapText="1"/>
    </xf>
    <xf numFmtId="0" fontId="23" fillId="0" borderId="0" xfId="2" applyFont="1" applyAlignment="1">
      <alignment horizontal="left" vertical="center" wrapText="1"/>
    </xf>
    <xf numFmtId="0" fontId="19" fillId="3" borderId="6" xfId="2" applyFont="1" applyFill="1" applyBorder="1" applyAlignment="1">
      <alignment vertical="center" wrapText="1"/>
    </xf>
    <xf numFmtId="49" fontId="19" fillId="3" borderId="1" xfId="2" applyNumberFormat="1" applyFont="1" applyFill="1" applyBorder="1" applyAlignment="1">
      <alignment vertical="center" wrapText="1"/>
    </xf>
    <xf numFmtId="49" fontId="19" fillId="3" borderId="1" xfId="2" applyNumberFormat="1" applyFont="1" applyFill="1" applyBorder="1" applyAlignment="1">
      <alignment horizontal="left" vertical="center" wrapText="1"/>
    </xf>
    <xf numFmtId="49" fontId="19" fillId="3" borderId="1" xfId="2" applyNumberFormat="1" applyFont="1" applyFill="1" applyBorder="1" applyAlignment="1">
      <alignment horizontal="center" vertical="center" wrapText="1"/>
    </xf>
    <xf numFmtId="49" fontId="19" fillId="3" borderId="15" xfId="2" applyNumberFormat="1" applyFont="1" applyFill="1" applyBorder="1" applyAlignment="1">
      <alignment horizontal="left" vertical="center" wrapText="1"/>
    </xf>
    <xf numFmtId="0" fontId="24" fillId="14" borderId="15" xfId="2" applyFont="1" applyFill="1" applyBorder="1" applyAlignment="1">
      <alignment horizontal="left" vertical="center" wrapText="1"/>
    </xf>
    <xf numFmtId="49" fontId="19" fillId="9" borderId="6" xfId="2" applyNumberFormat="1" applyFont="1" applyFill="1" applyBorder="1" applyAlignment="1">
      <alignment horizontal="left" vertical="center" wrapText="1"/>
    </xf>
    <xf numFmtId="0" fontId="15" fillId="25" borderId="0" xfId="2" applyFont="1" applyFill="1" applyAlignment="1">
      <alignment vertical="center" wrapText="1"/>
    </xf>
    <xf numFmtId="49" fontId="19" fillId="14" borderId="1" xfId="5" applyNumberFormat="1" applyFont="1" applyFill="1" applyBorder="1" applyAlignment="1">
      <alignment horizontal="left" vertical="center" wrapText="1"/>
    </xf>
    <xf numFmtId="49" fontId="19" fillId="12" borderId="6" xfId="2" applyNumberFormat="1" applyFont="1" applyFill="1" applyBorder="1" applyAlignment="1">
      <alignment vertical="center" wrapText="1"/>
    </xf>
    <xf numFmtId="0" fontId="19" fillId="3" borderId="6" xfId="2" applyFont="1" applyFill="1" applyBorder="1" applyAlignment="1">
      <alignment horizontal="left" vertical="center" wrapText="1"/>
    </xf>
    <xf numFmtId="0" fontId="19" fillId="3" borderId="19" xfId="2" applyFont="1" applyFill="1" applyBorder="1" applyAlignment="1">
      <alignment horizontal="left" vertical="center" wrapText="1"/>
    </xf>
    <xf numFmtId="49" fontId="26" fillId="3" borderId="1" xfId="2" applyNumberFormat="1" applyFont="1" applyFill="1" applyBorder="1" applyAlignment="1">
      <alignment horizontal="left" vertical="center" wrapText="1"/>
    </xf>
    <xf numFmtId="0" fontId="19" fillId="9" borderId="6" xfId="2" applyFont="1" applyFill="1" applyBorder="1" applyAlignment="1">
      <alignment vertical="center" wrapText="1"/>
    </xf>
    <xf numFmtId="0" fontId="19" fillId="19" borderId="1" xfId="2" applyFont="1" applyFill="1" applyBorder="1" applyAlignment="1">
      <alignment horizontal="left" vertical="center" wrapText="1"/>
    </xf>
    <xf numFmtId="0" fontId="19" fillId="12" borderId="1" xfId="2" applyFont="1" applyFill="1" applyBorder="1" applyAlignment="1">
      <alignment horizontal="left" vertical="center" wrapText="1"/>
    </xf>
    <xf numFmtId="0" fontId="19" fillId="15" borderId="1" xfId="2" applyFont="1" applyFill="1" applyBorder="1" applyAlignment="1">
      <alignment horizontal="center" vertical="center" wrapText="1"/>
    </xf>
    <xf numFmtId="49" fontId="19" fillId="3" borderId="6" xfId="2" applyNumberFormat="1" applyFont="1" applyFill="1" applyBorder="1" applyAlignment="1">
      <alignment horizontal="left" vertical="center" wrapText="1"/>
    </xf>
    <xf numFmtId="0" fontId="19" fillId="3" borderId="2" xfId="2" applyFont="1" applyFill="1" applyBorder="1" applyAlignment="1">
      <alignment horizontal="left" vertical="center" wrapText="1"/>
    </xf>
    <xf numFmtId="49" fontId="19" fillId="9" borderId="15" xfId="2" applyNumberFormat="1" applyFont="1" applyFill="1" applyBorder="1" applyAlignment="1">
      <alignment horizontal="left" vertical="center" wrapText="1"/>
    </xf>
    <xf numFmtId="0" fontId="19" fillId="12" borderId="7" xfId="2" applyFont="1" applyFill="1" applyBorder="1" applyAlignment="1">
      <alignment vertical="center" wrapText="1"/>
    </xf>
    <xf numFmtId="49" fontId="19" fillId="12" borderId="20" xfId="2" applyNumberFormat="1" applyFont="1" applyFill="1" applyBorder="1" applyAlignment="1">
      <alignment vertical="center" wrapText="1"/>
    </xf>
    <xf numFmtId="49" fontId="19" fillId="16" borderId="20" xfId="2" applyNumberFormat="1" applyFont="1" applyFill="1" applyBorder="1" applyAlignment="1">
      <alignment horizontal="left" vertical="center" wrapText="1"/>
    </xf>
    <xf numFmtId="49" fontId="19" fillId="15" borderId="20" xfId="2" applyNumberFormat="1" applyFont="1" applyFill="1" applyBorder="1" applyAlignment="1">
      <alignment horizontal="center" vertical="center" wrapText="1"/>
    </xf>
    <xf numFmtId="49" fontId="19" fillId="14" borderId="20" xfId="2" applyNumberFormat="1" applyFont="1" applyFill="1" applyBorder="1" applyAlignment="1">
      <alignment horizontal="left" vertical="center" wrapText="1"/>
    </xf>
    <xf numFmtId="49" fontId="19" fillId="14" borderId="21" xfId="2" applyNumberFormat="1" applyFont="1" applyFill="1" applyBorder="1" applyAlignment="1">
      <alignment horizontal="left" vertical="center" wrapText="1"/>
    </xf>
    <xf numFmtId="49" fontId="19" fillId="0" borderId="0" xfId="2" applyNumberFormat="1" applyFont="1" applyAlignment="1">
      <alignment horizontal="left" vertical="center"/>
    </xf>
    <xf numFmtId="49" fontId="19" fillId="0" borderId="0" xfId="2" applyNumberFormat="1" applyFont="1" applyAlignment="1">
      <alignment horizontal="left" vertical="center" wrapText="1"/>
    </xf>
    <xf numFmtId="49" fontId="19" fillId="0" borderId="0" xfId="2" applyNumberFormat="1" applyFont="1" applyAlignment="1">
      <alignment horizontal="center" vertical="center" wrapText="1"/>
    </xf>
    <xf numFmtId="0" fontId="19" fillId="0" borderId="0" xfId="2" applyFont="1" applyAlignment="1">
      <alignment horizontal="left" vertical="center" wrapText="1"/>
    </xf>
    <xf numFmtId="49" fontId="19" fillId="3" borderId="0" xfId="2" applyNumberFormat="1" applyFont="1" applyFill="1" applyAlignment="1">
      <alignment vertical="center" wrapText="1"/>
    </xf>
    <xf numFmtId="49" fontId="19" fillId="0" borderId="0" xfId="2" applyNumberFormat="1" applyFont="1" applyAlignment="1">
      <alignment vertical="center" wrapText="1"/>
    </xf>
    <xf numFmtId="0" fontId="19" fillId="3" borderId="0" xfId="2" applyFont="1" applyFill="1" applyAlignment="1">
      <alignment vertical="center" wrapText="1"/>
    </xf>
    <xf numFmtId="0" fontId="13" fillId="0" borderId="0" xfId="2" applyFont="1" applyAlignment="1">
      <alignment horizontal="center" vertical="center" wrapText="1"/>
    </xf>
    <xf numFmtId="0" fontId="19" fillId="0" borderId="0" xfId="2" applyFont="1" applyAlignment="1">
      <alignment vertical="center" wrapText="1"/>
    </xf>
    <xf numFmtId="49" fontId="27" fillId="0" borderId="0" xfId="2" applyNumberFormat="1" applyFont="1" applyAlignment="1">
      <alignment vertical="center" wrapText="1"/>
    </xf>
    <xf numFmtId="0" fontId="5" fillId="0" borderId="1" xfId="0" applyFont="1" applyBorder="1" applyAlignment="1">
      <alignment horizontal="center" vertical="center"/>
    </xf>
    <xf numFmtId="0" fontId="5" fillId="0" borderId="1" xfId="0" applyFont="1" applyBorder="1" applyAlignment="1">
      <alignment vertical="center"/>
    </xf>
    <xf numFmtId="0" fontId="5" fillId="0" borderId="1" xfId="0" applyFont="1" applyBorder="1" applyAlignment="1">
      <alignment horizontal="center" vertical="center" wrapText="1"/>
    </xf>
    <xf numFmtId="0" fontId="1" fillId="4" borderId="0" xfId="0" applyFont="1" applyFill="1" applyAlignment="1">
      <alignment horizontal="center" vertical="top" wrapText="1"/>
    </xf>
    <xf numFmtId="0" fontId="3" fillId="17" borderId="0" xfId="0" applyFont="1" applyFill="1" applyAlignment="1">
      <alignment vertical="center"/>
    </xf>
    <xf numFmtId="0" fontId="9" fillId="0" borderId="1" xfId="0" applyFont="1" applyBorder="1" applyAlignment="1">
      <alignment vertical="center"/>
    </xf>
    <xf numFmtId="0" fontId="0" fillId="0" borderId="18" xfId="0" applyBorder="1" applyAlignment="1">
      <alignment vertical="center"/>
    </xf>
    <xf numFmtId="0" fontId="0" fillId="0" borderId="1" xfId="0" applyBorder="1"/>
    <xf numFmtId="0" fontId="1" fillId="4" borderId="1" xfId="0" applyFont="1" applyFill="1" applyBorder="1" applyAlignment="1">
      <alignment horizontal="center" vertical="top" textRotation="90"/>
    </xf>
    <xf numFmtId="0" fontId="9" fillId="14" borderId="1" xfId="0" applyFont="1" applyFill="1" applyBorder="1" applyAlignment="1">
      <alignment vertical="center" wrapText="1"/>
    </xf>
    <xf numFmtId="0" fontId="29" fillId="12" borderId="0" xfId="0" applyFont="1" applyFill="1" applyAlignment="1">
      <alignment vertical="center"/>
    </xf>
    <xf numFmtId="0" fontId="5" fillId="17" borderId="0" xfId="0" applyFont="1" applyFill="1" applyAlignment="1">
      <alignment vertical="center"/>
    </xf>
    <xf numFmtId="0" fontId="3" fillId="14" borderId="1" xfId="0" applyFont="1" applyFill="1" applyBorder="1" applyAlignment="1">
      <alignment vertical="center" wrapText="1"/>
    </xf>
    <xf numFmtId="0" fontId="12" fillId="33" borderId="0" xfId="7" applyAlignment="1">
      <alignment vertical="center"/>
    </xf>
    <xf numFmtId="0" fontId="12" fillId="33" borderId="0" xfId="7" applyAlignment="1">
      <alignment vertical="center" wrapText="1"/>
    </xf>
    <xf numFmtId="0" fontId="0" fillId="34" borderId="0" xfId="0" applyFill="1" applyAlignment="1">
      <alignment vertical="center"/>
    </xf>
    <xf numFmtId="0" fontId="0" fillId="33" borderId="0" xfId="7" applyFont="1" applyAlignment="1">
      <alignment vertical="center"/>
    </xf>
    <xf numFmtId="0" fontId="0" fillId="33" borderId="0" xfId="7" applyFont="1" applyAlignment="1">
      <alignment vertical="center" wrapText="1"/>
    </xf>
    <xf numFmtId="0" fontId="0" fillId="33" borderId="0" xfId="7" applyFont="1" applyAlignment="1">
      <alignment horizontal="center" vertical="center"/>
    </xf>
    <xf numFmtId="0" fontId="6" fillId="12" borderId="0" xfId="0" applyFont="1" applyFill="1" applyAlignment="1">
      <alignment vertical="center"/>
    </xf>
    <xf numFmtId="0" fontId="5" fillId="12" borderId="0" xfId="0" applyFont="1" applyFill="1" applyAlignment="1">
      <alignment vertical="center"/>
    </xf>
    <xf numFmtId="0" fontId="3" fillId="34" borderId="0" xfId="0" applyFont="1" applyFill="1" applyAlignment="1">
      <alignment vertical="center"/>
    </xf>
    <xf numFmtId="0" fontId="5" fillId="34" borderId="0" xfId="0" applyFont="1" applyFill="1" applyAlignment="1">
      <alignment vertical="center"/>
    </xf>
    <xf numFmtId="0" fontId="31" fillId="34" borderId="0" xfId="6" applyFont="1" applyFill="1" applyAlignment="1">
      <alignment horizontal="center" vertical="top" wrapText="1"/>
    </xf>
    <xf numFmtId="0" fontId="33" fillId="2" borderId="33" xfId="0" applyFont="1" applyFill="1" applyBorder="1" applyAlignment="1">
      <alignment horizontal="center" vertical="center" wrapText="1"/>
    </xf>
    <xf numFmtId="0" fontId="32" fillId="2" borderId="33" xfId="0" applyFont="1" applyFill="1" applyBorder="1" applyAlignment="1">
      <alignment horizontal="center" vertical="center" wrapText="1"/>
    </xf>
    <xf numFmtId="0" fontId="34" fillId="0" borderId="34" xfId="0" applyFont="1" applyBorder="1" applyAlignment="1">
      <alignment horizontal="center" vertical="center" wrapText="1"/>
    </xf>
    <xf numFmtId="0" fontId="34" fillId="0" borderId="35" xfId="0" applyFont="1" applyBorder="1" applyAlignment="1">
      <alignment horizontal="center" vertical="center" wrapText="1"/>
    </xf>
    <xf numFmtId="0" fontId="35" fillId="0" borderId="35" xfId="0" applyFont="1" applyBorder="1" applyAlignment="1">
      <alignment horizontal="center" vertical="center" wrapText="1"/>
    </xf>
    <xf numFmtId="0" fontId="34" fillId="0" borderId="35" xfId="0" applyFont="1" applyBorder="1" applyAlignment="1">
      <alignment horizontal="left" vertical="center" wrapText="1"/>
    </xf>
    <xf numFmtId="0" fontId="36" fillId="0" borderId="35" xfId="0" applyFont="1" applyBorder="1" applyAlignment="1">
      <alignment horizontal="left" vertical="center" wrapText="1"/>
    </xf>
    <xf numFmtId="0" fontId="35" fillId="0" borderId="36" xfId="0" applyFont="1" applyBorder="1" applyAlignment="1">
      <alignment horizontal="center" vertical="center" wrapText="1"/>
    </xf>
    <xf numFmtId="0" fontId="37" fillId="0" borderId="34" xfId="0" applyFont="1" applyBorder="1" applyAlignment="1">
      <alignment horizontal="center" vertical="center" wrapText="1"/>
    </xf>
    <xf numFmtId="0" fontId="37" fillId="0" borderId="35" xfId="0" applyFont="1" applyBorder="1" applyAlignment="1">
      <alignment horizontal="center" vertical="center" wrapText="1"/>
    </xf>
    <xf numFmtId="0" fontId="38" fillId="0" borderId="35" xfId="0" applyFont="1" applyBorder="1" applyAlignment="1">
      <alignment horizontal="center" vertical="center" wrapText="1"/>
    </xf>
    <xf numFmtId="0" fontId="37" fillId="0" borderId="35" xfId="0" applyFont="1" applyBorder="1" applyAlignment="1">
      <alignment horizontal="left" vertical="center" wrapText="1"/>
    </xf>
    <xf numFmtId="0" fontId="39" fillId="0" borderId="0" xfId="0" applyFont="1" applyAlignment="1">
      <alignment horizontal="center"/>
    </xf>
    <xf numFmtId="0" fontId="0" fillId="0" borderId="0" xfId="0" applyAlignment="1">
      <alignment horizontal="left" wrapText="1"/>
    </xf>
    <xf numFmtId="0" fontId="1" fillId="29" borderId="0" xfId="0" applyFont="1" applyFill="1" applyAlignment="1">
      <alignment horizontal="center" vertical="center" textRotation="90"/>
    </xf>
    <xf numFmtId="0" fontId="32" fillId="2" borderId="32" xfId="0" applyFont="1" applyFill="1" applyBorder="1" applyAlignment="1">
      <alignment horizontal="center" vertical="center" wrapText="1"/>
    </xf>
    <xf numFmtId="0" fontId="32" fillId="2" borderId="32" xfId="0" applyFont="1" applyFill="1" applyBorder="1" applyAlignment="1">
      <alignment horizontal="left" vertical="center" wrapText="1"/>
    </xf>
    <xf numFmtId="0" fontId="1" fillId="11" borderId="1" xfId="0" applyFont="1" applyFill="1" applyBorder="1" applyAlignment="1">
      <alignment horizontal="center" vertical="center"/>
    </xf>
    <xf numFmtId="0" fontId="1" fillId="27" borderId="0" xfId="0" applyFont="1" applyFill="1" applyAlignment="1">
      <alignment horizontal="center" vertical="center" textRotation="90" wrapText="1"/>
    </xf>
    <xf numFmtId="0" fontId="1" fillId="27" borderId="0" xfId="0" applyFont="1" applyFill="1" applyAlignment="1">
      <alignment horizontal="center" vertical="top" wrapText="1"/>
    </xf>
    <xf numFmtId="0" fontId="31" fillId="27" borderId="0" xfId="6" applyFont="1" applyFill="1" applyAlignment="1">
      <alignment horizontal="center" vertical="top" wrapText="1"/>
    </xf>
    <xf numFmtId="0" fontId="1" fillId="27" borderId="1" xfId="0" applyFont="1" applyFill="1" applyBorder="1" applyAlignment="1">
      <alignment horizontal="center" vertical="top" textRotation="90"/>
    </xf>
    <xf numFmtId="0" fontId="0" fillId="27" borderId="0" xfId="0" applyFill="1" applyAlignment="1">
      <alignment vertical="center"/>
    </xf>
    <xf numFmtId="0" fontId="0" fillId="18" borderId="0" xfId="0" applyFill="1" applyAlignment="1">
      <alignment vertical="center"/>
    </xf>
    <xf numFmtId="0" fontId="1" fillId="18" borderId="0" xfId="0" applyFont="1" applyFill="1" applyAlignment="1">
      <alignment horizontal="center" vertical="center"/>
    </xf>
    <xf numFmtId="0" fontId="0" fillId="18" borderId="0" xfId="0" applyFill="1" applyAlignment="1">
      <alignment vertical="center" wrapText="1"/>
    </xf>
    <xf numFmtId="0" fontId="0" fillId="18" borderId="1" xfId="0" applyFill="1" applyBorder="1" applyAlignment="1">
      <alignment horizontal="center" vertical="center"/>
    </xf>
    <xf numFmtId="0" fontId="0" fillId="31" borderId="0" xfId="0" applyFill="1" applyAlignment="1">
      <alignment vertical="center"/>
    </xf>
    <xf numFmtId="0" fontId="1" fillId="31" borderId="0" xfId="0" applyFont="1" applyFill="1" applyAlignment="1">
      <alignment horizontal="center" vertical="center"/>
    </xf>
    <xf numFmtId="0" fontId="0" fillId="31" borderId="0" xfId="0" applyFill="1" applyAlignment="1">
      <alignment vertical="center" wrapText="1"/>
    </xf>
    <xf numFmtId="0" fontId="0" fillId="31" borderId="1" xfId="0" applyFill="1" applyBorder="1" applyAlignment="1">
      <alignment horizontal="center" vertical="center"/>
    </xf>
    <xf numFmtId="0" fontId="0" fillId="28" borderId="0" xfId="0" applyFill="1" applyAlignment="1">
      <alignment vertical="center"/>
    </xf>
    <xf numFmtId="0" fontId="1" fillId="28" borderId="0" xfId="0" applyFont="1" applyFill="1" applyAlignment="1">
      <alignment horizontal="center" vertical="center"/>
    </xf>
    <xf numFmtId="0" fontId="0" fillId="28" borderId="0" xfId="0" applyFill="1" applyAlignment="1">
      <alignment vertical="center" wrapText="1"/>
    </xf>
    <xf numFmtId="0" fontId="0" fillId="28" borderId="1" xfId="0" applyFill="1" applyBorder="1" applyAlignment="1">
      <alignment horizontal="center" vertical="center"/>
    </xf>
    <xf numFmtId="0" fontId="0" fillId="29" borderId="0" xfId="0" applyFill="1" applyAlignment="1">
      <alignment vertical="center"/>
    </xf>
    <xf numFmtId="0" fontId="1" fillId="29" borderId="0" xfId="0" applyFont="1" applyFill="1" applyAlignment="1">
      <alignment horizontal="center" vertical="center"/>
    </xf>
    <xf numFmtId="0" fontId="0" fillId="29" borderId="0" xfId="0" applyFill="1" applyAlignment="1">
      <alignment vertical="center" wrapText="1"/>
    </xf>
    <xf numFmtId="0" fontId="0" fillId="29" borderId="1" xfId="0" applyFill="1" applyBorder="1" applyAlignment="1">
      <alignment horizontal="center" vertical="center"/>
    </xf>
    <xf numFmtId="0" fontId="0" fillId="30" borderId="0" xfId="0" applyFill="1" applyAlignment="1">
      <alignment vertical="center"/>
    </xf>
    <xf numFmtId="0" fontId="1" fillId="30" borderId="0" xfId="0" applyFont="1" applyFill="1" applyAlignment="1">
      <alignment horizontal="center" vertical="center"/>
    </xf>
    <xf numFmtId="0" fontId="0" fillId="30" borderId="0" xfId="0" applyFill="1" applyAlignment="1">
      <alignment vertical="center" wrapText="1"/>
    </xf>
    <xf numFmtId="0" fontId="0" fillId="30" borderId="18" xfId="0" applyFill="1" applyBorder="1" applyAlignment="1">
      <alignment horizontal="center" vertical="center"/>
    </xf>
    <xf numFmtId="0" fontId="0" fillId="9" borderId="0" xfId="0" applyFill="1" applyAlignment="1">
      <alignment vertical="center"/>
    </xf>
    <xf numFmtId="0" fontId="1" fillId="9" borderId="0" xfId="0" applyFont="1" applyFill="1" applyAlignment="1">
      <alignment horizontal="center" vertical="center"/>
    </xf>
    <xf numFmtId="0" fontId="0" fillId="9" borderId="0" xfId="0" applyFill="1" applyAlignment="1">
      <alignment vertical="center" wrapText="1"/>
    </xf>
    <xf numFmtId="0" fontId="0" fillId="9" borderId="2" xfId="0" applyFill="1" applyBorder="1" applyAlignment="1">
      <alignment horizontal="center" vertical="center"/>
    </xf>
    <xf numFmtId="49" fontId="1" fillId="11" borderId="0" xfId="0" applyNumberFormat="1" applyFont="1" applyFill="1"/>
    <xf numFmtId="0" fontId="1" fillId="11" borderId="0" xfId="0" applyFont="1" applyFill="1"/>
    <xf numFmtId="0" fontId="2" fillId="0" borderId="0" xfId="10"/>
    <xf numFmtId="0" fontId="1" fillId="30" borderId="0" xfId="0" applyFont="1" applyFill="1" applyAlignment="1">
      <alignment horizontal="center" vertical="center" textRotation="90"/>
    </xf>
    <xf numFmtId="0" fontId="12" fillId="33" borderId="0" xfId="7"/>
    <xf numFmtId="0" fontId="40" fillId="35" borderId="0" xfId="8" applyFont="1" applyAlignment="1">
      <alignment horizontal="center" vertical="center"/>
    </xf>
    <xf numFmtId="0" fontId="1" fillId="33" borderId="0" xfId="7" applyFont="1" applyAlignment="1">
      <alignment horizontal="center" vertical="center"/>
    </xf>
    <xf numFmtId="0" fontId="12" fillId="36" borderId="1" xfId="9" applyBorder="1"/>
    <xf numFmtId="0" fontId="12" fillId="33" borderId="29" xfId="7" applyBorder="1"/>
    <xf numFmtId="0" fontId="12" fillId="33" borderId="29" xfId="7" applyBorder="1" applyAlignment="1">
      <alignment horizontal="center" vertical="center"/>
    </xf>
    <xf numFmtId="0" fontId="12" fillId="33" borderId="27" xfId="7" applyBorder="1"/>
    <xf numFmtId="0" fontId="12" fillId="33" borderId="0" xfId="7" applyBorder="1" applyAlignment="1">
      <alignment horizontal="center" vertical="center"/>
    </xf>
    <xf numFmtId="0" fontId="0" fillId="0" borderId="22" xfId="0" applyBorder="1"/>
    <xf numFmtId="0" fontId="0" fillId="33" borderId="0" xfId="7" applyFont="1" applyBorder="1" applyAlignment="1">
      <alignment horizontal="center" vertical="center"/>
    </xf>
    <xf numFmtId="0" fontId="0" fillId="0" borderId="30" xfId="0" applyBorder="1"/>
    <xf numFmtId="0" fontId="12" fillId="33" borderId="30" xfId="7" applyBorder="1" applyAlignment="1">
      <alignment horizontal="center" vertical="center"/>
    </xf>
    <xf numFmtId="0" fontId="0" fillId="0" borderId="31" xfId="0" applyBorder="1"/>
    <xf numFmtId="0" fontId="9" fillId="14" borderId="18" xfId="0" applyFont="1" applyFill="1" applyBorder="1" applyAlignment="1">
      <alignment vertical="center" wrapText="1"/>
    </xf>
    <xf numFmtId="0" fontId="0" fillId="33" borderId="29" xfId="7" applyFont="1" applyBorder="1" applyAlignment="1">
      <alignment vertical="center"/>
    </xf>
    <xf numFmtId="0" fontId="6" fillId="32" borderId="0" xfId="6" applyFont="1" applyAlignment="1">
      <alignment horizontal="center" vertical="center"/>
    </xf>
    <xf numFmtId="0" fontId="12" fillId="36" borderId="0" xfId="9" applyAlignment="1">
      <alignment horizontal="center" vertical="center"/>
    </xf>
    <xf numFmtId="0" fontId="12" fillId="9" borderId="0" xfId="9" applyFill="1" applyAlignment="1">
      <alignment horizontal="center" vertical="center"/>
    </xf>
    <xf numFmtId="0" fontId="12" fillId="36" borderId="18" xfId="9" applyBorder="1"/>
    <xf numFmtId="0" fontId="1" fillId="17" borderId="24" xfId="0" applyFont="1" applyFill="1" applyBorder="1" applyAlignment="1">
      <alignment vertical="center"/>
    </xf>
    <xf numFmtId="0" fontId="0" fillId="33" borderId="29" xfId="7" applyFont="1" applyBorder="1" applyAlignment="1">
      <alignment vertical="center" wrapText="1"/>
    </xf>
    <xf numFmtId="0" fontId="0" fillId="33" borderId="29" xfId="7" applyFont="1" applyBorder="1" applyAlignment="1">
      <alignment horizontal="center" vertical="center"/>
    </xf>
    <xf numFmtId="0" fontId="0" fillId="17" borderId="28" xfId="0" applyFill="1" applyBorder="1" applyAlignment="1">
      <alignment vertical="center"/>
    </xf>
    <xf numFmtId="0" fontId="0" fillId="17" borderId="25" xfId="0" applyFill="1" applyBorder="1" applyAlignment="1">
      <alignment vertical="center"/>
    </xf>
    <xf numFmtId="0" fontId="41" fillId="0" borderId="0" xfId="0" applyFont="1"/>
    <xf numFmtId="0" fontId="0" fillId="36" borderId="18" xfId="9" applyFont="1" applyBorder="1"/>
    <xf numFmtId="0" fontId="12" fillId="33" borderId="0" xfId="7" applyBorder="1"/>
    <xf numFmtId="0" fontId="12" fillId="33" borderId="22" xfId="7" applyBorder="1"/>
    <xf numFmtId="0" fontId="6" fillId="32" borderId="40" xfId="6" applyFont="1" applyBorder="1" applyAlignment="1">
      <alignment horizontal="center"/>
    </xf>
    <xf numFmtId="0" fontId="6" fillId="32" borderId="41" xfId="6" applyFont="1" applyBorder="1" applyAlignment="1">
      <alignment horizontal="center"/>
    </xf>
    <xf numFmtId="0" fontId="6" fillId="32" borderId="41" xfId="6" applyFont="1" applyBorder="1" applyAlignment="1">
      <alignment horizontal="center" vertical="center"/>
    </xf>
    <xf numFmtId="0" fontId="6" fillId="32" borderId="42" xfId="6" applyFont="1" applyBorder="1" applyAlignment="1">
      <alignment horizontal="center"/>
    </xf>
    <xf numFmtId="0" fontId="0" fillId="0" borderId="28" xfId="0" applyBorder="1" applyAlignment="1">
      <alignment vertical="center"/>
    </xf>
    <xf numFmtId="0" fontId="0" fillId="33" borderId="24" xfId="7" applyFont="1" applyBorder="1" applyAlignment="1">
      <alignment horizontal="center" vertical="center"/>
    </xf>
    <xf numFmtId="0" fontId="0" fillId="33" borderId="28" xfId="7" applyFont="1" applyBorder="1" applyAlignment="1">
      <alignment horizontal="center" vertical="center" wrapText="1"/>
    </xf>
    <xf numFmtId="0" fontId="0" fillId="33" borderId="25" xfId="7" applyFont="1" applyBorder="1" applyAlignment="1">
      <alignment horizontal="center" vertical="center" wrapText="1"/>
    </xf>
    <xf numFmtId="0" fontId="12" fillId="33" borderId="0" xfId="7" applyAlignment="1">
      <alignment horizontal="center"/>
    </xf>
    <xf numFmtId="0" fontId="12" fillId="33" borderId="24" xfId="7" applyBorder="1" applyAlignment="1">
      <alignment horizontal="center" vertical="center"/>
    </xf>
    <xf numFmtId="0" fontId="0" fillId="33" borderId="0" xfId="7" applyFont="1" applyBorder="1" applyAlignment="1">
      <alignment horizontal="center" vertical="center" wrapText="1"/>
    </xf>
    <xf numFmtId="0" fontId="0" fillId="33" borderId="30" xfId="7" applyFont="1" applyBorder="1" applyAlignment="1">
      <alignment horizontal="center" vertical="center" wrapText="1"/>
    </xf>
    <xf numFmtId="0" fontId="1" fillId="26" borderId="1" xfId="0" applyFont="1" applyFill="1" applyBorder="1" applyAlignment="1">
      <alignment horizontal="center" vertical="center"/>
    </xf>
    <xf numFmtId="0" fontId="1" fillId="13" borderId="1" xfId="0" applyFont="1" applyFill="1" applyBorder="1" applyAlignment="1">
      <alignment horizontal="center" vertical="center"/>
    </xf>
    <xf numFmtId="0" fontId="1" fillId="13" borderId="1" xfId="0" applyFont="1" applyFill="1" applyBorder="1" applyAlignment="1">
      <alignment vertical="center"/>
    </xf>
    <xf numFmtId="0" fontId="1" fillId="13" borderId="1" xfId="0" applyFont="1" applyFill="1" applyBorder="1" applyAlignment="1">
      <alignment vertical="top"/>
    </xf>
    <xf numFmtId="0" fontId="6" fillId="13" borderId="1" xfId="0" applyFont="1" applyFill="1" applyBorder="1" applyAlignment="1">
      <alignment horizontal="center" vertical="center"/>
    </xf>
    <xf numFmtId="0" fontId="6" fillId="15" borderId="1" xfId="0" applyFont="1" applyFill="1" applyBorder="1" applyAlignment="1">
      <alignment horizontal="center" vertical="center" wrapText="1"/>
    </xf>
    <xf numFmtId="0" fontId="1" fillId="15" borderId="1" xfId="0" applyFont="1" applyFill="1" applyBorder="1" applyAlignment="1">
      <alignment vertical="center"/>
    </xf>
    <xf numFmtId="0" fontId="6" fillId="15" borderId="1" xfId="0" applyFont="1" applyFill="1" applyBorder="1" applyAlignment="1">
      <alignment horizontal="center" vertical="center"/>
    </xf>
    <xf numFmtId="0" fontId="1" fillId="15" borderId="1" xfId="0" applyFont="1" applyFill="1" applyBorder="1" applyAlignment="1">
      <alignment horizontal="center" vertical="center" wrapText="1"/>
    </xf>
    <xf numFmtId="0" fontId="6" fillId="15" borderId="1" xfId="0" applyFont="1" applyFill="1" applyBorder="1" applyAlignment="1">
      <alignment vertical="center"/>
    </xf>
    <xf numFmtId="0" fontId="1" fillId="15" borderId="1" xfId="0" applyFont="1" applyFill="1" applyBorder="1" applyAlignment="1">
      <alignment horizontal="center" vertical="center"/>
    </xf>
    <xf numFmtId="0" fontId="1" fillId="11" borderId="1" xfId="0" applyFont="1" applyFill="1" applyBorder="1" applyAlignment="1">
      <alignment vertical="center"/>
    </xf>
    <xf numFmtId="0" fontId="6" fillId="11" borderId="1" xfId="0" applyFont="1" applyFill="1" applyBorder="1" applyAlignment="1">
      <alignment horizontal="center" vertical="center"/>
    </xf>
    <xf numFmtId="0" fontId="6" fillId="11" borderId="1" xfId="0" applyFont="1" applyFill="1" applyBorder="1" applyAlignment="1">
      <alignment vertical="center"/>
    </xf>
    <xf numFmtId="0" fontId="1" fillId="16" borderId="1" xfId="0" applyFont="1" applyFill="1" applyBorder="1" applyAlignment="1">
      <alignment horizontal="center" vertical="center"/>
    </xf>
    <xf numFmtId="0" fontId="1" fillId="16" borderId="1" xfId="0" applyFont="1" applyFill="1" applyBorder="1" applyAlignment="1">
      <alignment vertical="center"/>
    </xf>
    <xf numFmtId="0" fontId="29" fillId="16" borderId="1" xfId="0" applyFont="1" applyFill="1" applyBorder="1" applyAlignment="1">
      <alignment horizontal="center" vertical="center"/>
    </xf>
    <xf numFmtId="0" fontId="29" fillId="16" borderId="1" xfId="0" applyFont="1" applyFill="1" applyBorder="1" applyAlignment="1">
      <alignment vertical="center"/>
    </xf>
    <xf numFmtId="0" fontId="1" fillId="16" borderId="1" xfId="0" applyFont="1" applyFill="1" applyBorder="1" applyAlignment="1">
      <alignment horizontal="center" vertical="center" wrapText="1"/>
    </xf>
    <xf numFmtId="0" fontId="6" fillId="16" borderId="1" xfId="0" applyFont="1" applyFill="1" applyBorder="1" applyAlignment="1">
      <alignment horizontal="center" vertical="center"/>
    </xf>
    <xf numFmtId="0" fontId="1" fillId="17" borderId="1" xfId="0" applyFont="1" applyFill="1" applyBorder="1" applyAlignment="1">
      <alignment vertical="center"/>
    </xf>
    <xf numFmtId="0" fontId="1" fillId="14" borderId="1" xfId="0" applyFont="1" applyFill="1" applyBorder="1" applyAlignment="1">
      <alignment horizontal="center" vertical="center"/>
    </xf>
    <xf numFmtId="0" fontId="1" fillId="14" borderId="1" xfId="0" applyFont="1" applyFill="1" applyBorder="1" applyAlignment="1">
      <alignment vertical="center"/>
    </xf>
    <xf numFmtId="0" fontId="1" fillId="37" borderId="1" xfId="0" applyFont="1" applyFill="1" applyBorder="1" applyAlignment="1">
      <alignment horizontal="center" vertical="center"/>
    </xf>
    <xf numFmtId="0" fontId="1" fillId="37" borderId="1" xfId="0" applyFont="1" applyFill="1" applyBorder="1" applyAlignment="1">
      <alignment vertical="center"/>
    </xf>
    <xf numFmtId="0" fontId="1" fillId="18" borderId="1" xfId="0" applyFont="1" applyFill="1" applyBorder="1" applyAlignment="1">
      <alignment horizontal="center" vertical="center" textRotation="90"/>
    </xf>
    <xf numFmtId="0" fontId="1" fillId="18" borderId="1" xfId="0" applyFont="1" applyFill="1" applyBorder="1" applyAlignment="1">
      <alignment horizontal="center" vertical="center"/>
    </xf>
    <xf numFmtId="0" fontId="1" fillId="27" borderId="1" xfId="0" applyFont="1" applyFill="1" applyBorder="1" applyAlignment="1">
      <alignment horizontal="center" vertical="center" wrapText="1"/>
    </xf>
    <xf numFmtId="0" fontId="1" fillId="31" borderId="1" xfId="0" applyFont="1" applyFill="1" applyBorder="1" applyAlignment="1">
      <alignment horizontal="center" vertical="center"/>
    </xf>
    <xf numFmtId="0" fontId="1" fillId="28" borderId="1" xfId="0" applyFont="1" applyFill="1" applyBorder="1" applyAlignment="1">
      <alignment horizontal="center" vertical="center"/>
    </xf>
    <xf numFmtId="0" fontId="1" fillId="29" borderId="1" xfId="0" applyFont="1" applyFill="1" applyBorder="1" applyAlignment="1">
      <alignment horizontal="center" vertical="center" wrapText="1"/>
    </xf>
    <xf numFmtId="0" fontId="1" fillId="30" borderId="1" xfId="0" applyFont="1" applyFill="1" applyBorder="1" applyAlignment="1">
      <alignment horizontal="center" vertical="center" wrapText="1"/>
    </xf>
    <xf numFmtId="0" fontId="1" fillId="9" borderId="1" xfId="0" applyFont="1" applyFill="1" applyBorder="1" applyAlignment="1">
      <alignment horizontal="center" vertical="center"/>
    </xf>
    <xf numFmtId="0" fontId="6" fillId="0" borderId="0" xfId="0" applyFont="1" applyAlignment="1">
      <alignment horizontal="center" vertical="center" wrapText="1"/>
    </xf>
    <xf numFmtId="0" fontId="6" fillId="8" borderId="1" xfId="0" applyFont="1" applyFill="1" applyBorder="1" applyAlignment="1">
      <alignment horizontal="center" vertical="center"/>
    </xf>
    <xf numFmtId="0" fontId="30" fillId="31" borderId="0" xfId="0" applyFont="1" applyFill="1" applyAlignment="1">
      <alignment vertical="center"/>
    </xf>
    <xf numFmtId="0" fontId="30" fillId="29" borderId="0" xfId="0" applyFont="1" applyFill="1" applyAlignment="1">
      <alignment vertical="center"/>
    </xf>
    <xf numFmtId="0" fontId="30" fillId="30" borderId="0" xfId="0" applyFont="1" applyFill="1" applyAlignment="1">
      <alignment vertical="center"/>
    </xf>
    <xf numFmtId="0" fontId="9" fillId="27" borderId="0" xfId="0" applyFont="1" applyFill="1" applyAlignment="1">
      <alignment horizontal="left" vertical="center"/>
    </xf>
    <xf numFmtId="0" fontId="30" fillId="18" borderId="0" xfId="0" applyFont="1" applyFill="1" applyAlignment="1">
      <alignment vertical="center"/>
    </xf>
    <xf numFmtId="0" fontId="30" fillId="28" borderId="0" xfId="0" applyFont="1" applyFill="1" applyAlignment="1">
      <alignment vertical="center"/>
    </xf>
    <xf numFmtId="0" fontId="0" fillId="0" borderId="1" xfId="0" applyBorder="1" applyAlignment="1">
      <alignment horizontal="left" vertical="center"/>
    </xf>
    <xf numFmtId="0" fontId="46" fillId="2" borderId="23" xfId="0" applyFont="1" applyFill="1" applyBorder="1" applyAlignment="1">
      <alignment horizontal="center" wrapText="1"/>
    </xf>
    <xf numFmtId="0" fontId="48" fillId="39" borderId="1" xfId="0" applyFont="1" applyFill="1" applyBorder="1" applyAlignment="1">
      <alignment horizontal="center" vertical="center" wrapText="1"/>
    </xf>
    <xf numFmtId="0" fontId="0" fillId="0" borderId="44" xfId="0" applyBorder="1" applyAlignment="1">
      <alignment wrapText="1"/>
    </xf>
    <xf numFmtId="0" fontId="49" fillId="2" borderId="45" xfId="0" applyFont="1" applyFill="1" applyBorder="1" applyAlignment="1">
      <alignment horizontal="left" vertical="center"/>
    </xf>
    <xf numFmtId="0" fontId="46" fillId="2" borderId="1" xfId="0" applyFont="1" applyFill="1" applyBorder="1" applyAlignment="1">
      <alignment horizontal="center" vertical="center" wrapText="1"/>
    </xf>
    <xf numFmtId="0" fontId="50" fillId="10" borderId="1" xfId="0" applyFont="1" applyFill="1" applyBorder="1" applyAlignment="1">
      <alignment horizontal="center" vertical="center" wrapText="1"/>
    </xf>
    <xf numFmtId="0" fontId="51" fillId="39" borderId="1" xfId="0" applyFont="1" applyFill="1" applyBorder="1" applyAlignment="1">
      <alignment horizontal="center" vertical="center" wrapText="1"/>
    </xf>
    <xf numFmtId="0" fontId="0" fillId="5" borderId="1" xfId="0" applyFill="1" applyBorder="1" applyAlignment="1">
      <alignment horizontal="center" vertical="center" wrapText="1"/>
    </xf>
    <xf numFmtId="0" fontId="0" fillId="7" borderId="1" xfId="0" applyFill="1" applyBorder="1" applyAlignment="1">
      <alignment horizontal="center" vertical="center" wrapText="1"/>
    </xf>
    <xf numFmtId="0" fontId="0" fillId="2" borderId="23" xfId="0" applyFill="1" applyBorder="1" applyAlignment="1">
      <alignment horizontal="center" vertical="center" wrapText="1"/>
    </xf>
    <xf numFmtId="0" fontId="0" fillId="0" borderId="46" xfId="0" applyBorder="1" applyAlignment="1">
      <alignment wrapText="1"/>
    </xf>
    <xf numFmtId="0" fontId="46" fillId="2" borderId="47" xfId="0" applyFont="1" applyFill="1" applyBorder="1" applyAlignment="1">
      <alignment horizontal="center" vertical="center" wrapText="1"/>
    </xf>
    <xf numFmtId="0" fontId="5" fillId="38" borderId="1" xfId="0" applyFont="1" applyFill="1" applyBorder="1" applyAlignment="1">
      <alignment horizontal="center" vertical="center"/>
    </xf>
    <xf numFmtId="0" fontId="5" fillId="20" borderId="23" xfId="1" applyFont="1" applyBorder="1" applyAlignment="1">
      <alignment horizontal="center" vertical="center"/>
    </xf>
    <xf numFmtId="0" fontId="0" fillId="0" borderId="46" xfId="0" applyBorder="1" applyAlignment="1">
      <alignment horizontal="center" vertical="center"/>
    </xf>
    <xf numFmtId="9" fontId="52" fillId="0" borderId="47" xfId="11" applyFont="1" applyBorder="1" applyAlignment="1">
      <alignment horizontal="center" vertical="center"/>
    </xf>
    <xf numFmtId="0" fontId="0" fillId="0" borderId="0" xfId="0" applyAlignment="1">
      <alignment horizontal="left" vertical="center"/>
    </xf>
    <xf numFmtId="0" fontId="5" fillId="20" borderId="1" xfId="1" applyFont="1" applyBorder="1" applyAlignment="1">
      <alignment horizontal="center" vertical="center"/>
    </xf>
    <xf numFmtId="0" fontId="5" fillId="20" borderId="1" xfId="0" applyFont="1" applyFill="1" applyBorder="1" applyAlignment="1">
      <alignment horizontal="center" vertical="center"/>
    </xf>
    <xf numFmtId="0" fontId="5" fillId="0" borderId="1" xfId="1" applyFont="1" applyFill="1" applyBorder="1" applyAlignment="1">
      <alignment horizontal="center" vertical="center"/>
    </xf>
    <xf numFmtId="0" fontId="5" fillId="0" borderId="23" xfId="0" applyFont="1" applyBorder="1" applyAlignment="1">
      <alignment horizontal="center" vertical="center"/>
    </xf>
    <xf numFmtId="9" fontId="52" fillId="0" borderId="47" xfId="11" applyFont="1" applyFill="1" applyBorder="1" applyAlignment="1">
      <alignment horizontal="center" vertical="center"/>
    </xf>
    <xf numFmtId="0" fontId="0" fillId="0" borderId="48" xfId="0" applyBorder="1" applyAlignment="1">
      <alignment horizontal="center" vertical="center"/>
    </xf>
    <xf numFmtId="9" fontId="52" fillId="0" borderId="49" xfId="11" applyFont="1" applyBorder="1" applyAlignment="1">
      <alignment horizontal="center" vertical="center"/>
    </xf>
    <xf numFmtId="0" fontId="1" fillId="16" borderId="0" xfId="0" applyFont="1" applyFill="1" applyAlignment="1">
      <alignment vertical="center"/>
    </xf>
    <xf numFmtId="0" fontId="53" fillId="0" borderId="0" xfId="0" applyFont="1" applyAlignment="1">
      <alignment vertical="center"/>
    </xf>
    <xf numFmtId="0" fontId="1" fillId="0" borderId="0" xfId="0" applyFont="1" applyAlignment="1">
      <alignment vertical="center"/>
    </xf>
    <xf numFmtId="0" fontId="0" fillId="3" borderId="0" xfId="0" applyFill="1" applyAlignment="1">
      <alignment horizontal="left" vertical="center"/>
    </xf>
    <xf numFmtId="0" fontId="1" fillId="40" borderId="0" xfId="0" applyFont="1" applyFill="1" applyAlignment="1">
      <alignment horizontal="center" vertical="top" wrapText="1"/>
    </xf>
    <xf numFmtId="0" fontId="29" fillId="41" borderId="0" xfId="0" applyFont="1" applyFill="1" applyAlignment="1">
      <alignment horizontal="center" vertical="top" wrapText="1"/>
    </xf>
    <xf numFmtId="0" fontId="29" fillId="42" borderId="0" xfId="0" applyFont="1" applyFill="1" applyAlignment="1">
      <alignment horizontal="center" vertical="top" wrapText="1"/>
    </xf>
    <xf numFmtId="0" fontId="1" fillId="43" borderId="0" xfId="0" applyFont="1" applyFill="1" applyAlignment="1">
      <alignment horizontal="center" vertical="top" wrapText="1"/>
    </xf>
    <xf numFmtId="0" fontId="0" fillId="11" borderId="1" xfId="0" applyFill="1" applyBorder="1" applyAlignment="1">
      <alignment horizontal="center" vertical="center" wrapText="1"/>
    </xf>
    <xf numFmtId="0" fontId="0" fillId="0" borderId="1" xfId="0" applyBorder="1" applyAlignment="1">
      <alignment horizontal="center" vertical="center" wrapText="1"/>
    </xf>
    <xf numFmtId="0" fontId="9" fillId="0" borderId="2" xfId="0" applyFont="1" applyBorder="1" applyAlignment="1">
      <alignment horizontal="center" vertical="center"/>
    </xf>
    <xf numFmtId="0" fontId="40" fillId="10" borderId="0" xfId="0" applyFont="1" applyFill="1" applyAlignment="1">
      <alignment horizontal="center" vertical="center" textRotation="90" wrapText="1"/>
    </xf>
    <xf numFmtId="0" fontId="1" fillId="2" borderId="0" xfId="0" applyFont="1" applyFill="1" applyAlignment="1">
      <alignment horizontal="center" vertical="center" wrapText="1"/>
    </xf>
    <xf numFmtId="0" fontId="40" fillId="27" borderId="0" xfId="0" applyFont="1" applyFill="1" applyAlignment="1">
      <alignment horizontal="center" vertical="center" wrapText="1"/>
    </xf>
    <xf numFmtId="0" fontId="40" fillId="18" borderId="13" xfId="0" applyFont="1" applyFill="1" applyBorder="1" applyAlignment="1">
      <alignment horizontal="center" vertical="center"/>
    </xf>
    <xf numFmtId="0" fontId="6" fillId="13" borderId="20" xfId="0" applyFont="1" applyFill="1" applyBorder="1" applyAlignment="1">
      <alignment horizontal="center" vertical="center"/>
    </xf>
    <xf numFmtId="0" fontId="40" fillId="18" borderId="13" xfId="0" applyFont="1" applyFill="1" applyBorder="1" applyAlignment="1">
      <alignment horizontal="center" vertical="center" wrapText="1"/>
    </xf>
    <xf numFmtId="0" fontId="6" fillId="15" borderId="13" xfId="0" applyFont="1" applyFill="1" applyBorder="1" applyAlignment="1">
      <alignment horizontal="center" vertical="center" wrapText="1"/>
    </xf>
    <xf numFmtId="0" fontId="1" fillId="15" borderId="20" xfId="0" applyFont="1" applyFill="1" applyBorder="1" applyAlignment="1">
      <alignment horizontal="center" vertical="center"/>
    </xf>
    <xf numFmtId="0" fontId="40" fillId="31" borderId="13" xfId="0" applyFont="1" applyFill="1" applyBorder="1" applyAlignment="1">
      <alignment horizontal="center" vertical="center" wrapText="1"/>
    </xf>
    <xf numFmtId="0" fontId="6" fillId="11" borderId="13" xfId="0" applyFont="1" applyFill="1" applyBorder="1" applyAlignment="1">
      <alignment horizontal="center" vertical="center"/>
    </xf>
    <xf numFmtId="0" fontId="1" fillId="11" borderId="2" xfId="0" applyFont="1" applyFill="1" applyBorder="1" applyAlignment="1">
      <alignment horizontal="center" vertical="center"/>
    </xf>
    <xf numFmtId="0" fontId="40" fillId="28" borderId="0" xfId="0" applyFont="1" applyFill="1" applyAlignment="1">
      <alignment horizontal="center" vertical="center" wrapText="1"/>
    </xf>
    <xf numFmtId="0" fontId="1" fillId="16" borderId="13" xfId="0" applyFont="1" applyFill="1" applyBorder="1" applyAlignment="1">
      <alignment horizontal="center" vertical="center"/>
    </xf>
    <xf numFmtId="0" fontId="6" fillId="16" borderId="20" xfId="0" applyFont="1" applyFill="1" applyBorder="1" applyAlignment="1">
      <alignment horizontal="center" vertical="center"/>
    </xf>
    <xf numFmtId="0" fontId="40" fillId="44" borderId="0" xfId="0" applyFont="1" applyFill="1" applyAlignment="1">
      <alignment horizontal="center" vertical="center" wrapText="1"/>
    </xf>
    <xf numFmtId="0" fontId="1" fillId="17" borderId="13" xfId="0" applyFont="1" applyFill="1" applyBorder="1" applyAlignment="1">
      <alignment horizontal="center" vertical="center"/>
    </xf>
    <xf numFmtId="0" fontId="1" fillId="17" borderId="1" xfId="0" applyFont="1" applyFill="1" applyBorder="1" applyAlignment="1">
      <alignment horizontal="center" vertical="center"/>
    </xf>
    <xf numFmtId="0" fontId="1" fillId="17" borderId="20" xfId="0" applyFont="1" applyFill="1" applyBorder="1" applyAlignment="1">
      <alignment horizontal="center" vertical="center"/>
    </xf>
    <xf numFmtId="0" fontId="40" fillId="30" borderId="0" xfId="0" applyFont="1" applyFill="1" applyAlignment="1">
      <alignment horizontal="center" vertical="center" wrapText="1"/>
    </xf>
    <xf numFmtId="0" fontId="1" fillId="14" borderId="13" xfId="0" applyFont="1" applyFill="1" applyBorder="1" applyAlignment="1">
      <alignment horizontal="center" vertical="center"/>
    </xf>
    <xf numFmtId="0" fontId="1" fillId="14" borderId="2" xfId="0" applyFont="1" applyFill="1" applyBorder="1" applyAlignment="1">
      <alignment horizontal="center" vertical="center"/>
    </xf>
    <xf numFmtId="0" fontId="1" fillId="14" borderId="26" xfId="0" applyFont="1" applyFill="1" applyBorder="1" applyAlignment="1">
      <alignment horizontal="center" vertical="center"/>
    </xf>
    <xf numFmtId="0" fontId="1" fillId="14" borderId="18" xfId="0" applyFont="1" applyFill="1" applyBorder="1" applyAlignment="1">
      <alignment horizontal="center" vertical="center"/>
    </xf>
    <xf numFmtId="0" fontId="1" fillId="14" borderId="50" xfId="0" applyFont="1" applyFill="1" applyBorder="1" applyAlignment="1">
      <alignment horizontal="center" vertical="center"/>
    </xf>
    <xf numFmtId="0" fontId="40" fillId="9" borderId="0" xfId="0" applyFont="1" applyFill="1" applyAlignment="1">
      <alignment horizontal="center" vertical="center" wrapText="1"/>
    </xf>
    <xf numFmtId="0" fontId="1" fillId="37" borderId="51" xfId="0" applyFont="1" applyFill="1" applyBorder="1" applyAlignment="1">
      <alignment horizontal="center" vertical="center"/>
    </xf>
    <xf numFmtId="0" fontId="1" fillId="37" borderId="6" xfId="0" applyFont="1" applyFill="1" applyBorder="1" applyAlignment="1">
      <alignment horizontal="center" vertical="center"/>
    </xf>
    <xf numFmtId="0" fontId="1" fillId="37" borderId="7" xfId="0" applyFont="1" applyFill="1" applyBorder="1" applyAlignment="1">
      <alignment horizontal="center" vertical="center"/>
    </xf>
    <xf numFmtId="0" fontId="1" fillId="13" borderId="0" xfId="0" applyFont="1" applyFill="1" applyAlignment="1">
      <alignment horizontal="center" vertical="center"/>
    </xf>
    <xf numFmtId="0" fontId="29" fillId="45" borderId="1" xfId="0" applyFont="1" applyFill="1" applyBorder="1" applyAlignment="1">
      <alignment horizontal="center" vertical="center"/>
    </xf>
    <xf numFmtId="0" fontId="6" fillId="0" borderId="1" xfId="0" applyFont="1" applyBorder="1" applyAlignment="1">
      <alignment horizontal="center" vertical="center"/>
    </xf>
    <xf numFmtId="0" fontId="9" fillId="0" borderId="1" xfId="0" applyFont="1" applyBorder="1" applyAlignment="1">
      <alignment horizontal="center" vertical="center"/>
    </xf>
    <xf numFmtId="0" fontId="1" fillId="8" borderId="0" xfId="0" applyFont="1" applyFill="1" applyAlignment="1">
      <alignment horizontal="center" vertical="center"/>
    </xf>
    <xf numFmtId="0" fontId="6" fillId="8" borderId="0" xfId="0" applyFont="1" applyFill="1" applyAlignment="1">
      <alignment vertical="center"/>
    </xf>
    <xf numFmtId="0" fontId="55" fillId="8" borderId="0" xfId="0" applyFont="1" applyFill="1" applyAlignment="1">
      <alignment horizontal="center" vertical="center"/>
    </xf>
    <xf numFmtId="0" fontId="29" fillId="0" borderId="1" xfId="0" applyFont="1" applyBorder="1" applyAlignment="1">
      <alignment vertical="center"/>
    </xf>
    <xf numFmtId="0" fontId="1" fillId="8" borderId="52" xfId="0" applyFont="1" applyFill="1" applyBorder="1" applyAlignment="1">
      <alignment horizontal="center" vertical="center"/>
    </xf>
    <xf numFmtId="0" fontId="9" fillId="0" borderId="20" xfId="0" applyFont="1" applyBorder="1" applyAlignment="1">
      <alignment vertical="center"/>
    </xf>
    <xf numFmtId="0" fontId="9" fillId="0" borderId="20" xfId="0" applyFont="1" applyBorder="1" applyAlignment="1">
      <alignment horizontal="center" vertical="center"/>
    </xf>
    <xf numFmtId="0" fontId="0" fillId="0" borderId="20" xfId="0" applyBorder="1" applyAlignment="1">
      <alignment horizontal="center" vertical="center"/>
    </xf>
    <xf numFmtId="0" fontId="5" fillId="0" borderId="20" xfId="0" applyFont="1" applyBorder="1" applyAlignment="1">
      <alignment horizontal="center" vertical="center"/>
    </xf>
    <xf numFmtId="0" fontId="9" fillId="0" borderId="2" xfId="0" applyFont="1" applyBorder="1" applyAlignment="1">
      <alignment vertical="center"/>
    </xf>
    <xf numFmtId="0" fontId="0" fillId="0" borderId="2" xfId="0" applyBorder="1" applyAlignment="1">
      <alignment horizontal="center" vertical="center"/>
    </xf>
    <xf numFmtId="0" fontId="5" fillId="0" borderId="2" xfId="0" applyFont="1" applyBorder="1" applyAlignment="1">
      <alignment horizontal="center" vertical="center"/>
    </xf>
    <xf numFmtId="0" fontId="5" fillId="0" borderId="2" xfId="0" applyFont="1" applyBorder="1" applyAlignment="1">
      <alignment horizontal="center" vertical="center" wrapText="1"/>
    </xf>
    <xf numFmtId="0" fontId="5" fillId="0" borderId="2" xfId="0" applyFont="1" applyBorder="1" applyAlignment="1">
      <alignment vertical="center"/>
    </xf>
    <xf numFmtId="0" fontId="1" fillId="7" borderId="0" xfId="0" applyFont="1" applyFill="1" applyAlignment="1">
      <alignment horizontal="center" vertical="center"/>
    </xf>
    <xf numFmtId="0" fontId="6" fillId="7" borderId="0" xfId="0" applyFont="1" applyFill="1" applyAlignment="1">
      <alignment vertical="center"/>
    </xf>
    <xf numFmtId="0" fontId="56" fillId="7" borderId="0" xfId="0" applyFont="1" applyFill="1" applyAlignment="1">
      <alignment horizontal="center" vertical="center"/>
    </xf>
    <xf numFmtId="0" fontId="1" fillId="7" borderId="52" xfId="0" applyFont="1" applyFill="1" applyBorder="1" applyAlignment="1">
      <alignment horizontal="center" vertical="center"/>
    </xf>
    <xf numFmtId="0" fontId="5" fillId="6" borderId="0" xfId="0" applyFont="1" applyFill="1" applyAlignment="1">
      <alignment vertical="center"/>
    </xf>
    <xf numFmtId="0" fontId="1" fillId="6" borderId="0" xfId="0" applyFont="1" applyFill="1" applyAlignment="1">
      <alignment vertical="center"/>
    </xf>
    <xf numFmtId="0" fontId="57" fillId="6" borderId="0" xfId="0" applyFont="1" applyFill="1" applyAlignment="1">
      <alignment horizontal="center" vertical="center"/>
    </xf>
    <xf numFmtId="0" fontId="10" fillId="6" borderId="0" xfId="1" applyFill="1" applyAlignment="1">
      <alignment vertical="center"/>
    </xf>
    <xf numFmtId="0" fontId="10" fillId="6" borderId="52" xfId="1" applyFill="1" applyBorder="1" applyAlignment="1">
      <alignment vertical="center"/>
    </xf>
    <xf numFmtId="0" fontId="5" fillId="0" borderId="23" xfId="0" applyFont="1" applyBorder="1" applyAlignment="1">
      <alignment vertical="center"/>
    </xf>
    <xf numFmtId="0" fontId="0" fillId="0" borderId="23" xfId="0" applyBorder="1" applyAlignment="1">
      <alignment vertical="center"/>
    </xf>
    <xf numFmtId="0" fontId="0" fillId="0" borderId="1" xfId="0" applyBorder="1" applyAlignment="1">
      <alignment vertical="center" wrapText="1"/>
    </xf>
    <xf numFmtId="0" fontId="6" fillId="0" borderId="23" xfId="0" applyFont="1" applyBorder="1" applyAlignment="1">
      <alignment vertical="center"/>
    </xf>
    <xf numFmtId="0" fontId="54" fillId="0" borderId="23" xfId="0" applyFont="1" applyBorder="1" applyAlignment="1">
      <alignment vertical="center"/>
    </xf>
    <xf numFmtId="0" fontId="5" fillId="0" borderId="0" xfId="0" applyFont="1" applyAlignment="1">
      <alignment vertical="center"/>
    </xf>
    <xf numFmtId="0" fontId="0" fillId="0" borderId="2" xfId="0" applyBorder="1" applyAlignment="1">
      <alignment vertical="center"/>
    </xf>
    <xf numFmtId="0" fontId="6" fillId="0" borderId="2" xfId="0" applyFont="1" applyBorder="1" applyAlignment="1">
      <alignment vertical="center"/>
    </xf>
    <xf numFmtId="0" fontId="6" fillId="0" borderId="1" xfId="0" applyFont="1" applyBorder="1" applyAlignment="1">
      <alignment horizontal="center" vertical="center" wrapText="1"/>
    </xf>
    <xf numFmtId="0" fontId="29" fillId="0" borderId="2" xfId="0" applyFont="1" applyBorder="1" applyAlignment="1">
      <alignment vertical="center"/>
    </xf>
    <xf numFmtId="0" fontId="6" fillId="45" borderId="1" xfId="0" applyFont="1" applyFill="1" applyBorder="1" applyAlignment="1">
      <alignment horizontal="center" vertical="center" wrapText="1"/>
    </xf>
    <xf numFmtId="0" fontId="6" fillId="45" borderId="1" xfId="0" applyFont="1" applyFill="1" applyBorder="1" applyAlignment="1">
      <alignment horizontal="center" vertical="center"/>
    </xf>
    <xf numFmtId="0" fontId="6" fillId="0" borderId="1" xfId="0" applyFont="1" applyBorder="1" applyAlignment="1">
      <alignment vertical="center"/>
    </xf>
    <xf numFmtId="0" fontId="1" fillId="5" borderId="0" xfId="0" applyFont="1" applyFill="1" applyAlignment="1">
      <alignment horizontal="center" vertical="center"/>
    </xf>
    <xf numFmtId="0" fontId="1" fillId="5" borderId="0" xfId="0" applyFont="1" applyFill="1" applyAlignment="1">
      <alignment vertical="center"/>
    </xf>
    <xf numFmtId="0" fontId="58" fillId="5" borderId="0" xfId="0" applyFont="1" applyFill="1" applyAlignment="1">
      <alignment horizontal="center" vertical="center"/>
    </xf>
    <xf numFmtId="0" fontId="1" fillId="5" borderId="52" xfId="0" applyFont="1" applyFill="1" applyBorder="1" applyAlignment="1">
      <alignment horizontal="center" vertical="center"/>
    </xf>
    <xf numFmtId="0" fontId="0" fillId="0" borderId="20" xfId="0" applyBorder="1" applyAlignment="1">
      <alignment vertical="center"/>
    </xf>
    <xf numFmtId="0" fontId="5" fillId="3" borderId="1" xfId="0" applyFont="1" applyFill="1" applyBorder="1" applyAlignment="1">
      <alignment vertical="center"/>
    </xf>
    <xf numFmtId="0" fontId="1" fillId="4" borderId="0" xfId="0" applyFont="1" applyFill="1" applyAlignment="1">
      <alignment horizontal="center" vertical="center"/>
    </xf>
    <xf numFmtId="0" fontId="1" fillId="4" borderId="0" xfId="0" applyFont="1" applyFill="1" applyAlignment="1">
      <alignment vertical="center"/>
    </xf>
    <xf numFmtId="0" fontId="59" fillId="4" borderId="0" xfId="0" applyFont="1" applyFill="1" applyAlignment="1">
      <alignment horizontal="center" vertical="center"/>
    </xf>
    <xf numFmtId="0" fontId="1" fillId="4" borderId="22" xfId="0" applyFont="1" applyFill="1" applyBorder="1" applyAlignment="1">
      <alignment horizontal="center" vertical="center"/>
    </xf>
    <xf numFmtId="0" fontId="1" fillId="0" borderId="18" xfId="0" applyFont="1" applyBorder="1" applyAlignment="1">
      <alignment vertical="center"/>
    </xf>
    <xf numFmtId="0" fontId="6" fillId="0" borderId="18" xfId="0" applyFont="1" applyBorder="1" applyAlignment="1">
      <alignment horizontal="center" vertical="center" wrapText="1"/>
    </xf>
    <xf numFmtId="0" fontId="0" fillId="0" borderId="18" xfId="0" applyBorder="1" applyAlignment="1">
      <alignment horizontal="center" vertical="center"/>
    </xf>
    <xf numFmtId="0" fontId="1" fillId="0" borderId="1" xfId="0" applyFont="1" applyBorder="1" applyAlignment="1">
      <alignment vertical="center"/>
    </xf>
    <xf numFmtId="0" fontId="6" fillId="0" borderId="2" xfId="0" applyFont="1" applyBorder="1" applyAlignment="1">
      <alignment horizontal="center" vertical="center" wrapText="1"/>
    </xf>
    <xf numFmtId="0" fontId="1" fillId="4" borderId="52" xfId="0" applyFont="1" applyFill="1" applyBorder="1" applyAlignment="1">
      <alignment horizontal="center" vertical="center"/>
    </xf>
    <xf numFmtId="0" fontId="1" fillId="0" borderId="2" xfId="0" applyFont="1" applyBorder="1" applyAlignment="1">
      <alignment vertical="center"/>
    </xf>
    <xf numFmtId="0" fontId="0" fillId="0" borderId="1" xfId="0" quotePrefix="1" applyBorder="1" applyAlignment="1">
      <alignment horizontal="center" vertical="center"/>
    </xf>
    <xf numFmtId="0" fontId="0" fillId="0" borderId="23" xfId="0" quotePrefix="1" applyBorder="1" applyAlignment="1">
      <alignment horizontal="center" vertical="center"/>
    </xf>
    <xf numFmtId="0" fontId="0" fillId="0" borderId="23" xfId="0" applyBorder="1" applyAlignment="1">
      <alignment horizontal="center" vertical="center"/>
    </xf>
    <xf numFmtId="0" fontId="3" fillId="0" borderId="23" xfId="0" applyFont="1" applyBorder="1" applyAlignment="1">
      <alignment horizontal="center" vertical="center"/>
    </xf>
    <xf numFmtId="0" fontId="5" fillId="0" borderId="53" xfId="0" applyFont="1" applyBorder="1" applyAlignment="1">
      <alignment vertical="center"/>
    </xf>
    <xf numFmtId="0" fontId="0" fillId="0" borderId="23" xfId="0" quotePrefix="1" applyBorder="1" applyAlignment="1">
      <alignment horizontal="center" vertical="center" wrapText="1"/>
    </xf>
    <xf numFmtId="0" fontId="0" fillId="0" borderId="23" xfId="0" applyBorder="1" applyAlignment="1">
      <alignment horizontal="center" vertical="center" wrapText="1"/>
    </xf>
    <xf numFmtId="0" fontId="5" fillId="0" borderId="18" xfId="0" applyFont="1" applyBorder="1" applyAlignment="1">
      <alignment vertical="center"/>
    </xf>
    <xf numFmtId="0" fontId="5" fillId="0" borderId="54" xfId="0" applyFont="1" applyBorder="1" applyAlignment="1">
      <alignment vertical="center"/>
    </xf>
    <xf numFmtId="0" fontId="0" fillId="0" borderId="19" xfId="0" applyBorder="1" applyAlignment="1">
      <alignment horizontal="center" vertical="center"/>
    </xf>
    <xf numFmtId="0" fontId="60" fillId="0" borderId="2" xfId="0" applyFont="1" applyBorder="1" applyAlignment="1">
      <alignment horizontal="center" vertical="center"/>
    </xf>
    <xf numFmtId="0" fontId="0" fillId="3" borderId="1" xfId="0" applyFill="1" applyBorder="1" applyAlignment="1">
      <alignment vertical="center"/>
    </xf>
    <xf numFmtId="0" fontId="1" fillId="45" borderId="1" xfId="0" applyFont="1" applyFill="1" applyBorder="1" applyAlignment="1">
      <alignment horizontal="center" vertical="center"/>
    </xf>
    <xf numFmtId="0" fontId="0" fillId="0" borderId="22" xfId="0" applyBorder="1" applyAlignment="1">
      <alignment vertical="center"/>
    </xf>
    <xf numFmtId="0" fontId="5" fillId="0" borderId="26" xfId="0" applyFont="1" applyBorder="1" applyAlignment="1">
      <alignment horizontal="center" vertical="center"/>
    </xf>
    <xf numFmtId="0" fontId="3" fillId="0" borderId="26" xfId="0" applyFont="1" applyBorder="1" applyAlignment="1">
      <alignment horizontal="center" vertical="center"/>
    </xf>
    <xf numFmtId="0" fontId="3" fillId="0" borderId="28" xfId="0" applyFont="1" applyBorder="1" applyAlignment="1">
      <alignment horizontal="center" vertical="center"/>
    </xf>
    <xf numFmtId="0" fontId="0" fillId="0" borderId="11" xfId="0" applyBorder="1" applyAlignment="1">
      <alignment horizontal="center" vertical="center"/>
    </xf>
    <xf numFmtId="0" fontId="0" fillId="0" borderId="52" xfId="0" applyBorder="1" applyAlignment="1">
      <alignment vertical="center"/>
    </xf>
    <xf numFmtId="0" fontId="0" fillId="0" borderId="0" xfId="0" applyAlignment="1">
      <alignment textRotation="90"/>
    </xf>
    <xf numFmtId="0" fontId="1" fillId="0" borderId="1" xfId="0" applyFont="1" applyBorder="1"/>
    <xf numFmtId="0" fontId="61" fillId="0" borderId="0" xfId="0" applyFont="1" applyAlignment="1">
      <alignment vertical="center" wrapText="1"/>
    </xf>
    <xf numFmtId="0" fontId="62" fillId="0" borderId="0" xfId="0" applyFont="1" applyAlignment="1">
      <alignment vertical="center"/>
    </xf>
    <xf numFmtId="0" fontId="61" fillId="0" borderId="0" xfId="0" applyFont="1" applyAlignment="1">
      <alignment vertical="center"/>
    </xf>
    <xf numFmtId="0" fontId="62" fillId="0" borderId="0" xfId="0" applyFont="1" applyAlignment="1">
      <alignment vertical="center" wrapText="1"/>
    </xf>
    <xf numFmtId="0" fontId="1" fillId="48" borderId="0" xfId="0" applyFont="1" applyFill="1" applyAlignment="1">
      <alignment horizontal="center" vertical="top" wrapText="1"/>
    </xf>
    <xf numFmtId="0" fontId="63" fillId="49" borderId="0" xfId="13" applyAlignment="1">
      <alignment textRotation="90"/>
    </xf>
    <xf numFmtId="0" fontId="1" fillId="0" borderId="0" xfId="0" applyFont="1" applyAlignment="1">
      <alignment vertical="center" textRotation="90"/>
    </xf>
    <xf numFmtId="0" fontId="1" fillId="3" borderId="56" xfId="0" applyFont="1" applyFill="1" applyBorder="1" applyAlignment="1">
      <alignment horizontal="left" vertical="center"/>
    </xf>
    <xf numFmtId="0" fontId="64" fillId="50" borderId="57" xfId="0" applyFont="1" applyFill="1" applyBorder="1" applyAlignment="1">
      <alignment horizontal="center" vertical="center" wrapText="1"/>
    </xf>
    <xf numFmtId="0" fontId="66" fillId="51" borderId="57" xfId="0" applyFont="1" applyFill="1" applyBorder="1" applyAlignment="1">
      <alignment horizontal="center" vertical="top" wrapText="1"/>
    </xf>
    <xf numFmtId="0" fontId="66" fillId="0" borderId="57" xfId="0" applyFont="1" applyBorder="1" applyAlignment="1">
      <alignment vertical="top" wrapText="1"/>
    </xf>
    <xf numFmtId="0" fontId="66" fillId="52" borderId="57" xfId="0" applyFont="1" applyFill="1" applyBorder="1" applyAlignment="1">
      <alignment horizontal="center" vertical="top" wrapText="1"/>
    </xf>
    <xf numFmtId="0" fontId="66" fillId="53" borderId="57" xfId="0" applyFont="1" applyFill="1" applyBorder="1" applyAlignment="1">
      <alignment horizontal="center" vertical="top" wrapText="1"/>
    </xf>
    <xf numFmtId="0" fontId="66" fillId="54" borderId="57" xfId="0" applyFont="1" applyFill="1" applyBorder="1" applyAlignment="1">
      <alignment horizontal="center" vertical="top" wrapText="1"/>
    </xf>
    <xf numFmtId="0" fontId="66" fillId="55" borderId="57" xfId="0" applyFont="1" applyFill="1" applyBorder="1" applyAlignment="1">
      <alignment horizontal="center" vertical="top" wrapText="1"/>
    </xf>
    <xf numFmtId="0" fontId="66" fillId="56" borderId="57" xfId="0" applyFont="1" applyFill="1" applyBorder="1" applyAlignment="1">
      <alignment horizontal="center" vertical="top" wrapText="1"/>
    </xf>
    <xf numFmtId="0" fontId="66" fillId="57" borderId="57" xfId="0" applyFont="1" applyFill="1" applyBorder="1" applyAlignment="1">
      <alignment horizontal="center" vertical="top" wrapText="1"/>
    </xf>
    <xf numFmtId="0" fontId="66" fillId="58" borderId="57" xfId="0" applyFont="1" applyFill="1" applyBorder="1" applyAlignment="1">
      <alignment horizontal="center" vertical="top" wrapText="1"/>
    </xf>
    <xf numFmtId="0" fontId="66" fillId="55" borderId="57" xfId="0" applyFont="1" applyFill="1" applyBorder="1" applyAlignment="1">
      <alignment vertical="top" wrapText="1"/>
    </xf>
    <xf numFmtId="0" fontId="66" fillId="51" borderId="57" xfId="0" applyFont="1" applyFill="1" applyBorder="1" applyAlignment="1">
      <alignment vertical="top" wrapText="1"/>
    </xf>
    <xf numFmtId="0" fontId="66" fillId="54" borderId="57" xfId="0" applyFont="1" applyFill="1" applyBorder="1" applyAlignment="1">
      <alignment vertical="top" wrapText="1"/>
    </xf>
    <xf numFmtId="0" fontId="65" fillId="51" borderId="57" xfId="0" applyFont="1" applyFill="1" applyBorder="1" applyAlignment="1">
      <alignment vertical="center"/>
    </xf>
    <xf numFmtId="0" fontId="0" fillId="51" borderId="57" xfId="0" applyFill="1" applyBorder="1"/>
    <xf numFmtId="0" fontId="66" fillId="0" borderId="57" xfId="0" applyFont="1" applyBorder="1" applyAlignment="1">
      <alignment vertical="center" wrapText="1"/>
    </xf>
    <xf numFmtId="0" fontId="65" fillId="54" borderId="57" xfId="0" applyFont="1" applyFill="1" applyBorder="1" applyAlignment="1">
      <alignment vertical="center"/>
    </xf>
    <xf numFmtId="0" fontId="0" fillId="54" borderId="57" xfId="0" applyFill="1" applyBorder="1"/>
    <xf numFmtId="0" fontId="65" fillId="56" borderId="57" xfId="0" applyFont="1" applyFill="1" applyBorder="1" applyAlignment="1">
      <alignment vertical="center"/>
    </xf>
    <xf numFmtId="0" fontId="0" fillId="56" borderId="57" xfId="0" applyFill="1" applyBorder="1"/>
    <xf numFmtId="0" fontId="65" fillId="55" borderId="57" xfId="0" applyFont="1" applyFill="1" applyBorder="1" applyAlignment="1">
      <alignment vertical="center"/>
    </xf>
    <xf numFmtId="0" fontId="0" fillId="55" borderId="57" xfId="0" applyFill="1" applyBorder="1"/>
    <xf numFmtId="0" fontId="65" fillId="52" borderId="57" xfId="0" applyFont="1" applyFill="1" applyBorder="1" applyAlignment="1">
      <alignment vertical="center"/>
    </xf>
    <xf numFmtId="0" fontId="0" fillId="52" borderId="57" xfId="0" applyFill="1" applyBorder="1"/>
    <xf numFmtId="0" fontId="65" fillId="58" borderId="57" xfId="0" applyFont="1" applyFill="1" applyBorder="1" applyAlignment="1">
      <alignment vertical="center"/>
    </xf>
    <xf numFmtId="0" fontId="0" fillId="58" borderId="57" xfId="0" applyFill="1" applyBorder="1"/>
    <xf numFmtId="0" fontId="65" fillId="57" borderId="57" xfId="0" applyFont="1" applyFill="1" applyBorder="1" applyAlignment="1">
      <alignment vertical="center"/>
    </xf>
    <xf numFmtId="0" fontId="0" fillId="57" borderId="57" xfId="0" applyFill="1" applyBorder="1"/>
    <xf numFmtId="0" fontId="65" fillId="53" borderId="57" xfId="0" applyFont="1" applyFill="1" applyBorder="1" applyAlignment="1">
      <alignment vertical="center"/>
    </xf>
    <xf numFmtId="0" fontId="0" fillId="53" borderId="57" xfId="0" applyFill="1" applyBorder="1"/>
    <xf numFmtId="0" fontId="0" fillId="5" borderId="56" xfId="0" applyFill="1" applyBorder="1" applyAlignment="1">
      <alignment horizontal="left" vertical="center"/>
    </xf>
    <xf numFmtId="0" fontId="8" fillId="3" borderId="56" xfId="0" applyFont="1" applyFill="1" applyBorder="1" applyAlignment="1">
      <alignment horizontal="left" vertical="center"/>
    </xf>
    <xf numFmtId="0" fontId="66" fillId="47" borderId="55" xfId="12" applyFont="1" applyAlignment="1">
      <alignment vertical="top" wrapText="1"/>
    </xf>
    <xf numFmtId="0" fontId="63" fillId="49" borderId="57" xfId="13" applyBorder="1" applyAlignment="1">
      <alignment vertical="top" wrapText="1"/>
    </xf>
    <xf numFmtId="0" fontId="67" fillId="38" borderId="56" xfId="14" applyBorder="1" applyAlignment="1">
      <alignment horizontal="left" vertical="center"/>
    </xf>
    <xf numFmtId="0" fontId="63" fillId="49" borderId="56" xfId="13" applyBorder="1" applyAlignment="1">
      <alignment horizontal="left" vertical="center"/>
    </xf>
    <xf numFmtId="0" fontId="65" fillId="0" borderId="57" xfId="0" applyFont="1" applyBorder="1" applyAlignment="1">
      <alignment vertical="top" wrapText="1"/>
    </xf>
    <xf numFmtId="0" fontId="68" fillId="0" borderId="0" xfId="0" applyFont="1" applyAlignment="1">
      <alignment wrapText="1"/>
    </xf>
    <xf numFmtId="0" fontId="29" fillId="59" borderId="0" xfId="0" applyFont="1" applyFill="1" applyAlignment="1">
      <alignment horizontal="center" vertical="top" wrapText="1"/>
    </xf>
    <xf numFmtId="0" fontId="29" fillId="43" borderId="0" xfId="0" applyFont="1" applyFill="1" applyAlignment="1">
      <alignment horizontal="center" vertical="top" wrapText="1"/>
    </xf>
    <xf numFmtId="0" fontId="29" fillId="60" borderId="0" xfId="0" applyFont="1" applyFill="1" applyAlignment="1">
      <alignment horizontal="center" vertical="top" wrapText="1"/>
    </xf>
    <xf numFmtId="0" fontId="1" fillId="61" borderId="0" xfId="0" applyFont="1" applyFill="1" applyAlignment="1">
      <alignment horizontal="center" vertical="top" wrapText="1"/>
    </xf>
    <xf numFmtId="0" fontId="1" fillId="62" borderId="0" xfId="0" applyFont="1" applyFill="1" applyAlignment="1">
      <alignment horizontal="center" vertical="top" wrapText="1"/>
    </xf>
    <xf numFmtId="0" fontId="1" fillId="47" borderId="58" xfId="12" applyFont="1" applyBorder="1" applyAlignment="1">
      <alignment textRotation="90"/>
    </xf>
    <xf numFmtId="0" fontId="29" fillId="0" borderId="1" xfId="0" applyFont="1" applyBorder="1" applyAlignment="1">
      <alignment horizontal="center" vertical="top" wrapText="1"/>
    </xf>
    <xf numFmtId="0" fontId="1" fillId="0" borderId="1" xfId="0" applyFont="1" applyBorder="1" applyAlignment="1">
      <alignment horizontal="center" vertical="top" wrapText="1"/>
    </xf>
    <xf numFmtId="0" fontId="1" fillId="0" borderId="1" xfId="0" applyFont="1" applyBorder="1" applyAlignment="1">
      <alignment textRotation="255"/>
    </xf>
    <xf numFmtId="0" fontId="1" fillId="47" borderId="55" xfId="12" applyFont="1" applyAlignment="1">
      <alignment vertical="center" textRotation="90"/>
    </xf>
    <xf numFmtId="0" fontId="1" fillId="63" borderId="0" xfId="0" applyFont="1" applyFill="1" applyAlignment="1">
      <alignment horizontal="center" vertical="top" wrapText="1"/>
    </xf>
    <xf numFmtId="0" fontId="71" fillId="0" borderId="1" xfId="0" applyFont="1" applyBorder="1" applyAlignment="1">
      <alignment horizontal="center" vertical="center"/>
    </xf>
    <xf numFmtId="0" fontId="71" fillId="0" borderId="19" xfId="0" applyFont="1" applyBorder="1" applyAlignment="1">
      <alignment horizontal="center" vertical="center"/>
    </xf>
    <xf numFmtId="0" fontId="1" fillId="61" borderId="0" xfId="0" applyFont="1" applyFill="1" applyAlignment="1">
      <alignment horizontal="left" vertical="top" textRotation="90" wrapText="1"/>
    </xf>
    <xf numFmtId="0" fontId="1" fillId="63" borderId="0" xfId="0" applyFont="1" applyFill="1" applyAlignment="1">
      <alignment horizontal="left" vertical="top" textRotation="90" wrapText="1"/>
    </xf>
    <xf numFmtId="0" fontId="1" fillId="62" borderId="0" xfId="0" applyFont="1" applyFill="1" applyAlignment="1">
      <alignment horizontal="left" vertical="top" textRotation="90" wrapText="1"/>
    </xf>
    <xf numFmtId="0" fontId="29" fillId="59" borderId="0" xfId="0" applyFont="1" applyFill="1" applyAlignment="1">
      <alignment horizontal="left" vertical="top" textRotation="90" wrapText="1"/>
    </xf>
    <xf numFmtId="0" fontId="72" fillId="59" borderId="0" xfId="0" applyFont="1" applyFill="1" applyAlignment="1">
      <alignment horizontal="left" vertical="top" textRotation="90" wrapText="1"/>
    </xf>
    <xf numFmtId="0" fontId="73" fillId="0" borderId="1" xfId="0" applyFont="1" applyBorder="1" applyAlignment="1">
      <alignment textRotation="255"/>
    </xf>
    <xf numFmtId="0" fontId="73" fillId="61" borderId="0" xfId="0" applyFont="1" applyFill="1" applyAlignment="1">
      <alignment horizontal="left" vertical="top" textRotation="90" wrapText="1"/>
    </xf>
    <xf numFmtId="0" fontId="74" fillId="0" borderId="0" xfId="0" applyFont="1"/>
    <xf numFmtId="0" fontId="1" fillId="26" borderId="1" xfId="0" applyFont="1" applyFill="1" applyBorder="1" applyAlignment="1">
      <alignment horizontal="center" vertical="center"/>
    </xf>
    <xf numFmtId="0" fontId="1" fillId="18" borderId="18" xfId="0" applyFont="1" applyFill="1" applyBorder="1" applyAlignment="1">
      <alignment horizontal="center" vertical="center" textRotation="90"/>
    </xf>
    <xf numFmtId="0" fontId="1" fillId="18" borderId="26" xfId="0" applyFont="1" applyFill="1" applyBorder="1" applyAlignment="1">
      <alignment horizontal="center" vertical="center" textRotation="90"/>
    </xf>
    <xf numFmtId="0" fontId="1" fillId="18" borderId="2" xfId="0" applyFont="1" applyFill="1" applyBorder="1" applyAlignment="1">
      <alignment horizontal="center" vertical="center" textRotation="90"/>
    </xf>
    <xf numFmtId="0" fontId="1" fillId="28" borderId="1" xfId="0" applyFont="1" applyFill="1" applyBorder="1" applyAlignment="1">
      <alignment horizontal="center" vertical="center" textRotation="90"/>
    </xf>
    <xf numFmtId="0" fontId="42" fillId="25" borderId="18" xfId="0" applyFont="1" applyFill="1" applyBorder="1" applyAlignment="1">
      <alignment horizontal="center" vertical="center" wrapText="1"/>
    </xf>
    <xf numFmtId="0" fontId="42" fillId="25" borderId="2" xfId="0" applyFont="1" applyFill="1" applyBorder="1" applyAlignment="1">
      <alignment horizontal="center" vertical="center"/>
    </xf>
    <xf numFmtId="0" fontId="40" fillId="31" borderId="18" xfId="0" applyFont="1" applyFill="1" applyBorder="1" applyAlignment="1">
      <alignment horizontal="center" vertical="center" textRotation="90" wrapText="1"/>
    </xf>
    <xf numFmtId="0" fontId="40" fillId="31" borderId="26" xfId="0" applyFont="1" applyFill="1" applyBorder="1" applyAlignment="1">
      <alignment horizontal="center" vertical="center" textRotation="90" wrapText="1"/>
    </xf>
    <xf numFmtId="0" fontId="40" fillId="31" borderId="2" xfId="0" applyFont="1" applyFill="1" applyBorder="1" applyAlignment="1">
      <alignment horizontal="center" vertical="center" textRotation="90" wrapText="1"/>
    </xf>
    <xf numFmtId="0" fontId="1" fillId="29" borderId="18" xfId="0" applyFont="1" applyFill="1" applyBorder="1" applyAlignment="1">
      <alignment horizontal="center" vertical="center" textRotation="90" wrapText="1"/>
    </xf>
    <xf numFmtId="0" fontId="1" fillId="29" borderId="26" xfId="0" applyFont="1" applyFill="1" applyBorder="1" applyAlignment="1">
      <alignment horizontal="center" vertical="center" textRotation="90" wrapText="1"/>
    </xf>
    <xf numFmtId="0" fontId="45" fillId="27" borderId="26" xfId="0" applyFont="1" applyFill="1" applyBorder="1" applyAlignment="1">
      <alignment horizontal="center" vertical="center" textRotation="90" wrapText="1"/>
    </xf>
    <xf numFmtId="0" fontId="29" fillId="27" borderId="26" xfId="0" applyFont="1" applyFill="1" applyBorder="1" applyAlignment="1">
      <alignment horizontal="center" vertical="center" textRotation="90" wrapText="1"/>
    </xf>
    <xf numFmtId="0" fontId="29" fillId="27" borderId="2" xfId="0" applyFont="1" applyFill="1" applyBorder="1" applyAlignment="1">
      <alignment horizontal="center" vertical="center" textRotation="90" wrapText="1"/>
    </xf>
    <xf numFmtId="0" fontId="1" fillId="9" borderId="1" xfId="0" applyFont="1" applyFill="1" applyBorder="1" applyAlignment="1">
      <alignment horizontal="center" vertical="center" textRotation="90" wrapText="1"/>
    </xf>
    <xf numFmtId="0" fontId="1" fillId="30" borderId="18" xfId="0" applyFont="1" applyFill="1" applyBorder="1" applyAlignment="1">
      <alignment horizontal="center" vertical="center" textRotation="90" wrapText="1"/>
    </xf>
    <xf numFmtId="0" fontId="1" fillId="30" borderId="26" xfId="0" applyFont="1" applyFill="1" applyBorder="1" applyAlignment="1">
      <alignment horizontal="center" vertical="center" textRotation="90" wrapText="1"/>
    </xf>
    <xf numFmtId="0" fontId="1" fillId="30" borderId="2" xfId="0" applyFont="1" applyFill="1" applyBorder="1" applyAlignment="1">
      <alignment horizontal="center" vertical="center" textRotation="90" wrapText="1"/>
    </xf>
    <xf numFmtId="0" fontId="1" fillId="0" borderId="0" xfId="0" applyFont="1" applyAlignment="1">
      <alignment horizontal="center" vertical="center" wrapText="1"/>
    </xf>
    <xf numFmtId="0" fontId="6" fillId="0" borderId="0" xfId="0" applyFont="1" applyAlignment="1">
      <alignment horizontal="center" vertical="center"/>
    </xf>
    <xf numFmtId="0" fontId="1" fillId="0" borderId="0" xfId="0" applyFont="1" applyAlignment="1">
      <alignment horizontal="center" vertical="center"/>
    </xf>
    <xf numFmtId="0" fontId="29" fillId="0" borderId="0" xfId="0" applyFont="1" applyAlignment="1">
      <alignment horizontal="center" vertical="center"/>
    </xf>
    <xf numFmtId="0" fontId="8" fillId="0" borderId="0" xfId="0" applyFont="1" applyAlignment="1">
      <alignment horizontal="center" vertical="center"/>
    </xf>
    <xf numFmtId="0" fontId="6" fillId="0" borderId="0" xfId="0" applyFont="1" applyAlignment="1">
      <alignment horizontal="center" vertical="center" wrapText="1"/>
    </xf>
    <xf numFmtId="0" fontId="40" fillId="18" borderId="0" xfId="0" applyFont="1" applyFill="1" applyAlignment="1">
      <alignment horizontal="center" vertical="center" textRotation="90"/>
    </xf>
    <xf numFmtId="0" fontId="1" fillId="27" borderId="0" xfId="0" applyFont="1" applyFill="1" applyAlignment="1">
      <alignment horizontal="center" vertical="center" textRotation="90"/>
    </xf>
    <xf numFmtId="0" fontId="40" fillId="30" borderId="0" xfId="0" applyFont="1" applyFill="1" applyAlignment="1">
      <alignment horizontal="center" vertical="center" textRotation="90"/>
    </xf>
    <xf numFmtId="0" fontId="40" fillId="29" borderId="0" xfId="0" applyFont="1" applyFill="1" applyAlignment="1">
      <alignment horizontal="center" vertical="center" textRotation="90"/>
    </xf>
    <xf numFmtId="0" fontId="1" fillId="9" borderId="0" xfId="0" applyFont="1" applyFill="1" applyAlignment="1">
      <alignment horizontal="center" vertical="center" textRotation="90" wrapText="1"/>
    </xf>
    <xf numFmtId="0" fontId="40" fillId="31" borderId="0" xfId="0" applyFont="1" applyFill="1" applyAlignment="1">
      <alignment horizontal="center" vertical="center" textRotation="90"/>
    </xf>
    <xf numFmtId="0" fontId="40" fillId="28" borderId="0" xfId="0" applyFont="1" applyFill="1" applyAlignment="1">
      <alignment horizontal="center" vertical="center" textRotation="90"/>
    </xf>
    <xf numFmtId="0" fontId="46" fillId="2" borderId="1" xfId="0" applyFont="1" applyFill="1" applyBorder="1" applyAlignment="1">
      <alignment horizontal="center"/>
    </xf>
    <xf numFmtId="0" fontId="46" fillId="2" borderId="23" xfId="0" applyFont="1" applyFill="1" applyBorder="1" applyAlignment="1">
      <alignment horizontal="center"/>
    </xf>
    <xf numFmtId="0" fontId="47" fillId="10" borderId="23" xfId="0" applyFont="1" applyFill="1" applyBorder="1" applyAlignment="1">
      <alignment horizontal="center" vertical="center" wrapText="1"/>
    </xf>
    <xf numFmtId="0" fontId="47" fillId="10" borderId="43" xfId="0" applyFont="1" applyFill="1" applyBorder="1" applyAlignment="1">
      <alignment horizontal="center" vertical="center" wrapText="1"/>
    </xf>
    <xf numFmtId="0" fontId="47" fillId="10" borderId="19" xfId="0" applyFont="1" applyFill="1" applyBorder="1" applyAlignment="1">
      <alignment horizontal="center" vertical="center" wrapText="1"/>
    </xf>
    <xf numFmtId="0" fontId="46" fillId="5" borderId="1" xfId="0" applyFont="1" applyFill="1" applyBorder="1" applyAlignment="1">
      <alignment horizontal="center" vertical="center" wrapText="1"/>
    </xf>
    <xf numFmtId="0" fontId="46" fillId="7" borderId="1" xfId="0" applyFont="1" applyFill="1" applyBorder="1" applyAlignment="1">
      <alignment horizontal="center" vertical="center" wrapText="1"/>
    </xf>
    <xf numFmtId="0" fontId="46" fillId="11" borderId="1" xfId="0" applyFont="1" applyFill="1" applyBorder="1" applyAlignment="1">
      <alignment horizontal="center" vertical="center" wrapText="1"/>
    </xf>
    <xf numFmtId="0" fontId="1" fillId="4" borderId="8" xfId="0" applyFont="1" applyFill="1" applyBorder="1" applyAlignment="1">
      <alignment horizontal="center" vertical="center" textRotation="90"/>
    </xf>
    <xf numFmtId="0" fontId="1" fillId="4" borderId="22" xfId="0" applyFont="1" applyFill="1" applyBorder="1" applyAlignment="1">
      <alignment horizontal="center" vertical="center" textRotation="90"/>
    </xf>
    <xf numFmtId="0" fontId="1" fillId="4" borderId="52" xfId="0" applyFont="1" applyFill="1" applyBorder="1" applyAlignment="1">
      <alignment horizontal="center" vertical="center" textRotation="90"/>
    </xf>
    <xf numFmtId="0" fontId="1" fillId="46" borderId="8" xfId="0" applyFont="1" applyFill="1" applyBorder="1" applyAlignment="1">
      <alignment horizontal="center" vertical="center" textRotation="90"/>
    </xf>
    <xf numFmtId="0" fontId="1" fillId="46" borderId="22" xfId="0" applyFont="1" applyFill="1" applyBorder="1" applyAlignment="1">
      <alignment horizontal="center" vertical="center" textRotation="90"/>
    </xf>
    <xf numFmtId="0" fontId="1" fillId="8" borderId="8" xfId="0" applyFont="1" applyFill="1" applyBorder="1" applyAlignment="1">
      <alignment horizontal="center" vertical="center" textRotation="90"/>
    </xf>
    <xf numFmtId="0" fontId="1" fillId="8" borderId="22" xfId="0" applyFont="1" applyFill="1" applyBorder="1" applyAlignment="1">
      <alignment horizontal="center" vertical="center" textRotation="90"/>
    </xf>
    <xf numFmtId="0" fontId="1" fillId="7" borderId="8" xfId="0" applyFont="1" applyFill="1" applyBorder="1" applyAlignment="1">
      <alignment horizontal="center" vertical="center" textRotation="90"/>
    </xf>
    <xf numFmtId="0" fontId="1" fillId="7" borderId="22" xfId="0" applyFont="1" applyFill="1" applyBorder="1" applyAlignment="1">
      <alignment horizontal="center" vertical="center" textRotation="90"/>
    </xf>
    <xf numFmtId="0" fontId="6" fillId="19" borderId="8" xfId="1" applyFont="1" applyFill="1" applyBorder="1" applyAlignment="1">
      <alignment horizontal="center" vertical="center" textRotation="90"/>
    </xf>
    <xf numFmtId="0" fontId="6" fillId="19" borderId="22" xfId="1" applyFont="1" applyFill="1" applyBorder="1" applyAlignment="1">
      <alignment horizontal="center" vertical="center" textRotation="90"/>
    </xf>
    <xf numFmtId="0" fontId="1" fillId="5" borderId="8" xfId="0" applyFont="1" applyFill="1" applyBorder="1" applyAlignment="1">
      <alignment horizontal="center" vertical="center" textRotation="90"/>
    </xf>
    <xf numFmtId="0" fontId="1" fillId="5" borderId="22" xfId="0" applyFont="1" applyFill="1" applyBorder="1" applyAlignment="1">
      <alignment horizontal="center" vertical="center" textRotation="90"/>
    </xf>
    <xf numFmtId="0" fontId="1" fillId="4" borderId="38" xfId="0" applyFont="1" applyFill="1" applyBorder="1" applyAlignment="1">
      <alignment horizontal="center" vertical="center" textRotation="90"/>
    </xf>
    <xf numFmtId="0" fontId="1" fillId="4" borderId="0" xfId="0" applyFont="1" applyFill="1" applyAlignment="1">
      <alignment horizontal="center" vertical="center" textRotation="90"/>
    </xf>
    <xf numFmtId="0" fontId="1" fillId="4" borderId="41" xfId="0" applyFont="1" applyFill="1" applyBorder="1" applyAlignment="1">
      <alignment horizontal="center" vertical="center" textRotation="90"/>
    </xf>
    <xf numFmtId="0" fontId="1" fillId="46" borderId="52" xfId="0" applyFont="1" applyFill="1" applyBorder="1" applyAlignment="1">
      <alignment horizontal="center" vertical="center" textRotation="90"/>
    </xf>
    <xf numFmtId="0" fontId="64" fillId="50" borderId="0" xfId="0" applyFont="1" applyFill="1" applyAlignment="1">
      <alignment vertical="center"/>
    </xf>
    <xf numFmtId="0" fontId="0" fillId="0" borderId="0" xfId="0"/>
    <xf numFmtId="0" fontId="34" fillId="0" borderId="32" xfId="0" applyFont="1" applyBorder="1" applyAlignment="1">
      <alignment horizontal="center" vertical="center" wrapText="1"/>
    </xf>
    <xf numFmtId="0" fontId="34" fillId="0" borderId="34" xfId="0" applyFont="1" applyBorder="1" applyAlignment="1">
      <alignment horizontal="center" vertical="center" wrapText="1"/>
    </xf>
    <xf numFmtId="0" fontId="34" fillId="0" borderId="32" xfId="0" applyFont="1" applyBorder="1" applyAlignment="1">
      <alignment horizontal="left" vertical="center" wrapText="1"/>
    </xf>
    <xf numFmtId="0" fontId="34" fillId="0" borderId="34" xfId="0" applyFont="1" applyBorder="1" applyAlignment="1">
      <alignment horizontal="left" vertical="center" wrapText="1"/>
    </xf>
    <xf numFmtId="49" fontId="14" fillId="0" borderId="0" xfId="2" applyNumberFormat="1" applyFont="1" applyAlignment="1">
      <alignment horizontal="center" vertical="center" wrapText="1"/>
    </xf>
    <xf numFmtId="0" fontId="16" fillId="0" borderId="0" xfId="2" applyFont="1" applyAlignment="1">
      <alignment horizontal="center" vertical="center" wrapText="1"/>
    </xf>
    <xf numFmtId="49" fontId="13" fillId="16" borderId="9" xfId="2" applyNumberFormat="1" applyFont="1" applyFill="1" applyBorder="1" applyAlignment="1">
      <alignment horizontal="center" vertical="center" wrapText="1"/>
    </xf>
    <xf numFmtId="49" fontId="13" fillId="15" borderId="9" xfId="2" applyNumberFormat="1" applyFont="1" applyFill="1" applyBorder="1" applyAlignment="1">
      <alignment horizontal="center" vertical="center" wrapText="1"/>
    </xf>
    <xf numFmtId="0" fontId="12" fillId="33" borderId="0" xfId="7" applyAlignment="1">
      <alignment horizontal="center" vertical="center"/>
    </xf>
    <xf numFmtId="0" fontId="6" fillId="32" borderId="37" xfId="6" applyFont="1" applyBorder="1" applyAlignment="1">
      <alignment horizontal="center" vertical="center" wrapText="1"/>
    </xf>
    <xf numFmtId="0" fontId="6" fillId="32" borderId="38" xfId="6" applyFont="1" applyBorder="1" applyAlignment="1">
      <alignment horizontal="center" vertical="center" wrapText="1"/>
    </xf>
    <xf numFmtId="0" fontId="6" fillId="32" borderId="39" xfId="6" applyFont="1" applyBorder="1" applyAlignment="1">
      <alignment horizontal="center" vertical="center" wrapText="1"/>
    </xf>
    <xf numFmtId="0" fontId="1" fillId="17" borderId="24" xfId="0" applyFont="1" applyFill="1" applyBorder="1" applyAlignment="1">
      <alignment horizontal="center" vertical="top"/>
    </xf>
    <xf numFmtId="0" fontId="1" fillId="17" borderId="28" xfId="0" applyFont="1" applyFill="1" applyBorder="1" applyAlignment="1">
      <alignment horizontal="center" vertical="top"/>
    </xf>
    <xf numFmtId="0" fontId="0" fillId="0" borderId="0" xfId="0" applyAlignment="1">
      <alignment horizontal="center" vertical="center"/>
    </xf>
    <xf numFmtId="0" fontId="1" fillId="17" borderId="25" xfId="0" applyFont="1" applyFill="1" applyBorder="1" applyAlignment="1">
      <alignment horizontal="center" vertical="top"/>
    </xf>
    <xf numFmtId="0" fontId="0" fillId="14" borderId="18" xfId="0" applyFill="1" applyBorder="1" applyAlignment="1">
      <alignment horizontal="left" vertical="center" wrapText="1"/>
    </xf>
    <xf numFmtId="0" fontId="0" fillId="14" borderId="26" xfId="0" applyFill="1" applyBorder="1" applyAlignment="1">
      <alignment horizontal="left" vertical="center" wrapText="1"/>
    </xf>
    <xf numFmtId="0" fontId="0" fillId="14" borderId="2" xfId="0" applyFill="1" applyBorder="1" applyAlignment="1">
      <alignment horizontal="left" vertical="center" wrapText="1"/>
    </xf>
    <xf numFmtId="0" fontId="0" fillId="0" borderId="28" xfId="0" applyBorder="1" applyAlignment="1">
      <alignment horizontal="left" vertical="center"/>
    </xf>
    <xf numFmtId="0" fontId="12" fillId="33" borderId="0" xfId="7" applyBorder="1" applyAlignment="1">
      <alignment horizontal="center" vertical="center"/>
    </xf>
  </cellXfs>
  <cellStyles count="15">
    <cellStyle name="20 % - Dekorfärg6" xfId="9" builtinId="50"/>
    <cellStyle name="40 % - Dekorfärg6" xfId="7" builtinId="51"/>
    <cellStyle name="Anteckning" xfId="12" builtinId="10"/>
    <cellStyle name="Bra" xfId="1" builtinId="26"/>
    <cellStyle name="Dekorfärg5" xfId="8" builtinId="45"/>
    <cellStyle name="Dekorfärg6" xfId="6" builtinId="49"/>
    <cellStyle name="Dålig" xfId="14" builtinId="27"/>
    <cellStyle name="Hyperlink" xfId="10" xr:uid="{00000000-000B-0000-0000-000008000000}"/>
    <cellStyle name="Neutral" xfId="13" builtinId="28"/>
    <cellStyle name="Normal" xfId="0" builtinId="0"/>
    <cellStyle name="Procent" xfId="11" builtinId="5"/>
    <cellStyle name="Standard 2" xfId="2" xr:uid="{3CBBA9BF-A1DA-4228-BC40-7E091CD32EFB}"/>
    <cellStyle name="Standard 2 2" xfId="4" xr:uid="{F418E1EA-8E7B-481F-BE34-8F20360D6F2C}"/>
    <cellStyle name="Standard 3" xfId="3" xr:uid="{158A4A6D-3158-4C50-8678-7D5457C0DE80}"/>
    <cellStyle name="Standard 6" xfId="5" xr:uid="{E2761E09-F3A8-4258-894F-648967221911}"/>
  </cellStyles>
  <dxfs count="104">
    <dxf>
      <fill>
        <patternFill>
          <bgColor theme="9" tint="0.59996337778862885"/>
        </patternFill>
      </fill>
    </dxf>
    <dxf>
      <fill>
        <patternFill>
          <bgColor theme="7" tint="0.59996337778862885"/>
        </patternFill>
      </fill>
    </dxf>
    <dxf>
      <fill>
        <patternFill>
          <bgColor rgb="FFFF8F8F"/>
        </patternFill>
      </fill>
    </dxf>
    <dxf>
      <font>
        <b val="0"/>
        <i val="0"/>
        <strike val="0"/>
      </font>
      <numFmt numFmtId="0" formatCode="General"/>
      <fill>
        <patternFill>
          <bgColor theme="0" tint="-0.24994659260841701"/>
        </patternFill>
      </fill>
    </dxf>
    <dxf>
      <fill>
        <patternFill>
          <bgColor theme="9" tint="0.59996337778862885"/>
        </patternFill>
      </fill>
    </dxf>
    <dxf>
      <fill>
        <patternFill>
          <bgColor theme="7" tint="0.59996337778862885"/>
        </patternFill>
      </fill>
    </dxf>
    <dxf>
      <fill>
        <patternFill>
          <bgColor rgb="FFFF8F8F"/>
        </patternFill>
      </fill>
    </dxf>
    <dxf>
      <font>
        <b val="0"/>
        <i val="0"/>
        <strike val="0"/>
      </font>
      <numFmt numFmtId="0" formatCode="General"/>
      <fill>
        <patternFill>
          <bgColor theme="0" tint="-0.24994659260841701"/>
        </patternFill>
      </fill>
    </dxf>
    <dxf>
      <fill>
        <patternFill>
          <bgColor theme="9" tint="0.59996337778862885"/>
        </patternFill>
      </fill>
    </dxf>
    <dxf>
      <fill>
        <patternFill>
          <bgColor theme="7" tint="0.59996337778862885"/>
        </patternFill>
      </fill>
    </dxf>
    <dxf>
      <fill>
        <patternFill>
          <bgColor rgb="FFFF8F8F"/>
        </patternFill>
      </fill>
    </dxf>
    <dxf>
      <font>
        <b val="0"/>
        <i val="0"/>
        <strike val="0"/>
      </font>
      <numFmt numFmtId="0" formatCode="General"/>
      <fill>
        <patternFill>
          <bgColor theme="0" tint="-0.24994659260841701"/>
        </patternFill>
      </fill>
    </dxf>
    <dxf>
      <fill>
        <patternFill>
          <bgColor theme="9" tint="0.59996337778862885"/>
        </patternFill>
      </fill>
    </dxf>
    <dxf>
      <fill>
        <patternFill>
          <bgColor theme="7" tint="0.59996337778862885"/>
        </patternFill>
      </fill>
    </dxf>
    <dxf>
      <fill>
        <patternFill>
          <bgColor rgb="FFFF8F8F"/>
        </patternFill>
      </fill>
    </dxf>
    <dxf>
      <font>
        <b val="0"/>
        <i val="0"/>
        <strike val="0"/>
      </font>
      <numFmt numFmtId="0" formatCode="General"/>
      <fill>
        <patternFill>
          <bgColor theme="0" tint="-0.24994659260841701"/>
        </patternFill>
      </fill>
    </dxf>
    <dxf>
      <fill>
        <patternFill>
          <bgColor theme="9" tint="0.59996337778862885"/>
        </patternFill>
      </fill>
    </dxf>
    <dxf>
      <fill>
        <patternFill>
          <bgColor theme="7" tint="0.59996337778862885"/>
        </patternFill>
      </fill>
    </dxf>
    <dxf>
      <fill>
        <patternFill>
          <bgColor rgb="FFFF8F8F"/>
        </patternFill>
      </fill>
    </dxf>
    <dxf>
      <font>
        <b val="0"/>
        <i val="0"/>
        <strike val="0"/>
      </font>
      <numFmt numFmtId="0" formatCode="General"/>
      <fill>
        <patternFill>
          <bgColor theme="0" tint="-0.24994659260841701"/>
        </patternFill>
      </fill>
    </dxf>
    <dxf>
      <fill>
        <patternFill>
          <bgColor theme="9" tint="0.59996337778862885"/>
        </patternFill>
      </fill>
    </dxf>
    <dxf>
      <fill>
        <patternFill>
          <bgColor theme="7" tint="0.59996337778862885"/>
        </patternFill>
      </fill>
    </dxf>
    <dxf>
      <fill>
        <patternFill>
          <bgColor rgb="FFFF8F8F"/>
        </patternFill>
      </fill>
    </dxf>
    <dxf>
      <font>
        <b val="0"/>
        <i val="0"/>
        <strike val="0"/>
      </font>
      <numFmt numFmtId="0" formatCode="General"/>
      <fill>
        <patternFill>
          <bgColor theme="0" tint="-0.24994659260841701"/>
        </patternFill>
      </fill>
    </dxf>
    <dxf>
      <fill>
        <patternFill>
          <bgColor theme="9" tint="0.59996337778862885"/>
        </patternFill>
      </fill>
    </dxf>
    <dxf>
      <fill>
        <patternFill>
          <bgColor theme="7" tint="0.59996337778862885"/>
        </patternFill>
      </fill>
    </dxf>
    <dxf>
      <fill>
        <patternFill>
          <bgColor rgb="FFFF8F8F"/>
        </patternFill>
      </fill>
    </dxf>
    <dxf>
      <font>
        <b val="0"/>
        <i val="0"/>
        <strike val="0"/>
      </font>
      <numFmt numFmtId="0" formatCode="General"/>
      <fill>
        <patternFill>
          <bgColor theme="0" tint="-0.24994659260841701"/>
        </patternFill>
      </fill>
    </dxf>
    <dxf>
      <fill>
        <patternFill>
          <bgColor theme="9" tint="0.59996337778862885"/>
        </patternFill>
      </fill>
    </dxf>
    <dxf>
      <fill>
        <patternFill>
          <bgColor theme="7" tint="0.59996337778862885"/>
        </patternFill>
      </fill>
    </dxf>
    <dxf>
      <fill>
        <patternFill>
          <bgColor rgb="FFFF8F8F"/>
        </patternFill>
      </fill>
    </dxf>
    <dxf>
      <font>
        <b val="0"/>
        <i val="0"/>
        <strike val="0"/>
      </font>
      <numFmt numFmtId="0" formatCode="General"/>
      <fill>
        <patternFill>
          <bgColor theme="0" tint="-0.24994659260841701"/>
        </patternFill>
      </fill>
    </dxf>
    <dxf>
      <fill>
        <patternFill>
          <bgColor theme="9" tint="0.59996337778862885"/>
        </patternFill>
      </fill>
    </dxf>
    <dxf>
      <fill>
        <patternFill>
          <bgColor theme="7" tint="0.59996337778862885"/>
        </patternFill>
      </fill>
    </dxf>
    <dxf>
      <fill>
        <patternFill>
          <bgColor rgb="FFFF8F8F"/>
        </patternFill>
      </fill>
    </dxf>
    <dxf>
      <font>
        <b val="0"/>
        <i val="0"/>
        <strike val="0"/>
      </font>
      <numFmt numFmtId="0" formatCode="General"/>
      <fill>
        <patternFill>
          <bgColor theme="0" tint="-0.24994659260841701"/>
        </patternFill>
      </fill>
    </dxf>
    <dxf>
      <fill>
        <patternFill>
          <bgColor theme="9" tint="0.59996337778862885"/>
        </patternFill>
      </fill>
    </dxf>
    <dxf>
      <fill>
        <patternFill>
          <bgColor theme="7" tint="0.59996337778862885"/>
        </patternFill>
      </fill>
    </dxf>
    <dxf>
      <fill>
        <patternFill>
          <bgColor rgb="FFFF8F8F"/>
        </patternFill>
      </fill>
    </dxf>
    <dxf>
      <font>
        <b val="0"/>
        <i val="0"/>
        <strike val="0"/>
      </font>
      <numFmt numFmtId="0" formatCode="General"/>
      <fill>
        <patternFill>
          <bgColor theme="0" tint="-0.24994659260841701"/>
        </patternFill>
      </fill>
    </dxf>
    <dxf>
      <fill>
        <patternFill>
          <bgColor theme="9" tint="0.59996337778862885"/>
        </patternFill>
      </fill>
    </dxf>
    <dxf>
      <fill>
        <patternFill>
          <bgColor theme="7" tint="0.59996337778862885"/>
        </patternFill>
      </fill>
    </dxf>
    <dxf>
      <fill>
        <patternFill>
          <bgColor rgb="FFFF8F8F"/>
        </patternFill>
      </fill>
    </dxf>
    <dxf>
      <font>
        <b val="0"/>
        <i val="0"/>
        <strike val="0"/>
      </font>
      <numFmt numFmtId="0" formatCode="General"/>
      <fill>
        <patternFill>
          <bgColor theme="0" tint="-0.24994659260841701"/>
        </patternFill>
      </fill>
    </dxf>
    <dxf>
      <fill>
        <patternFill>
          <bgColor theme="9" tint="0.59996337778862885"/>
        </patternFill>
      </fill>
    </dxf>
    <dxf>
      <fill>
        <patternFill>
          <bgColor theme="7" tint="0.59996337778862885"/>
        </patternFill>
      </fill>
    </dxf>
    <dxf>
      <fill>
        <patternFill>
          <bgColor rgb="FFFF8F8F"/>
        </patternFill>
      </fill>
    </dxf>
    <dxf>
      <font>
        <b val="0"/>
        <i val="0"/>
        <strike val="0"/>
      </font>
      <numFmt numFmtId="0" formatCode="General"/>
      <fill>
        <patternFill>
          <bgColor theme="0" tint="-0.24994659260841701"/>
        </patternFill>
      </fill>
    </dxf>
    <dxf>
      <fill>
        <patternFill>
          <bgColor theme="9" tint="0.59996337778862885"/>
        </patternFill>
      </fill>
    </dxf>
    <dxf>
      <fill>
        <patternFill>
          <bgColor theme="7" tint="0.59996337778862885"/>
        </patternFill>
      </fill>
    </dxf>
    <dxf>
      <fill>
        <patternFill>
          <bgColor rgb="FFFF8F8F"/>
        </patternFill>
      </fill>
    </dxf>
    <dxf>
      <font>
        <b val="0"/>
        <i val="0"/>
        <strike val="0"/>
      </font>
      <numFmt numFmtId="0" formatCode="General"/>
      <fill>
        <patternFill>
          <bgColor theme="0" tint="-0.24994659260841701"/>
        </patternFill>
      </fill>
    </dxf>
    <dxf>
      <fill>
        <patternFill>
          <bgColor theme="9" tint="0.59996337778862885"/>
        </patternFill>
      </fill>
    </dxf>
    <dxf>
      <fill>
        <patternFill>
          <bgColor theme="7" tint="0.59996337778862885"/>
        </patternFill>
      </fill>
    </dxf>
    <dxf>
      <fill>
        <patternFill>
          <bgColor rgb="FFFF8F8F"/>
        </patternFill>
      </fill>
    </dxf>
    <dxf>
      <font>
        <b val="0"/>
        <i val="0"/>
        <strike val="0"/>
      </font>
      <numFmt numFmtId="0" formatCode="General"/>
      <fill>
        <patternFill>
          <bgColor theme="0" tint="-0.24994659260841701"/>
        </patternFill>
      </fill>
    </dxf>
    <dxf>
      <fill>
        <patternFill>
          <bgColor theme="9" tint="0.59996337778862885"/>
        </patternFill>
      </fill>
    </dxf>
    <dxf>
      <fill>
        <patternFill>
          <bgColor theme="7" tint="0.59996337778862885"/>
        </patternFill>
      </fill>
    </dxf>
    <dxf>
      <fill>
        <patternFill>
          <bgColor rgb="FFFF8F8F"/>
        </patternFill>
      </fill>
    </dxf>
    <dxf>
      <font>
        <b val="0"/>
        <i val="0"/>
        <strike val="0"/>
      </font>
      <numFmt numFmtId="0" formatCode="General"/>
      <fill>
        <patternFill>
          <bgColor theme="0" tint="-0.24994659260841701"/>
        </patternFill>
      </fill>
    </dxf>
    <dxf>
      <fill>
        <patternFill>
          <bgColor theme="9" tint="0.59996337778862885"/>
        </patternFill>
      </fill>
    </dxf>
    <dxf>
      <fill>
        <patternFill>
          <bgColor theme="7" tint="0.59996337778862885"/>
        </patternFill>
      </fill>
    </dxf>
    <dxf>
      <fill>
        <patternFill>
          <bgColor rgb="FFFF8F8F"/>
        </patternFill>
      </fill>
    </dxf>
    <dxf>
      <font>
        <b val="0"/>
        <i val="0"/>
        <strike val="0"/>
      </font>
      <numFmt numFmtId="0" formatCode="General"/>
      <fill>
        <patternFill>
          <bgColor theme="0" tint="-0.24994659260841701"/>
        </patternFill>
      </fill>
    </dxf>
    <dxf>
      <fill>
        <patternFill>
          <bgColor theme="9" tint="0.59996337778862885"/>
        </patternFill>
      </fill>
    </dxf>
    <dxf>
      <fill>
        <patternFill>
          <bgColor theme="7" tint="0.59996337778862885"/>
        </patternFill>
      </fill>
    </dxf>
    <dxf>
      <fill>
        <patternFill>
          <bgColor rgb="FFFF8F8F"/>
        </patternFill>
      </fill>
    </dxf>
    <dxf>
      <font>
        <b val="0"/>
        <i val="0"/>
        <strike val="0"/>
      </font>
      <numFmt numFmtId="0" formatCode="General"/>
      <fill>
        <patternFill>
          <bgColor theme="0" tint="-0.24994659260841701"/>
        </patternFill>
      </fill>
    </dxf>
    <dxf>
      <fill>
        <patternFill>
          <bgColor theme="9" tint="0.59996337778862885"/>
        </patternFill>
      </fill>
    </dxf>
    <dxf>
      <fill>
        <patternFill>
          <bgColor theme="7" tint="0.59996337778862885"/>
        </patternFill>
      </fill>
    </dxf>
    <dxf>
      <fill>
        <patternFill>
          <bgColor rgb="FFFF8F8F"/>
        </patternFill>
      </fill>
    </dxf>
    <dxf>
      <font>
        <b val="0"/>
        <i val="0"/>
        <strike val="0"/>
      </font>
      <numFmt numFmtId="0" formatCode="General"/>
      <fill>
        <patternFill>
          <bgColor theme="0" tint="-0.24994659260841701"/>
        </patternFill>
      </fill>
    </dxf>
    <dxf>
      <fill>
        <patternFill>
          <bgColor theme="9" tint="0.59996337778862885"/>
        </patternFill>
      </fill>
    </dxf>
    <dxf>
      <fill>
        <patternFill>
          <bgColor theme="7" tint="0.59996337778862885"/>
        </patternFill>
      </fill>
    </dxf>
    <dxf>
      <fill>
        <patternFill>
          <bgColor rgb="FFFF8F8F"/>
        </patternFill>
      </fill>
    </dxf>
    <dxf>
      <font>
        <b val="0"/>
        <i val="0"/>
        <strike val="0"/>
      </font>
      <numFmt numFmtId="0" formatCode="General"/>
      <fill>
        <patternFill>
          <bgColor theme="0" tint="-0.24994659260841701"/>
        </patternFill>
      </fill>
    </dxf>
    <dxf>
      <fill>
        <patternFill>
          <bgColor theme="9" tint="0.59996337778862885"/>
        </patternFill>
      </fill>
    </dxf>
    <dxf>
      <fill>
        <patternFill>
          <bgColor theme="7" tint="0.59996337778862885"/>
        </patternFill>
      </fill>
    </dxf>
    <dxf>
      <fill>
        <patternFill>
          <bgColor rgb="FFFF8F8F"/>
        </patternFill>
      </fill>
    </dxf>
    <dxf>
      <font>
        <b val="0"/>
        <i val="0"/>
        <strike val="0"/>
      </font>
      <numFmt numFmtId="0" formatCode="General"/>
      <fill>
        <patternFill>
          <bgColor theme="0" tint="-0.24994659260841701"/>
        </patternFill>
      </fill>
    </dxf>
    <dxf>
      <fill>
        <patternFill>
          <bgColor theme="9" tint="0.59996337778862885"/>
        </patternFill>
      </fill>
    </dxf>
    <dxf>
      <fill>
        <patternFill>
          <bgColor theme="7" tint="0.59996337778862885"/>
        </patternFill>
      </fill>
    </dxf>
    <dxf>
      <fill>
        <patternFill>
          <bgColor rgb="FFFF8F8F"/>
        </patternFill>
      </fill>
    </dxf>
    <dxf>
      <font>
        <b val="0"/>
        <i val="0"/>
        <strike val="0"/>
      </font>
      <numFmt numFmtId="0" formatCode="General"/>
      <fill>
        <patternFill>
          <bgColor theme="0" tint="-0.24994659260841701"/>
        </patternFill>
      </fill>
    </dxf>
    <dxf>
      <fill>
        <patternFill>
          <bgColor theme="9" tint="0.59996337778862885"/>
        </patternFill>
      </fill>
    </dxf>
    <dxf>
      <fill>
        <patternFill>
          <bgColor theme="7" tint="0.59996337778862885"/>
        </patternFill>
      </fill>
    </dxf>
    <dxf>
      <fill>
        <patternFill>
          <bgColor rgb="FFFF8F8F"/>
        </patternFill>
      </fill>
    </dxf>
    <dxf>
      <font>
        <b val="0"/>
        <i val="0"/>
        <strike val="0"/>
      </font>
      <numFmt numFmtId="0" formatCode="General"/>
      <fill>
        <patternFill>
          <bgColor theme="0" tint="-0.24994659260841701"/>
        </patternFill>
      </fill>
    </dxf>
    <dxf>
      <font>
        <color rgb="FF9C0006"/>
      </font>
      <fill>
        <patternFill>
          <bgColor rgb="FFFFC7CE"/>
        </patternFill>
      </fill>
    </dxf>
    <dxf>
      <font>
        <color rgb="FF9C0006"/>
      </font>
      <fill>
        <patternFill>
          <bgColor rgb="FFFFC7CE"/>
        </patternFill>
      </fill>
    </dxf>
    <dxf>
      <font>
        <strike val="0"/>
        <outline val="0"/>
        <shadow val="0"/>
        <u val="none"/>
        <vertAlign val="baseline"/>
        <sz val="12"/>
        <name val="Calibri Light"/>
        <family val="2"/>
        <scheme val="major"/>
      </font>
      <alignment horizontal="general" vertical="center" textRotation="0" wrapText="0" indent="0" justifyLastLine="0" shrinkToFit="0" readingOrder="0"/>
    </dxf>
    <dxf>
      <font>
        <strike val="0"/>
        <outline val="0"/>
        <shadow val="0"/>
        <u val="none"/>
        <vertAlign val="baseline"/>
        <sz val="12"/>
        <name val="Calibri Light"/>
        <family val="2"/>
        <scheme val="major"/>
      </font>
      <alignment horizontal="general" vertical="center" textRotation="0" wrapText="0" indent="0" justifyLastLine="0" shrinkToFit="0" readingOrder="0"/>
    </dxf>
    <dxf>
      <font>
        <b val="0"/>
        <i val="0"/>
        <strike val="0"/>
        <condense val="0"/>
        <extend val="0"/>
        <outline val="0"/>
        <shadow val="0"/>
        <u val="none"/>
        <vertAlign val="baseline"/>
        <sz val="12"/>
        <color theme="1"/>
        <name val="Calibri Light"/>
        <family val="2"/>
        <scheme val="major"/>
      </font>
      <alignment horizontal="general" vertical="center" textRotation="0" wrapText="0" indent="0" justifyLastLine="0" shrinkToFit="0" readingOrder="0"/>
    </dxf>
    <dxf>
      <font>
        <b val="0"/>
        <i val="0"/>
        <strike val="0"/>
        <condense val="0"/>
        <extend val="0"/>
        <outline val="0"/>
        <shadow val="0"/>
        <u val="none"/>
        <vertAlign val="baseline"/>
        <sz val="12"/>
        <color theme="1"/>
        <name val="Calibri Light"/>
        <family val="2"/>
        <scheme val="major"/>
      </font>
      <alignment horizontal="general" vertical="center" textRotation="0" wrapText="0" indent="0" justifyLastLine="0" shrinkToFit="0" readingOrder="0"/>
    </dxf>
    <dxf>
      <font>
        <strike val="0"/>
        <outline val="0"/>
        <shadow val="0"/>
        <u val="none"/>
        <vertAlign val="baseline"/>
        <sz val="12"/>
        <name val="Calibri Light"/>
        <family val="2"/>
        <scheme val="major"/>
      </font>
      <alignment horizontal="general" vertical="center" textRotation="0" wrapText="0" indent="0" justifyLastLine="0" shrinkToFit="0" readingOrder="0"/>
    </dxf>
    <dxf>
      <font>
        <strike val="0"/>
        <outline val="0"/>
        <shadow val="0"/>
        <u val="none"/>
        <vertAlign val="baseline"/>
        <sz val="12"/>
        <name val="Calibri Light"/>
        <family val="2"/>
        <scheme val="major"/>
      </font>
      <alignment horizontal="general" vertical="center" textRotation="0" wrapText="0" indent="0" justifyLastLine="0" shrinkToFit="0" readingOrder="0"/>
    </dxf>
    <dxf>
      <alignment horizontal="general" vertical="center" textRotation="0" wrapText="0" indent="0" justifyLastLine="0" shrinkToFit="0" readingOrder="0"/>
    </dxf>
    <dxf>
      <font>
        <strike val="0"/>
        <outline val="0"/>
        <shadow val="0"/>
        <u val="none"/>
        <vertAlign val="baseline"/>
        <sz val="12"/>
        <name val="Calibri Light"/>
        <family val="2"/>
        <scheme val="major"/>
      </font>
      <alignment horizontal="general" vertical="center" textRotation="0" wrapText="0" indent="0" justifyLastLine="0" shrinkToFit="0" readingOrder="0"/>
    </dxf>
    <dxf>
      <font>
        <strike val="0"/>
        <outline val="0"/>
        <shadow val="0"/>
        <u val="none"/>
        <vertAlign val="baseline"/>
        <sz val="12"/>
        <name val="Calibri Light"/>
        <family val="2"/>
        <scheme val="major"/>
      </font>
      <alignment horizontal="general" vertical="center" textRotation="0" wrapText="0" indent="0" justifyLastLine="0" shrinkToFit="0" readingOrder="0"/>
    </dxf>
    <dxf>
      <font>
        <strike val="0"/>
        <outline val="0"/>
        <shadow val="0"/>
        <u val="none"/>
        <vertAlign val="baseline"/>
        <sz val="12"/>
        <name val="Calibri Light"/>
        <family val="2"/>
        <scheme val="major"/>
      </font>
      <alignment horizontal="general" vertical="center" textRotation="0" wrapText="0" indent="0" justifyLastLine="0" shrinkToFit="0" readingOrder="0"/>
    </dxf>
    <dxf>
      <font>
        <b val="0"/>
        <i val="0"/>
        <strike val="0"/>
        <condense val="0"/>
        <extend val="0"/>
        <outline val="0"/>
        <shadow val="0"/>
        <u val="none"/>
        <vertAlign val="baseline"/>
        <sz val="12"/>
        <color theme="1"/>
        <name val="Calibri Light"/>
        <family val="2"/>
        <scheme val="major"/>
      </font>
      <alignment horizontal="general" vertical="center" textRotation="0" wrapText="0" indent="0" justifyLastLine="0" shrinkToFit="0" readingOrder="0"/>
    </dxf>
    <dxf>
      <font>
        <strike val="0"/>
        <outline val="0"/>
        <shadow val="0"/>
        <u val="none"/>
        <vertAlign val="baseline"/>
        <sz val="12"/>
        <name val="Calibri Light"/>
        <family val="2"/>
        <scheme val="major"/>
      </font>
      <alignment horizontal="general" vertical="center" textRotation="0" wrapText="0" indent="0" justifyLastLine="0" shrinkToFit="0" readingOrder="0"/>
    </dxf>
    <dxf>
      <font>
        <strike val="0"/>
        <outline val="0"/>
        <shadow val="0"/>
        <u val="none"/>
        <vertAlign val="baseline"/>
        <sz val="12"/>
        <name val="Calibri Light"/>
        <family val="2"/>
        <scheme val="major"/>
      </font>
      <alignment horizontal="general" vertical="center" textRotation="0" wrapText="0" indent="0" justifyLastLine="0" shrinkToFit="0" readingOrder="0"/>
    </dxf>
    <dxf>
      <alignment horizontal="general" vertical="center" textRotation="0" wrapText="0" indent="0" justifyLastLine="0" shrinkToFit="0" readingOrder="0"/>
    </dxf>
  </dxfs>
  <tableStyles count="0" defaultTableStyle="TableStyleMedium2" defaultPivotStyle="PivotStyleLight16"/>
  <colors>
    <mruColors>
      <color rgb="FFCCCCFF"/>
      <color rgb="FFFF99FF"/>
      <color rgb="FFCC99FF"/>
      <color rgb="FF00FFFF"/>
      <color rgb="FFFF0066"/>
      <color rgb="FFCC6600"/>
      <color rgb="FFFF00FF"/>
      <color rgb="FF99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microsoft.com/office/2022/10/relationships/richValueRel" Target="richData/richValueRel.xml"/><Relationship Id="rId3" Type="http://schemas.openxmlformats.org/officeDocument/2006/relationships/worksheet" Target="worksheets/sheet3.xml"/><Relationship Id="rId21" Type="http://schemas.openxmlformats.org/officeDocument/2006/relationships/externalLink" Target="externalLinks/externalLink5.xml"/><Relationship Id="rId34"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sheetMetadata" Target="metadata.xml"/><Relationship Id="rId33"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29" Type="http://schemas.microsoft.com/office/2017/06/relationships/rdRichValueTypes" Target="richData/rdRichValueTyp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32"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28" Type="http://schemas.microsoft.com/office/2017/06/relationships/rdRichValueStructure" Target="richData/rdrichvaluestructure.xml"/><Relationship Id="rId10" Type="http://schemas.openxmlformats.org/officeDocument/2006/relationships/worksheet" Target="worksheets/sheet10.xml"/><Relationship Id="rId19" Type="http://schemas.openxmlformats.org/officeDocument/2006/relationships/externalLink" Target="externalLinks/externalLink3.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 Id="rId27" Type="http://schemas.microsoft.com/office/2017/06/relationships/rdRichValue" Target="richData/rdrichvalue.xml"/><Relationship Id="rId30" Type="http://schemas.microsoft.com/office/2017/10/relationships/person" Target="persons/person.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r>
              <a:rPr lang="de-DE"/>
              <a:t>BIM</a:t>
            </a:r>
            <a:r>
              <a:rPr lang="de-DE" baseline="0"/>
              <a:t> Tool Comparison</a:t>
            </a:r>
          </a:p>
          <a:p>
            <a:pPr>
              <a:defRPr/>
            </a:pPr>
            <a:r>
              <a:rPr lang="de-DE"/>
              <a:t>Grade of fulfilling IFC standard requirements</a:t>
            </a:r>
          </a:p>
        </c:rich>
      </c:tx>
      <c:overlay val="0"/>
      <c:spPr>
        <a:noFill/>
        <a:ln>
          <a:noFill/>
        </a:ln>
        <a:effectLst/>
      </c:spPr>
      <c:txPr>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endParaRPr lang="sv-SE"/>
        </a:p>
      </c:txPr>
    </c:title>
    <c:autoTitleDeleted val="0"/>
    <c:plotArea>
      <c:layout/>
      <c:barChart>
        <c:barDir val="bar"/>
        <c:grouping val="clustered"/>
        <c:varyColors val="0"/>
        <c:ser>
          <c:idx val="0"/>
          <c:order val="0"/>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85000"/>
                      </a:schemeClr>
                    </a:solidFill>
                    <a:latin typeface="+mn-lt"/>
                    <a:ea typeface="+mn-ea"/>
                    <a:cs typeface="+mn-cs"/>
                  </a:defRPr>
                </a:pPr>
                <a:endParaRPr lang="sv-SE"/>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95000"/>
                          <a:alpha val="54000"/>
                        </a:schemeClr>
                      </a:solidFill>
                    </a:ln>
                    <a:effectLst/>
                  </c:spPr>
                </c15:leaderLines>
              </c:ext>
            </c:extLst>
          </c:dLbls>
          <c:cat>
            <c:strRef>
              <c:f>'20_Programjämförelse'!$A$3:$A$24</c:f>
              <c:strCache>
                <c:ptCount val="13"/>
                <c:pt idx="0">
                  <c:v>ArcGIS Pro</c:v>
                </c:pt>
                <c:pt idx="1">
                  <c:v>ProVI LST</c:v>
                </c:pt>
                <c:pt idx="2">
                  <c:v>OLAcad</c:v>
                </c:pt>
                <c:pt idx="3">
                  <c:v>ProSIG</c:v>
                </c:pt>
                <c:pt idx="4">
                  <c:v>Microstation</c:v>
                </c:pt>
                <c:pt idx="5">
                  <c:v>ProVI VA</c:v>
                </c:pt>
                <c:pt idx="6">
                  <c:v>BricsCAD</c:v>
                </c:pt>
                <c:pt idx="7">
                  <c:v>iconstruct (NavisWorks)</c:v>
                </c:pt>
                <c:pt idx="8">
                  <c:v>Civil3D</c:v>
                </c:pt>
                <c:pt idx="9">
                  <c:v>ArchiCAD</c:v>
                </c:pt>
                <c:pt idx="10">
                  <c:v>OpenRail</c:v>
                </c:pt>
                <c:pt idx="11">
                  <c:v>OpenRoad</c:v>
                </c:pt>
                <c:pt idx="12">
                  <c:v>card_1</c:v>
                </c:pt>
              </c:strCache>
            </c:strRef>
          </c:cat>
          <c:val>
            <c:numRef>
              <c:f>'20_Programjämförelse'!$AL$3:$AL$24</c:f>
              <c:numCache>
                <c:formatCode>0%</c:formatCode>
                <c:ptCount val="13"/>
                <c:pt idx="0">
                  <c:v>8.5714285714285715E-2</c:v>
                </c:pt>
                <c:pt idx="1">
                  <c:v>0.15714285714285714</c:v>
                </c:pt>
                <c:pt idx="2">
                  <c:v>0.25714285714285712</c:v>
                </c:pt>
                <c:pt idx="3">
                  <c:v>0.25714285714285712</c:v>
                </c:pt>
                <c:pt idx="4">
                  <c:v>0.3</c:v>
                </c:pt>
                <c:pt idx="5">
                  <c:v>0.38571428571428573</c:v>
                </c:pt>
                <c:pt idx="6">
                  <c:v>0.4</c:v>
                </c:pt>
                <c:pt idx="7">
                  <c:v>0.4</c:v>
                </c:pt>
                <c:pt idx="8">
                  <c:v>0.41428571428571431</c:v>
                </c:pt>
                <c:pt idx="9">
                  <c:v>0.45714285714285713</c:v>
                </c:pt>
                <c:pt idx="10">
                  <c:v>0.45714285714285713</c:v>
                </c:pt>
                <c:pt idx="11">
                  <c:v>0.45714285714285713</c:v>
                </c:pt>
                <c:pt idx="12">
                  <c:v>0.6</c:v>
                </c:pt>
              </c:numCache>
            </c:numRef>
          </c:val>
          <c:extLst>
            <c:ext xmlns:c16="http://schemas.microsoft.com/office/drawing/2014/chart" uri="{C3380CC4-5D6E-409C-BE32-E72D297353CC}">
              <c16:uniqueId val="{0000002C-A7E0-4341-9550-DAA53FC41FB1}"/>
            </c:ext>
          </c:extLst>
        </c:ser>
        <c:dLbls>
          <c:dLblPos val="outEnd"/>
          <c:showLegendKey val="0"/>
          <c:showVal val="1"/>
          <c:showCatName val="0"/>
          <c:showSerName val="0"/>
          <c:showPercent val="0"/>
          <c:showBubbleSize val="0"/>
        </c:dLbls>
        <c:gapWidth val="100"/>
        <c:axId val="178590655"/>
        <c:axId val="178593983"/>
      </c:barChart>
      <c:catAx>
        <c:axId val="178590655"/>
        <c:scaling>
          <c:orientation val="minMax"/>
        </c:scaling>
        <c:delete val="0"/>
        <c:axPos val="l"/>
        <c:numFmt formatCode="General" sourceLinked="1"/>
        <c:majorTickMark val="none"/>
        <c:minorTickMark val="none"/>
        <c:tickLblPos val="nextTo"/>
        <c:spPr>
          <a:noFill/>
          <a:ln w="12700" cap="flat" cmpd="sng" algn="ctr">
            <a:solidFill>
              <a:schemeClr val="lt1">
                <a:lumMod val="95000"/>
                <a:alpha val="54000"/>
              </a:schemeClr>
            </a:solidFill>
            <a:round/>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sv-SE"/>
          </a:p>
        </c:txPr>
        <c:crossAx val="178593983"/>
        <c:crosses val="autoZero"/>
        <c:auto val="1"/>
        <c:lblAlgn val="ctr"/>
        <c:lblOffset val="100"/>
        <c:noMultiLvlLbl val="0"/>
      </c:catAx>
      <c:valAx>
        <c:axId val="178593983"/>
        <c:scaling>
          <c:orientation val="minMax"/>
        </c:scaling>
        <c:delete val="0"/>
        <c:axPos val="b"/>
        <c:majorGridlines>
          <c:spPr>
            <a:ln w="9525" cap="flat" cmpd="sng" algn="ctr">
              <a:solidFill>
                <a:schemeClr val="lt1">
                  <a:lumMod val="95000"/>
                  <a:alpha val="10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sv-SE"/>
          </a:p>
        </c:txPr>
        <c:crossAx val="178590655"/>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a:ln>
      <a:noFill/>
    </a:ln>
    <a:effectLst/>
  </c:spPr>
  <c:txPr>
    <a:bodyPr/>
    <a:lstStyle/>
    <a:p>
      <a:pPr>
        <a:defRPr/>
      </a:pPr>
      <a:endParaRPr lang="sv-SE"/>
    </a:p>
  </c:txPr>
  <c:printSettings>
    <c:headerFooter/>
    <c:pageMargins b="0.78740157499999996" l="0.7" r="0.7" t="0.78740157499999996"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9">
  <cs:axisTitle>
    <cs:lnRef idx="0"/>
    <cs:fillRef idx="0"/>
    <cs:effectRef idx="0"/>
    <cs:fontRef idx="minor">
      <a:schemeClr val="lt1">
        <a:lumMod val="85000"/>
      </a:schemeClr>
    </cs:fontRef>
    <cs:defRPr sz="900" b="1" kern="1200" cap="all"/>
  </cs:axisTitle>
  <cs:category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categoryAxis>
  <cs:chartArea>
    <cs:lnRef idx="0"/>
    <cs:fillRef idx="0"/>
    <cs:effectRef idx="0"/>
    <cs:fontRef idx="minor">
      <a:schemeClr val="dk1"/>
    </cs:fontRef>
    <cs: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cs:spPr>
    <cs:defRPr sz="1000" kern="1200"/>
  </cs:chartArea>
  <cs:dataLabel>
    <cs:lnRef idx="0"/>
    <cs:fillRef idx="0"/>
    <cs:effectRef idx="0"/>
    <cs:fontRef idx="minor">
      <a:schemeClr val="lt1">
        <a:lumMod val="85000"/>
      </a:schemeClr>
    </cs:fontRef>
    <cs:defRPr sz="900" kern="1200"/>
  </cs:dataLabel>
  <cs:dataLabelCallout>
    <cs:lnRef idx="0"/>
    <cs:fillRef idx="0"/>
    <cs:effectRef idx="0"/>
    <cs:fontRef idx="minor">
      <a:schemeClr val="dk1">
        <a:lumMod val="65000"/>
        <a:lumOff val="35000"/>
      </a:schemeClr>
    </cs:fontRef>
    <cs:spPr>
      <a:solidFill>
        <a:schemeClr val="lt1"/>
      </a:solidFill>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lt1"/>
    </cs:fontRef>
  </cs:dataPoint>
  <cs:dataPoint3D>
    <cs:lnRef idx="0"/>
    <cs:fillRef idx="3">
      <cs:styleClr val="auto"/>
    </cs:fillRef>
    <cs:effectRef idx="3"/>
    <cs:fontRef idx="minor">
      <a:schemeClr val="lt1"/>
    </cs:fontRef>
  </cs:dataPoint3D>
  <cs:dataPointLine>
    <cs:lnRef idx="0">
      <cs:styleClr val="auto"/>
    </cs:lnRef>
    <cs:fillRef idx="3"/>
    <cs:effectRef idx="3"/>
    <cs:fontRef idx="minor">
      <a:schemeClr val="lt1"/>
    </cs:fontRef>
    <cs:spPr>
      <a:ln w="34925" cap="rnd">
        <a:solidFill>
          <a:schemeClr val="phClr"/>
        </a:solidFill>
        <a:round/>
      </a:ln>
    </cs:spPr>
  </cs:dataPointLine>
  <cs:dataPointMarker>
    <cs:lnRef idx="0">
      <cs:styleClr val="auto"/>
    </cs:lnRef>
    <cs:fillRef idx="3">
      <cs:styleClr val="auto"/>
    </cs:fillRef>
    <cs:effectRef idx="3"/>
    <cs:fontRef idx="minor">
      <a:schemeClr val="lt1"/>
    </cs:fontRef>
    <cs:spPr>
      <a:ln w="9525">
        <a:solidFill>
          <a:schemeClr val="phClr"/>
        </a:solidFill>
        <a:round/>
      </a:ln>
    </cs:spPr>
  </cs:dataPointMarker>
  <cs:dataPointMarkerLayout symbol="circle" size="6"/>
  <cs:dataPointWireframe>
    <cs:lnRef idx="0">
      <cs:styleClr val="auto"/>
    </cs:lnRef>
    <cs:fillRef idx="3"/>
    <cs:effectRef idx="3"/>
    <cs:fontRef idx="minor">
      <a:schemeClr val="lt1"/>
    </cs:fontRef>
    <cs:spPr>
      <a:ln w="9525" cap="rnd">
        <a:solidFill>
          <a:schemeClr val="phClr"/>
        </a:solidFill>
        <a:round/>
      </a:ln>
    </cs:spPr>
  </cs:dataPointWireframe>
  <cs:dataTable>
    <cs:lnRef idx="0"/>
    <cs:fillRef idx="0"/>
    <cs:effectRef idx="0"/>
    <cs:fontRef idx="minor">
      <a:schemeClr val="lt1">
        <a:lumMod val="85000"/>
      </a:schemeClr>
    </cs:fontRef>
    <cs:spPr>
      <a:ln w="9525">
        <a:solidFill>
          <a:schemeClr val="lt1">
            <a:lumMod val="95000"/>
            <a:alpha val="54000"/>
          </a:schemeClr>
        </a:solidFill>
      </a:ln>
    </cs:spPr>
    <cs:defRPr sz="900" kern="1200"/>
  </cs:dataTable>
  <cs:downBar>
    <cs:lnRef idx="0"/>
    <cs:fillRef idx="0"/>
    <cs:effectRef idx="0"/>
    <cs:fontRef idx="minor">
      <a:schemeClr val="lt1"/>
    </cs:fontRef>
    <cs:spPr>
      <a:solidFill>
        <a:schemeClr val="dk1">
          <a:lumMod val="75000"/>
          <a:lumOff val="25000"/>
        </a:schemeClr>
      </a:solidFill>
      <a:ln w="9525">
        <a:solidFill>
          <a:schemeClr val="lt1">
            <a:lumMod val="95000"/>
            <a:alpha val="54000"/>
          </a:schemeClr>
        </a:solidFill>
      </a:ln>
    </cs:spPr>
  </cs:downBar>
  <cs:dropLine>
    <cs:lnRef idx="0"/>
    <cs:fillRef idx="0"/>
    <cs:effectRef idx="0"/>
    <cs:fontRef idx="minor">
      <a:schemeClr val="lt1"/>
    </cs:fontRef>
    <cs:spPr>
      <a:ln w="9525">
        <a:solidFill>
          <a:schemeClr val="lt1">
            <a:lumMod val="95000"/>
            <a:alpha val="54000"/>
          </a:schemeClr>
        </a:solidFill>
        <a:prstDash val="dash"/>
      </a:ln>
    </cs:spPr>
  </cs:dropLine>
  <cs:errorBar>
    <cs:lnRef idx="0"/>
    <cs:fillRef idx="0"/>
    <cs:effectRef idx="0"/>
    <cs:fontRef idx="minor">
      <a:schemeClr val="lt1"/>
    </cs:fontRef>
    <cs:spPr>
      <a:ln w="9525" cap="flat" cmpd="sng" algn="ctr">
        <a:solidFill>
          <a:schemeClr val="lt1">
            <a:lumMod val="95000"/>
          </a:schemeClr>
        </a:solidFill>
        <a:round/>
      </a:ln>
    </cs:spPr>
  </cs:errorBar>
  <cs:floor>
    <cs:lnRef idx="0"/>
    <cs:fillRef idx="0"/>
    <cs:effectRef idx="0"/>
    <cs:fontRef idx="minor">
      <a:schemeClr val="lt1"/>
    </cs:fontRef>
  </cs:floor>
  <cs:gridlineMajor>
    <cs:lnRef idx="0"/>
    <cs:fillRef idx="0"/>
    <cs:effectRef idx="0"/>
    <cs:fontRef idx="minor">
      <a:schemeClr val="lt1"/>
    </cs:fontRef>
    <cs:spPr>
      <a:ln w="9525" cap="flat" cmpd="sng" algn="ctr">
        <a:solidFill>
          <a:schemeClr val="lt1">
            <a:lumMod val="95000"/>
            <a:alpha val="10000"/>
          </a:schemeClr>
        </a:solidFill>
        <a:round/>
      </a:ln>
    </cs:spPr>
  </cs:gridlineMajor>
  <cs:gridlineMinor>
    <cs:lnRef idx="0"/>
    <cs:fillRef idx="0"/>
    <cs:effectRef idx="0"/>
    <cs:fontRef idx="minor">
      <a:schemeClr val="lt1"/>
    </cs:fontRef>
    <cs:spPr>
      <a:ln>
        <a:solidFill>
          <a:schemeClr val="lt1">
            <a:lumMod val="95000"/>
            <a:alpha val="5000"/>
          </a:schemeClr>
        </a:solidFill>
      </a:ln>
    </cs:spPr>
  </cs:gridlineMinor>
  <cs:hiLoLine>
    <cs:lnRef idx="0"/>
    <cs:fillRef idx="0"/>
    <cs:effectRef idx="0"/>
    <cs:fontRef idx="minor">
      <a:schemeClr val="lt1"/>
    </cs:fontRef>
    <cs:spPr>
      <a:ln w="9525">
        <a:solidFill>
          <a:schemeClr val="lt1">
            <a:lumMod val="95000"/>
            <a:alpha val="54000"/>
          </a:schemeClr>
        </a:solidFill>
        <a:prstDash val="dash"/>
      </a:ln>
    </cs:spPr>
  </cs:hiLoLine>
  <cs:leaderLine>
    <cs:lnRef idx="0"/>
    <cs:fillRef idx="0"/>
    <cs:effectRef idx="0"/>
    <cs:fontRef idx="minor">
      <a:schemeClr val="lt1"/>
    </cs:fontRef>
    <cs:spPr>
      <a:ln w="9525">
        <a:solidFill>
          <a:schemeClr val="lt1">
            <a:lumMod val="95000"/>
            <a:alpha val="54000"/>
          </a:schemeClr>
        </a:solidFill>
      </a:ln>
    </cs:spPr>
  </cs:leaderLine>
  <cs:legend>
    <cs:lnRef idx="0"/>
    <cs:fillRef idx="0"/>
    <cs:effectRef idx="0"/>
    <cs:fontRef idx="minor">
      <a:schemeClr val="lt1">
        <a:lumMod val="8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seriesAxis>
  <cs:seriesLine>
    <cs:lnRef idx="0"/>
    <cs:fillRef idx="0"/>
    <cs:effectRef idx="0"/>
    <cs:fontRef idx="minor">
      <a:schemeClr val="lt1"/>
    </cs:fontRef>
    <cs:spPr>
      <a:ln w="9525" cap="flat" cmpd="sng" algn="ctr">
        <a:solidFill>
          <a:schemeClr val="lt1">
            <a:lumMod val="95000"/>
            <a:alpha val="54000"/>
          </a:schemeClr>
        </a:solidFill>
        <a:round/>
      </a:ln>
    </cs:spPr>
  </cs:seriesLine>
  <cs:title>
    <cs:lnRef idx="0"/>
    <cs:fillRef idx="0"/>
    <cs:effectRef idx="0"/>
    <cs:fontRef idx="minor">
      <a:schemeClr val="lt1">
        <a:lumMod val="95000"/>
      </a:schemeClr>
    </cs:fontRef>
    <cs:defRPr sz="1600" b="1" kern="1200" spc="100" baseline="0">
      <a:effectLst>
        <a:outerShdw blurRad="50800" dist="38100" dir="5400000" algn="t" rotWithShape="0">
          <a:prstClr val="black">
            <a:alpha val="40000"/>
          </a:prstClr>
        </a:outerShdw>
      </a:effectLst>
    </cs:defRPr>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lt1">
        <a:lumMod val="85000"/>
      </a:schemeClr>
    </cs:fontRef>
    <cs:defRPr sz="900" kern="1200"/>
  </cs:trendlineLabel>
  <cs:upBar>
    <cs:lnRef idx="0"/>
    <cs:fillRef idx="0"/>
    <cs:effectRef idx="0"/>
    <cs:fontRef idx="minor">
      <a:schemeClr val="lt1"/>
    </cs:fontRef>
    <cs:spPr>
      <a:solidFill>
        <a:schemeClr val="lt1"/>
      </a:solidFill>
      <a:ln w="9525">
        <a:solidFill>
          <a:schemeClr val="lt1">
            <a:lumMod val="95000"/>
            <a:alpha val="54000"/>
          </a:schemeClr>
        </a:solidFill>
      </a:ln>
    </cs:spPr>
  </cs:upBar>
  <cs:valueAxis>
    <cs:lnRef idx="0"/>
    <cs:fillRef idx="0"/>
    <cs:effectRef idx="0"/>
    <cs:fontRef idx="minor">
      <a:schemeClr val="lt1">
        <a:lumMod val="85000"/>
      </a:schemeClr>
    </cs:fontRef>
    <cs:defRPr sz="900" kern="1200"/>
  </cs:valueAxis>
  <cs:wall>
    <cs:lnRef idx="0"/>
    <cs:fillRef idx="0"/>
    <cs:effectRef idx="0"/>
    <cs:fontRef idx="minor">
      <a:schemeClr val="lt1"/>
    </cs:fontRef>
  </cs:wall>
</cs:chartStyle>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customXml" Target="../ink/ink4.xml"/><Relationship Id="rId18" Type="http://schemas.openxmlformats.org/officeDocument/2006/relationships/image" Target="../media/image13.png"/><Relationship Id="rId3" Type="http://schemas.openxmlformats.org/officeDocument/2006/relationships/image" Target="../media/image4.png"/><Relationship Id="rId7" Type="http://schemas.openxmlformats.org/officeDocument/2006/relationships/customXml" Target="../ink/ink1.xml"/><Relationship Id="rId12" Type="http://schemas.openxmlformats.org/officeDocument/2006/relationships/image" Target="../media/image10.png"/><Relationship Id="rId17" Type="http://schemas.openxmlformats.org/officeDocument/2006/relationships/customXml" Target="../ink/ink6.xml"/><Relationship Id="rId2" Type="http://schemas.openxmlformats.org/officeDocument/2006/relationships/image" Target="../media/image3.png"/><Relationship Id="rId16" Type="http://schemas.openxmlformats.org/officeDocument/2006/relationships/image" Target="../media/image12.png"/><Relationship Id="rId20" Type="http://schemas.openxmlformats.org/officeDocument/2006/relationships/image" Target="../media/image14.png"/><Relationship Id="rId1" Type="http://schemas.openxmlformats.org/officeDocument/2006/relationships/image" Target="../media/image2.png"/><Relationship Id="rId6" Type="http://schemas.openxmlformats.org/officeDocument/2006/relationships/image" Target="../media/image7.jpeg"/><Relationship Id="rId11" Type="http://schemas.openxmlformats.org/officeDocument/2006/relationships/customXml" Target="../ink/ink3.xml"/><Relationship Id="rId5" Type="http://schemas.openxmlformats.org/officeDocument/2006/relationships/image" Target="../media/image6.png"/><Relationship Id="rId15" Type="http://schemas.openxmlformats.org/officeDocument/2006/relationships/customXml" Target="../ink/ink5.xml"/><Relationship Id="rId10" Type="http://schemas.openxmlformats.org/officeDocument/2006/relationships/image" Target="../media/image9.png"/><Relationship Id="rId19" Type="http://schemas.openxmlformats.org/officeDocument/2006/relationships/customXml" Target="../ink/ink7.xml"/><Relationship Id="rId4" Type="http://schemas.openxmlformats.org/officeDocument/2006/relationships/image" Target="../media/image5.png"/><Relationship Id="rId9" Type="http://schemas.openxmlformats.org/officeDocument/2006/relationships/customXml" Target="../ink/ink2.xml"/><Relationship Id="rId14" Type="http://schemas.openxmlformats.org/officeDocument/2006/relationships/image" Target="../media/image11.png"/></Relationships>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image" Target="../media/image15.png"/></Relationships>
</file>

<file path=xl/drawings/_rels/drawing4.xml.rels><?xml version="1.0" encoding="UTF-8" standalone="yes"?>
<Relationships xmlns="http://schemas.openxmlformats.org/package/2006/relationships"><Relationship Id="rId1" Type="http://schemas.openxmlformats.org/officeDocument/2006/relationships/image" Target="../media/image16.png"/></Relationships>
</file>

<file path=xl/drawings/_rels/drawing5.xml.rels><?xml version="1.0" encoding="UTF-8" standalone="yes"?>
<Relationships xmlns="http://schemas.openxmlformats.org/package/2006/relationships"><Relationship Id="rId2" Type="http://schemas.openxmlformats.org/officeDocument/2006/relationships/image" Target="../media/image18.png"/><Relationship Id="rId1" Type="http://schemas.openxmlformats.org/officeDocument/2006/relationships/image" Target="../media/image17.png"/></Relationships>
</file>

<file path=xl/drawings/drawing1.xml><?xml version="1.0" encoding="utf-8"?>
<xdr:wsDr xmlns:xdr="http://schemas.openxmlformats.org/drawingml/2006/spreadsheetDrawing" xmlns:a="http://schemas.openxmlformats.org/drawingml/2006/main">
  <xdr:twoCellAnchor editAs="oneCell">
    <xdr:from>
      <xdr:col>0</xdr:col>
      <xdr:colOff>51435</xdr:colOff>
      <xdr:row>0</xdr:row>
      <xdr:rowOff>0</xdr:rowOff>
    </xdr:from>
    <xdr:to>
      <xdr:col>7</xdr:col>
      <xdr:colOff>62691</xdr:colOff>
      <xdr:row>19</xdr:row>
      <xdr:rowOff>122232</xdr:rowOff>
    </xdr:to>
    <xdr:pic>
      <xdr:nvPicPr>
        <xdr:cNvPr id="3" name="Picture 2">
          <a:extLst>
            <a:ext uri="{FF2B5EF4-FFF2-40B4-BE49-F238E27FC236}">
              <a16:creationId xmlns:a16="http://schemas.microsoft.com/office/drawing/2014/main" id="{F8672558-77AA-8462-38D5-7FD1C937F2EA}"/>
            </a:ext>
          </a:extLst>
        </xdr:cNvPr>
        <xdr:cNvPicPr>
          <a:picLocks noChangeAspect="1"/>
        </xdr:cNvPicPr>
      </xdr:nvPicPr>
      <xdr:blipFill>
        <a:blip xmlns:r="http://schemas.openxmlformats.org/officeDocument/2006/relationships" r:embed="rId1"/>
        <a:stretch>
          <a:fillRect/>
        </a:stretch>
      </xdr:blipFill>
      <xdr:spPr>
        <a:xfrm>
          <a:off x="51435" y="0"/>
          <a:ext cx="6602556" cy="3741732"/>
        </a:xfrm>
        <a:prstGeom prst="rect">
          <a:avLst/>
        </a:prstGeom>
      </xdr:spPr>
    </xdr:pic>
    <xdr:clientData/>
  </xdr:twoCellAnchor>
  <xdr:twoCellAnchor editAs="oneCell">
    <xdr:from>
      <xdr:col>0</xdr:col>
      <xdr:colOff>0</xdr:colOff>
      <xdr:row>19</xdr:row>
      <xdr:rowOff>171450</xdr:rowOff>
    </xdr:from>
    <xdr:to>
      <xdr:col>9</xdr:col>
      <xdr:colOff>628650</xdr:colOff>
      <xdr:row>45</xdr:row>
      <xdr:rowOff>19050</xdr:rowOff>
    </xdr:to>
    <xdr:pic>
      <xdr:nvPicPr>
        <xdr:cNvPr id="4" name="Picture 3">
          <a:extLst>
            <a:ext uri="{FF2B5EF4-FFF2-40B4-BE49-F238E27FC236}">
              <a16:creationId xmlns:a16="http://schemas.microsoft.com/office/drawing/2014/main" id="{3E33CFAA-ED68-E90D-F4A4-CF17D9F2D4B3}"/>
            </a:ext>
            <a:ext uri="{147F2762-F138-4A5C-976F-8EAC2B608ADB}">
              <a16:predDERef xmlns:a16="http://schemas.microsoft.com/office/drawing/2014/main" pred="{F8672558-77AA-8462-38D5-7FD1C937F2EA}"/>
            </a:ext>
          </a:extLst>
        </xdr:cNvPr>
        <xdr:cNvPicPr>
          <a:picLocks noChangeAspect="1"/>
        </xdr:cNvPicPr>
      </xdr:nvPicPr>
      <xdr:blipFill>
        <a:blip xmlns:r="http://schemas.openxmlformats.org/officeDocument/2006/relationships" r:embed="rId2"/>
        <a:stretch>
          <a:fillRect/>
        </a:stretch>
      </xdr:blipFill>
      <xdr:spPr>
        <a:xfrm>
          <a:off x="0" y="3790950"/>
          <a:ext cx="8743950" cy="4800600"/>
        </a:xfrm>
        <a:prstGeom prst="rect">
          <a:avLst/>
        </a:prstGeom>
      </xdr:spPr>
    </xdr:pic>
    <xdr:clientData/>
  </xdr:twoCellAnchor>
  <xdr:twoCellAnchor editAs="oneCell">
    <xdr:from>
      <xdr:col>0</xdr:col>
      <xdr:colOff>0</xdr:colOff>
      <xdr:row>44</xdr:row>
      <xdr:rowOff>0</xdr:rowOff>
    </xdr:from>
    <xdr:to>
      <xdr:col>10</xdr:col>
      <xdr:colOff>90487</xdr:colOff>
      <xdr:row>63</xdr:row>
      <xdr:rowOff>133350</xdr:rowOff>
    </xdr:to>
    <xdr:pic>
      <xdr:nvPicPr>
        <xdr:cNvPr id="5" name="Picture 4">
          <a:extLst>
            <a:ext uri="{FF2B5EF4-FFF2-40B4-BE49-F238E27FC236}">
              <a16:creationId xmlns:a16="http://schemas.microsoft.com/office/drawing/2014/main" id="{B5F44DDB-D7AB-E939-9B0C-2BC73DC5DC12}"/>
            </a:ext>
            <a:ext uri="{147F2762-F138-4A5C-976F-8EAC2B608ADB}">
              <a16:predDERef xmlns:a16="http://schemas.microsoft.com/office/drawing/2014/main" pred="{3E33CFAA-ED68-E90D-F4A4-CF17D9F2D4B3}"/>
            </a:ext>
          </a:extLst>
        </xdr:cNvPr>
        <xdr:cNvPicPr>
          <a:picLocks noChangeAspect="1"/>
        </xdr:cNvPicPr>
      </xdr:nvPicPr>
      <xdr:blipFill>
        <a:blip xmlns:r="http://schemas.openxmlformats.org/officeDocument/2006/relationships" r:embed="rId3"/>
        <a:stretch>
          <a:fillRect/>
        </a:stretch>
      </xdr:blipFill>
      <xdr:spPr>
        <a:xfrm>
          <a:off x="0" y="8382000"/>
          <a:ext cx="8972550" cy="3752850"/>
        </a:xfrm>
        <a:prstGeom prst="rect">
          <a:avLst/>
        </a:prstGeom>
      </xdr:spPr>
    </xdr:pic>
    <xdr:clientData/>
  </xdr:twoCellAnchor>
  <xdr:twoCellAnchor editAs="oneCell">
    <xdr:from>
      <xdr:col>18</xdr:col>
      <xdr:colOff>600507</xdr:colOff>
      <xdr:row>0</xdr:row>
      <xdr:rowOff>0</xdr:rowOff>
    </xdr:from>
    <xdr:to>
      <xdr:col>29</xdr:col>
      <xdr:colOff>258729</xdr:colOff>
      <xdr:row>18</xdr:row>
      <xdr:rowOff>85927</xdr:rowOff>
    </xdr:to>
    <xdr:pic>
      <xdr:nvPicPr>
        <xdr:cNvPr id="6" name="Picture 5">
          <a:extLst>
            <a:ext uri="{FF2B5EF4-FFF2-40B4-BE49-F238E27FC236}">
              <a16:creationId xmlns:a16="http://schemas.microsoft.com/office/drawing/2014/main" id="{0571F6CE-073B-4E1F-9FA6-F31EF5ED22C9}"/>
            </a:ext>
          </a:extLst>
        </xdr:cNvPr>
        <xdr:cNvPicPr>
          <a:picLocks noChangeAspect="1"/>
        </xdr:cNvPicPr>
      </xdr:nvPicPr>
      <xdr:blipFill>
        <a:blip xmlns:r="http://schemas.openxmlformats.org/officeDocument/2006/relationships" r:embed="rId4"/>
        <a:stretch>
          <a:fillRect/>
        </a:stretch>
      </xdr:blipFill>
      <xdr:spPr>
        <a:xfrm>
          <a:off x="15578570" y="0"/>
          <a:ext cx="8040222" cy="3514927"/>
        </a:xfrm>
        <a:prstGeom prst="rect">
          <a:avLst/>
        </a:prstGeom>
      </xdr:spPr>
    </xdr:pic>
    <xdr:clientData/>
  </xdr:twoCellAnchor>
  <xdr:twoCellAnchor editAs="oneCell">
    <xdr:from>
      <xdr:col>10</xdr:col>
      <xdr:colOff>357582</xdr:colOff>
      <xdr:row>21</xdr:row>
      <xdr:rowOff>162791</xdr:rowOff>
    </xdr:from>
    <xdr:to>
      <xdr:col>20</xdr:col>
      <xdr:colOff>614267</xdr:colOff>
      <xdr:row>42</xdr:row>
      <xdr:rowOff>26843</xdr:rowOff>
    </xdr:to>
    <xdr:pic>
      <xdr:nvPicPr>
        <xdr:cNvPr id="7" name="Picture 6" descr="Railway part detailed vertical organisation">
          <a:extLst>
            <a:ext uri="{FF2B5EF4-FFF2-40B4-BE49-F238E27FC236}">
              <a16:creationId xmlns:a16="http://schemas.microsoft.com/office/drawing/2014/main" id="{0C3CF8D7-D5F6-6A97-7096-1E8E43C7FC39}"/>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9236539" y="4163291"/>
          <a:ext cx="7876685" cy="38645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18185</xdr:colOff>
      <xdr:row>0</xdr:row>
      <xdr:rowOff>102549</xdr:rowOff>
    </xdr:from>
    <xdr:to>
      <xdr:col>18</xdr:col>
      <xdr:colOff>692925</xdr:colOff>
      <xdr:row>18</xdr:row>
      <xdr:rowOff>64285</xdr:rowOff>
    </xdr:to>
    <xdr:pic>
      <xdr:nvPicPr>
        <xdr:cNvPr id="8" name="Bildobjekt 7" descr="Alignment configurations">
          <a:extLst>
            <a:ext uri="{FF2B5EF4-FFF2-40B4-BE49-F238E27FC236}">
              <a16:creationId xmlns:a16="http://schemas.microsoft.com/office/drawing/2014/main" id="{055E1E1D-69F8-5E6B-45B7-1EA563788CA4}"/>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6609485" y="102549"/>
          <a:ext cx="9056740" cy="339073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621563</xdr:colOff>
      <xdr:row>52</xdr:row>
      <xdr:rowOff>31980</xdr:rowOff>
    </xdr:from>
    <xdr:to>
      <xdr:col>2</xdr:col>
      <xdr:colOff>681323</xdr:colOff>
      <xdr:row>52</xdr:row>
      <xdr:rowOff>63660</xdr:rowOff>
    </xdr:to>
    <mc:AlternateContent xmlns:mc="http://schemas.openxmlformats.org/markup-compatibility/2006" xmlns:xdr14="http://schemas.microsoft.com/office/excel/2010/spreadsheetDrawing">
      <mc:Choice Requires="xdr14">
        <xdr:contentPart xmlns:r="http://schemas.openxmlformats.org/officeDocument/2006/relationships" r:id="rId7">
          <xdr14:nvContentPartPr>
            <xdr14:cNvPr id="9" name="Pennanteckning 8">
              <a:extLst>
                <a:ext uri="{FF2B5EF4-FFF2-40B4-BE49-F238E27FC236}">
                  <a16:creationId xmlns:a16="http://schemas.microsoft.com/office/drawing/2014/main" id="{6659F5DA-493A-58AC-0685-C86782F0C055}"/>
                </a:ext>
              </a:extLst>
            </xdr14:cNvPr>
            <xdr14:cNvContentPartPr/>
          </xdr14:nvContentPartPr>
          <xdr14:nvPr macro=""/>
          <xdr14:xfrm>
            <a:off x="3404520" y="9937980"/>
            <a:ext cx="59760" cy="31680"/>
          </xdr14:xfrm>
        </xdr:contentPart>
      </mc:Choice>
      <mc:Fallback xmlns="">
        <xdr:pic>
          <xdr:nvPicPr>
            <xdr:cNvPr id="9" name="Pennanteckning 8">
              <a:extLst>
                <a:ext uri="{FF2B5EF4-FFF2-40B4-BE49-F238E27FC236}">
                  <a16:creationId xmlns:a16="http://schemas.microsoft.com/office/drawing/2014/main" id="{6659F5DA-493A-58AC-0685-C86782F0C055}"/>
                </a:ext>
              </a:extLst>
            </xdr:cNvPr>
            <xdr:cNvPicPr/>
          </xdr:nvPicPr>
          <xdr:blipFill>
            <a:blip xmlns:r="http://schemas.openxmlformats.org/officeDocument/2006/relationships" r:embed="rId8"/>
            <a:stretch>
              <a:fillRect/>
            </a:stretch>
          </xdr:blipFill>
          <xdr:spPr>
            <a:xfrm>
              <a:off x="3398400" y="9931860"/>
              <a:ext cx="72000" cy="43920"/>
            </a:xfrm>
            <a:prstGeom prst="rect">
              <a:avLst/>
            </a:prstGeom>
          </xdr:spPr>
        </xdr:pic>
      </mc:Fallback>
    </mc:AlternateContent>
    <xdr:clientData/>
  </xdr:twoCellAnchor>
  <xdr:twoCellAnchor editAs="oneCell">
    <xdr:from>
      <xdr:col>2</xdr:col>
      <xdr:colOff>604283</xdr:colOff>
      <xdr:row>53</xdr:row>
      <xdr:rowOff>24720</xdr:rowOff>
    </xdr:from>
    <xdr:to>
      <xdr:col>4</xdr:col>
      <xdr:colOff>281243</xdr:colOff>
      <xdr:row>53</xdr:row>
      <xdr:rowOff>121560</xdr:rowOff>
    </xdr:to>
    <mc:AlternateContent xmlns:mc="http://schemas.openxmlformats.org/markup-compatibility/2006" xmlns:xdr14="http://schemas.microsoft.com/office/excel/2010/spreadsheetDrawing">
      <mc:Choice Requires="xdr14">
        <xdr:contentPart xmlns:r="http://schemas.openxmlformats.org/officeDocument/2006/relationships" r:id="rId9">
          <xdr14:nvContentPartPr>
            <xdr14:cNvPr id="12" name="Pennanteckning 11">
              <a:extLst>
                <a:ext uri="{FF2B5EF4-FFF2-40B4-BE49-F238E27FC236}">
                  <a16:creationId xmlns:a16="http://schemas.microsoft.com/office/drawing/2014/main" id="{20549B8F-47EF-48D9-B575-B02C92CB0073}"/>
                </a:ext>
              </a:extLst>
            </xdr14:cNvPr>
            <xdr14:cNvContentPartPr/>
          </xdr14:nvContentPartPr>
          <xdr14:nvPr macro=""/>
          <xdr14:xfrm>
            <a:off x="3387240" y="10121220"/>
            <a:ext cx="1200960" cy="96840"/>
          </xdr14:xfrm>
        </xdr:contentPart>
      </mc:Choice>
      <mc:Fallback xmlns="">
        <xdr:pic>
          <xdr:nvPicPr>
            <xdr:cNvPr id="12" name="Pennanteckning 11">
              <a:extLst>
                <a:ext uri="{FF2B5EF4-FFF2-40B4-BE49-F238E27FC236}">
                  <a16:creationId xmlns:a16="http://schemas.microsoft.com/office/drawing/2014/main" id="{20549B8F-47EF-48D9-B575-B02C92CB0073}"/>
                </a:ext>
              </a:extLst>
            </xdr:cNvPr>
            <xdr:cNvPicPr/>
          </xdr:nvPicPr>
          <xdr:blipFill>
            <a:blip xmlns:r="http://schemas.openxmlformats.org/officeDocument/2006/relationships" r:embed="rId10"/>
            <a:stretch>
              <a:fillRect/>
            </a:stretch>
          </xdr:blipFill>
          <xdr:spPr>
            <a:xfrm>
              <a:off x="3381120" y="10115100"/>
              <a:ext cx="1213200" cy="109080"/>
            </a:xfrm>
            <a:prstGeom prst="rect">
              <a:avLst/>
            </a:prstGeom>
          </xdr:spPr>
        </xdr:pic>
      </mc:Fallback>
    </mc:AlternateContent>
    <xdr:clientData/>
  </xdr:twoCellAnchor>
  <xdr:twoCellAnchor editAs="oneCell">
    <xdr:from>
      <xdr:col>2</xdr:col>
      <xdr:colOff>621923</xdr:colOff>
      <xdr:row>54</xdr:row>
      <xdr:rowOff>115740</xdr:rowOff>
    </xdr:from>
    <xdr:to>
      <xdr:col>4</xdr:col>
      <xdr:colOff>480683</xdr:colOff>
      <xdr:row>55</xdr:row>
      <xdr:rowOff>65640</xdr:rowOff>
    </xdr:to>
    <mc:AlternateContent xmlns:mc="http://schemas.openxmlformats.org/markup-compatibility/2006" xmlns:xdr14="http://schemas.microsoft.com/office/excel/2010/spreadsheetDrawing">
      <mc:Choice Requires="xdr14">
        <xdr:contentPart xmlns:r="http://schemas.openxmlformats.org/officeDocument/2006/relationships" r:id="rId11">
          <xdr14:nvContentPartPr>
            <xdr14:cNvPr id="16" name="Pennanteckning 15">
              <a:extLst>
                <a:ext uri="{FF2B5EF4-FFF2-40B4-BE49-F238E27FC236}">
                  <a16:creationId xmlns:a16="http://schemas.microsoft.com/office/drawing/2014/main" id="{503B65B0-3D1A-5794-BBAA-C65F0540BF7A}"/>
                </a:ext>
              </a:extLst>
            </xdr14:cNvPr>
            <xdr14:cNvContentPartPr/>
          </xdr14:nvContentPartPr>
          <xdr14:nvPr macro=""/>
          <xdr14:xfrm>
            <a:off x="3404880" y="10402740"/>
            <a:ext cx="1382760" cy="140400"/>
          </xdr14:xfrm>
        </xdr:contentPart>
      </mc:Choice>
      <mc:Fallback xmlns="">
        <xdr:pic>
          <xdr:nvPicPr>
            <xdr:cNvPr id="16" name="Pennanteckning 15">
              <a:extLst>
                <a:ext uri="{FF2B5EF4-FFF2-40B4-BE49-F238E27FC236}">
                  <a16:creationId xmlns:a16="http://schemas.microsoft.com/office/drawing/2014/main" id="{503B65B0-3D1A-5794-BBAA-C65F0540BF7A}"/>
                </a:ext>
              </a:extLst>
            </xdr:cNvPr>
            <xdr:cNvPicPr/>
          </xdr:nvPicPr>
          <xdr:blipFill>
            <a:blip xmlns:r="http://schemas.openxmlformats.org/officeDocument/2006/relationships" r:embed="rId12"/>
            <a:stretch>
              <a:fillRect/>
            </a:stretch>
          </xdr:blipFill>
          <xdr:spPr>
            <a:xfrm>
              <a:off x="3398760" y="10396620"/>
              <a:ext cx="1395000" cy="152640"/>
            </a:xfrm>
            <a:prstGeom prst="rect">
              <a:avLst/>
            </a:prstGeom>
          </xdr:spPr>
        </xdr:pic>
      </mc:Fallback>
    </mc:AlternateContent>
    <xdr:clientData/>
  </xdr:twoCellAnchor>
  <xdr:twoCellAnchor editAs="oneCell">
    <xdr:from>
      <xdr:col>2</xdr:col>
      <xdr:colOff>678083</xdr:colOff>
      <xdr:row>51</xdr:row>
      <xdr:rowOff>181800</xdr:rowOff>
    </xdr:from>
    <xdr:to>
      <xdr:col>9</xdr:col>
      <xdr:colOff>536363</xdr:colOff>
      <xdr:row>55</xdr:row>
      <xdr:rowOff>41880</xdr:rowOff>
    </xdr:to>
    <mc:AlternateContent xmlns:mc="http://schemas.openxmlformats.org/markup-compatibility/2006" xmlns:xdr14="http://schemas.microsoft.com/office/excel/2010/spreadsheetDrawing">
      <mc:Choice Requires="xdr14">
        <xdr:contentPart xmlns:r="http://schemas.openxmlformats.org/officeDocument/2006/relationships" r:id="rId13">
          <xdr14:nvContentPartPr>
            <xdr14:cNvPr id="20" name="Pennanteckning 19">
              <a:extLst>
                <a:ext uri="{FF2B5EF4-FFF2-40B4-BE49-F238E27FC236}">
                  <a16:creationId xmlns:a16="http://schemas.microsoft.com/office/drawing/2014/main" id="{FE59AFFB-6D37-F3B0-79D5-7E7D2A3BF88B}"/>
                </a:ext>
              </a:extLst>
            </xdr14:cNvPr>
            <xdr14:cNvContentPartPr/>
          </xdr14:nvContentPartPr>
          <xdr14:nvPr macro=""/>
          <xdr14:xfrm>
            <a:off x="3461040" y="9897300"/>
            <a:ext cx="5192280" cy="622080"/>
          </xdr14:xfrm>
        </xdr:contentPart>
      </mc:Choice>
      <mc:Fallback xmlns="">
        <xdr:pic>
          <xdr:nvPicPr>
            <xdr:cNvPr id="20" name="Pennanteckning 19">
              <a:extLst>
                <a:ext uri="{FF2B5EF4-FFF2-40B4-BE49-F238E27FC236}">
                  <a16:creationId xmlns:a16="http://schemas.microsoft.com/office/drawing/2014/main" id="{FE59AFFB-6D37-F3B0-79D5-7E7D2A3BF88B}"/>
                </a:ext>
              </a:extLst>
            </xdr:cNvPr>
            <xdr:cNvPicPr/>
          </xdr:nvPicPr>
          <xdr:blipFill>
            <a:blip xmlns:r="http://schemas.openxmlformats.org/officeDocument/2006/relationships" r:embed="rId14"/>
            <a:stretch>
              <a:fillRect/>
            </a:stretch>
          </xdr:blipFill>
          <xdr:spPr>
            <a:xfrm>
              <a:off x="3454920" y="9891176"/>
              <a:ext cx="5204520" cy="634327"/>
            </a:xfrm>
            <a:prstGeom prst="rect">
              <a:avLst/>
            </a:prstGeom>
          </xdr:spPr>
        </xdr:pic>
      </mc:Fallback>
    </mc:AlternateContent>
    <xdr:clientData/>
  </xdr:twoCellAnchor>
  <xdr:twoCellAnchor editAs="oneCell">
    <xdr:from>
      <xdr:col>2</xdr:col>
      <xdr:colOff>256163</xdr:colOff>
      <xdr:row>51</xdr:row>
      <xdr:rowOff>131760</xdr:rowOff>
    </xdr:from>
    <xdr:to>
      <xdr:col>9</xdr:col>
      <xdr:colOff>624203</xdr:colOff>
      <xdr:row>55</xdr:row>
      <xdr:rowOff>85440</xdr:rowOff>
    </xdr:to>
    <mc:AlternateContent xmlns:mc="http://schemas.openxmlformats.org/markup-compatibility/2006" xmlns:xdr14="http://schemas.microsoft.com/office/excel/2010/spreadsheetDrawing">
      <mc:Choice Requires="xdr14">
        <xdr:contentPart xmlns:r="http://schemas.openxmlformats.org/officeDocument/2006/relationships" r:id="rId15">
          <xdr14:nvContentPartPr>
            <xdr14:cNvPr id="21" name="Pennanteckning 20">
              <a:extLst>
                <a:ext uri="{FF2B5EF4-FFF2-40B4-BE49-F238E27FC236}">
                  <a16:creationId xmlns:a16="http://schemas.microsoft.com/office/drawing/2014/main" id="{90A12B7D-B7E3-6A65-DCA7-0D788F45D2A0}"/>
                </a:ext>
              </a:extLst>
            </xdr14:cNvPr>
            <xdr14:cNvContentPartPr/>
          </xdr14:nvContentPartPr>
          <xdr14:nvPr macro=""/>
          <xdr14:xfrm>
            <a:off x="3039120" y="9847260"/>
            <a:ext cx="5702040" cy="715680"/>
          </xdr14:xfrm>
        </xdr:contentPart>
      </mc:Choice>
      <mc:Fallback xmlns="">
        <xdr:pic>
          <xdr:nvPicPr>
            <xdr:cNvPr id="21" name="Pennanteckning 20">
              <a:extLst>
                <a:ext uri="{FF2B5EF4-FFF2-40B4-BE49-F238E27FC236}">
                  <a16:creationId xmlns:a16="http://schemas.microsoft.com/office/drawing/2014/main" id="{90A12B7D-B7E3-6A65-DCA7-0D788F45D2A0}"/>
                </a:ext>
              </a:extLst>
            </xdr:cNvPr>
            <xdr:cNvPicPr/>
          </xdr:nvPicPr>
          <xdr:blipFill>
            <a:blip xmlns:r="http://schemas.openxmlformats.org/officeDocument/2006/relationships" r:embed="rId16"/>
            <a:stretch>
              <a:fillRect/>
            </a:stretch>
          </xdr:blipFill>
          <xdr:spPr>
            <a:xfrm>
              <a:off x="3033000" y="9841140"/>
              <a:ext cx="5714280" cy="727920"/>
            </a:xfrm>
            <a:prstGeom prst="rect">
              <a:avLst/>
            </a:prstGeom>
          </xdr:spPr>
        </xdr:pic>
      </mc:Fallback>
    </mc:AlternateContent>
    <xdr:clientData/>
  </xdr:twoCellAnchor>
  <xdr:twoCellAnchor editAs="oneCell">
    <xdr:from>
      <xdr:col>1</xdr:col>
      <xdr:colOff>273141</xdr:colOff>
      <xdr:row>47</xdr:row>
      <xdr:rowOff>15720</xdr:rowOff>
    </xdr:from>
    <xdr:to>
      <xdr:col>9</xdr:col>
      <xdr:colOff>627803</xdr:colOff>
      <xdr:row>60</xdr:row>
      <xdr:rowOff>80820</xdr:rowOff>
    </xdr:to>
    <mc:AlternateContent xmlns:mc="http://schemas.openxmlformats.org/markup-compatibility/2006" xmlns:xdr14="http://schemas.microsoft.com/office/excel/2010/spreadsheetDrawing">
      <mc:Choice Requires="xdr14">
        <xdr:contentPart xmlns:r="http://schemas.openxmlformats.org/officeDocument/2006/relationships" r:id="rId17">
          <xdr14:nvContentPartPr>
            <xdr14:cNvPr id="22" name="Pennanteckning 21">
              <a:extLst>
                <a:ext uri="{FF2B5EF4-FFF2-40B4-BE49-F238E27FC236}">
                  <a16:creationId xmlns:a16="http://schemas.microsoft.com/office/drawing/2014/main" id="{3D8F2F21-3497-09A5-4C9B-2AC8E95085A9}"/>
                </a:ext>
              </a:extLst>
            </xdr14:cNvPr>
            <xdr14:cNvContentPartPr/>
          </xdr14:nvContentPartPr>
          <xdr14:nvPr macro=""/>
          <xdr14:xfrm>
            <a:off x="587880" y="8969220"/>
            <a:ext cx="8156880" cy="2541600"/>
          </xdr14:xfrm>
        </xdr:contentPart>
      </mc:Choice>
      <mc:Fallback xmlns="">
        <xdr:pic>
          <xdr:nvPicPr>
            <xdr:cNvPr id="22" name="Pennanteckning 21">
              <a:extLst>
                <a:ext uri="{FF2B5EF4-FFF2-40B4-BE49-F238E27FC236}">
                  <a16:creationId xmlns:a16="http://schemas.microsoft.com/office/drawing/2014/main" id="{3D8F2F21-3497-09A5-4C9B-2AC8E95085A9}"/>
                </a:ext>
              </a:extLst>
            </xdr:cNvPr>
            <xdr:cNvPicPr/>
          </xdr:nvPicPr>
          <xdr:blipFill>
            <a:blip xmlns:r="http://schemas.openxmlformats.org/officeDocument/2006/relationships" r:embed="rId18"/>
            <a:stretch>
              <a:fillRect/>
            </a:stretch>
          </xdr:blipFill>
          <xdr:spPr>
            <a:xfrm>
              <a:off x="581760" y="8963100"/>
              <a:ext cx="8169120" cy="2553840"/>
            </a:xfrm>
            <a:prstGeom prst="rect">
              <a:avLst/>
            </a:prstGeom>
          </xdr:spPr>
        </xdr:pic>
      </mc:Fallback>
    </mc:AlternateContent>
    <xdr:clientData/>
  </xdr:twoCellAnchor>
  <xdr:twoCellAnchor editAs="oneCell">
    <xdr:from>
      <xdr:col>1</xdr:col>
      <xdr:colOff>1349901</xdr:colOff>
      <xdr:row>45</xdr:row>
      <xdr:rowOff>57240</xdr:rowOff>
    </xdr:from>
    <xdr:to>
      <xdr:col>1</xdr:col>
      <xdr:colOff>2113821</xdr:colOff>
      <xdr:row>46</xdr:row>
      <xdr:rowOff>76980</xdr:rowOff>
    </xdr:to>
    <mc:AlternateContent xmlns:mc="http://schemas.openxmlformats.org/markup-compatibility/2006" xmlns:xdr14="http://schemas.microsoft.com/office/excel/2010/spreadsheetDrawing">
      <mc:Choice Requires="xdr14">
        <xdr:contentPart xmlns:r="http://schemas.openxmlformats.org/officeDocument/2006/relationships" r:id="rId19">
          <xdr14:nvContentPartPr>
            <xdr14:cNvPr id="27" name="Pennanteckning 26">
              <a:extLst>
                <a:ext uri="{FF2B5EF4-FFF2-40B4-BE49-F238E27FC236}">
                  <a16:creationId xmlns:a16="http://schemas.microsoft.com/office/drawing/2014/main" id="{472AF919-21A9-6BF9-54DD-93A6A089495B}"/>
                </a:ext>
              </a:extLst>
            </xdr14:cNvPr>
            <xdr14:cNvContentPartPr/>
          </xdr14:nvContentPartPr>
          <xdr14:nvPr macro=""/>
          <xdr14:xfrm>
            <a:off x="1664640" y="8629740"/>
            <a:ext cx="763920" cy="210240"/>
          </xdr14:xfrm>
        </xdr:contentPart>
      </mc:Choice>
      <mc:Fallback xmlns="">
        <xdr:pic>
          <xdr:nvPicPr>
            <xdr:cNvPr id="27" name="Pennanteckning 26">
              <a:extLst>
                <a:ext uri="{FF2B5EF4-FFF2-40B4-BE49-F238E27FC236}">
                  <a16:creationId xmlns:a16="http://schemas.microsoft.com/office/drawing/2014/main" id="{472AF919-21A9-6BF9-54DD-93A6A089495B}"/>
                </a:ext>
              </a:extLst>
            </xdr:cNvPr>
            <xdr:cNvPicPr/>
          </xdr:nvPicPr>
          <xdr:blipFill>
            <a:blip xmlns:r="http://schemas.openxmlformats.org/officeDocument/2006/relationships" r:embed="rId20"/>
            <a:stretch>
              <a:fillRect/>
            </a:stretch>
          </xdr:blipFill>
          <xdr:spPr>
            <a:xfrm>
              <a:off x="1658520" y="8623620"/>
              <a:ext cx="776160" cy="222480"/>
            </a:xfrm>
            <a:prstGeom prst="rect">
              <a:avLst/>
            </a:prstGeom>
          </xdr:spPr>
        </xdr:pic>
      </mc:Fallback>
    </mc:AlternateContent>
    <xdr:clientData/>
  </xdr:twoCellAnchor>
</xdr:wsDr>
</file>

<file path=xl/drawings/drawing2.xml><?xml version="1.0" encoding="utf-8"?>
<xdr:wsDr xmlns:xdr="http://schemas.openxmlformats.org/drawingml/2006/spreadsheetDrawing" xmlns:a="http://schemas.openxmlformats.org/drawingml/2006/main">
  <xdr:twoCellAnchor>
    <xdr:from>
      <xdr:col>42</xdr:col>
      <xdr:colOff>424295</xdr:colOff>
      <xdr:row>3</xdr:row>
      <xdr:rowOff>142009</xdr:rowOff>
    </xdr:from>
    <xdr:to>
      <xdr:col>48</xdr:col>
      <xdr:colOff>583776</xdr:colOff>
      <xdr:row>33</xdr:row>
      <xdr:rowOff>27214</xdr:rowOff>
    </xdr:to>
    <xdr:graphicFrame macro="">
      <xdr:nvGraphicFramePr>
        <xdr:cNvPr id="2" name="Diagramm 1">
          <a:extLst>
            <a:ext uri="{FF2B5EF4-FFF2-40B4-BE49-F238E27FC236}">
              <a16:creationId xmlns:a16="http://schemas.microsoft.com/office/drawing/2014/main" id="{52A9B555-E8E7-4FD3-919B-AF840300EF7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10</xdr:row>
      <xdr:rowOff>128588</xdr:rowOff>
    </xdr:from>
    <xdr:to>
      <xdr:col>3</xdr:col>
      <xdr:colOff>3631605</xdr:colOff>
      <xdr:row>120</xdr:row>
      <xdr:rowOff>180975</xdr:rowOff>
    </xdr:to>
    <xdr:pic>
      <xdr:nvPicPr>
        <xdr:cNvPr id="3" name="Bildobjekt 2">
          <a:extLst>
            <a:ext uri="{FF2B5EF4-FFF2-40B4-BE49-F238E27FC236}">
              <a16:creationId xmlns:a16="http://schemas.microsoft.com/office/drawing/2014/main" id="{2798F5AA-1FCB-E1F6-4780-CB5251115E8E}"/>
            </a:ext>
          </a:extLst>
        </xdr:cNvPr>
        <xdr:cNvPicPr>
          <a:picLocks noChangeAspect="1"/>
        </xdr:cNvPicPr>
      </xdr:nvPicPr>
      <xdr:blipFill>
        <a:blip xmlns:r="http://schemas.openxmlformats.org/officeDocument/2006/relationships" r:embed="rId1"/>
        <a:stretch>
          <a:fillRect/>
        </a:stretch>
      </xdr:blipFill>
      <xdr:spPr>
        <a:xfrm>
          <a:off x="0" y="5129213"/>
          <a:ext cx="11689755" cy="2100738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23</xdr:col>
      <xdr:colOff>0</xdr:colOff>
      <xdr:row>78</xdr:row>
      <xdr:rowOff>0</xdr:rowOff>
    </xdr:to>
    <xdr:pic>
      <xdr:nvPicPr>
        <xdr:cNvPr id="2" name="Bildobjekt 1">
          <a:extLst>
            <a:ext uri="{FF2B5EF4-FFF2-40B4-BE49-F238E27FC236}">
              <a16:creationId xmlns:a16="http://schemas.microsoft.com/office/drawing/2014/main" id="{9AA0BA51-A240-21F8-EB25-034683DAC8F6}"/>
            </a:ext>
          </a:extLst>
        </xdr:cNvPr>
        <xdr:cNvPicPr>
          <a:picLocks noChangeAspect="1"/>
        </xdr:cNvPicPr>
      </xdr:nvPicPr>
      <xdr:blipFill>
        <a:blip xmlns:r="http://schemas.openxmlformats.org/officeDocument/2006/relationships" r:embed="rId1"/>
        <a:stretch>
          <a:fillRect/>
        </a:stretch>
      </xdr:blipFill>
      <xdr:spPr>
        <a:xfrm>
          <a:off x="0" y="0"/>
          <a:ext cx="14020800" cy="148590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9</xdr:col>
      <xdr:colOff>435429</xdr:colOff>
      <xdr:row>3</xdr:row>
      <xdr:rowOff>195942</xdr:rowOff>
    </xdr:from>
    <xdr:to>
      <xdr:col>15</xdr:col>
      <xdr:colOff>330762</xdr:colOff>
      <xdr:row>10</xdr:row>
      <xdr:rowOff>189814</xdr:rowOff>
    </xdr:to>
    <xdr:pic>
      <xdr:nvPicPr>
        <xdr:cNvPr id="2" name="Grafik 1">
          <a:extLst>
            <a:ext uri="{FF2B5EF4-FFF2-40B4-BE49-F238E27FC236}">
              <a16:creationId xmlns:a16="http://schemas.microsoft.com/office/drawing/2014/main" id="{FF91789D-B09C-473A-984A-8EBF1089C497}"/>
            </a:ext>
          </a:extLst>
        </xdr:cNvPr>
        <xdr:cNvPicPr>
          <a:picLocks noChangeAspect="1"/>
        </xdr:cNvPicPr>
      </xdr:nvPicPr>
      <xdr:blipFill>
        <a:blip xmlns:r="http://schemas.openxmlformats.org/officeDocument/2006/relationships" r:embed="rId1"/>
        <a:stretch>
          <a:fillRect/>
        </a:stretch>
      </xdr:blipFill>
      <xdr:spPr>
        <a:xfrm>
          <a:off x="19550743" y="903513"/>
          <a:ext cx="10019048" cy="5476190"/>
        </a:xfrm>
        <a:prstGeom prst="rect">
          <a:avLst/>
        </a:prstGeom>
      </xdr:spPr>
    </xdr:pic>
    <xdr:clientData/>
  </xdr:twoCellAnchor>
  <xdr:twoCellAnchor editAs="oneCell">
    <xdr:from>
      <xdr:col>9</xdr:col>
      <xdr:colOff>620486</xdr:colOff>
      <xdr:row>11</xdr:row>
      <xdr:rowOff>0</xdr:rowOff>
    </xdr:from>
    <xdr:to>
      <xdr:col>11</xdr:col>
      <xdr:colOff>148772</xdr:colOff>
      <xdr:row>20</xdr:row>
      <xdr:rowOff>672704</xdr:rowOff>
    </xdr:to>
    <xdr:pic>
      <xdr:nvPicPr>
        <xdr:cNvPr id="3" name="Grafik 2">
          <a:extLst>
            <a:ext uri="{FF2B5EF4-FFF2-40B4-BE49-F238E27FC236}">
              <a16:creationId xmlns:a16="http://schemas.microsoft.com/office/drawing/2014/main" id="{D629C62E-32AD-4413-B8B5-670702FFAD86}"/>
            </a:ext>
          </a:extLst>
        </xdr:cNvPr>
        <xdr:cNvPicPr>
          <a:picLocks noChangeAspect="1"/>
        </xdr:cNvPicPr>
      </xdr:nvPicPr>
      <xdr:blipFill>
        <a:blip xmlns:r="http://schemas.openxmlformats.org/officeDocument/2006/relationships" r:embed="rId2"/>
        <a:stretch>
          <a:fillRect/>
        </a:stretch>
      </xdr:blipFill>
      <xdr:spPr>
        <a:xfrm>
          <a:off x="19735800" y="6542314"/>
          <a:ext cx="7257143" cy="679047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AKVS_2014"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Klassen%202.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Anlagenklasse"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Users/Raacke/Downloads/20220225_BIM-klassen%20verkehrswege_tabelle_2.01.xlsx" TargetMode="External"/><Relationship Id="rId1" Type="http://schemas.openxmlformats.org/officeDocument/2006/relationships/externalLinkPath" Target="/Users/Raacke/Downloads/20220225_BIM-klassen%20verkehrswege_tabelle_2.01.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Raacke\Downloads\20220225_BIM-klassen%20verkehrswege_tabelle_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KVS_2014"/>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lassen 2"/>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lagenklasse"/>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Fachspezifische Gliederung 2.0"/>
      <sheetName val="Alphabetische Gliederung 2.0"/>
      <sheetName val="Fachspezifische Gliederung 1.0"/>
      <sheetName val="Alphabetische Gliederung 1.0"/>
    </sheetNames>
    <sheetDataSet>
      <sheetData sheetId="0"/>
      <sheetData sheetId="1"/>
      <sheetData sheetId="2" refreshError="1"/>
      <sheetData sheetId="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achspezifische Gliederung 2.0"/>
      <sheetName val="Alphabetische Gliederung 2.0"/>
      <sheetName val="Fachspezifische Gliederung 1.0"/>
      <sheetName val="Alphabetische Gliederung 1.0"/>
    </sheetNames>
    <sheetDataSet>
      <sheetData sheetId="0"/>
      <sheetData sheetId="1"/>
      <sheetData sheetId="2" refreshError="1"/>
      <sheetData sheetId="3" refreshError="1"/>
    </sheetDataSet>
  </externalBook>
</externalLink>
</file>

<file path=xl/ink/ink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6-06-25T07:57:34.852"/>
    </inkml:context>
    <inkml:brush xml:id="br0">
      <inkml:brushProperty name="width" value="0.035" units="cm"/>
      <inkml:brushProperty name="height" value="0.035" units="cm"/>
      <inkml:brushProperty name="color" value="#E71224"/>
    </inkml:brush>
  </inkml:definitions>
  <inkml:trace contextRef="#ctx0" brushRef="#br0">45 4 24575,'-1'0'0,"-1"0"0,1 1 0,0-1 0,0 1 0,0 0 0,0-1 0,0 1 0,0 0 0,0 0 0,0-1 0,0 1 0,1 0 0,-1 0 0,0 0 0,0 0 0,1 0 0,-1 0 0,1 0 0,-1 0 0,1 1 0,-1-1 0,1 0 0,0 0 0,-1 0 0,1 0 0,0 1 0,0-1 0,0 0 0,0 0 0,0 1 0,0-1 0,1 1 0,-2 1 0,1 0 0,0-1 0,0 1 0,1 0 0,-1 0 0,0-1 0,1 1 0,0 0 0,-1-1 0,1 1 0,0-1 0,1 1 0,1 3 0,1-4 0,0 0 0,0-1 0,-1 0 0,1 1 0,0-2 0,0 1 0,0 0 0,0-1 0,0 0 0,0 0 0,0 0 0,0 0 0,0-1 0,8-1 0,-9 2 0,-1 0 0,0-1 0,1 1 0,-1 0 0,1-1 0,-1 0 0,0 0 0,1 1 0,-1-1 0,0 0 0,0-1 0,0 1 0,0 0 0,0-1 0,0 1 0,0-1 0,0 0 0,-1 1 0,1-1 0,-1 0 0,1 0 0,-1 0 0,0 0 0,1 0 0,0-3 0,-2 3 0,-1 0 0,1 0 0,-1 0 0,1 0 0,-1 0 0,0 0 0,0 0 0,0 0 0,0 0 0,0 0 0,0 0 0,0 1 0,0-1 0,-1 0 0,1 1 0,-1-1 0,1 1 0,-1 0 0,0-1 0,1 1 0,-1 0 0,0 0 0,0 0 0,0 0 0,0 1 0,0-1 0,0 0 0,0 1 0,0-1 0,0 1 0,0 0 0,-3 0 0,-6-2 0,0 0 0,0 2 0,-1-1 0,-19 3 0,30-2 0,0 0 0,0-1 0,0 1 0,0 0 0,0 0 0,0 1 0,0-1 0,0 0 0,0 0 0,0 0 0,0 1 0,0-1 0,0 0 0,0 1 0,0-1 0,0 1 0,0-1 0,0 1 0,0 0 0,1-1 0,-1 1 0,0 0 0,0-1 0,1 1 0,-1 0 0,1 0 0,-1 0 0,0 0 0,1-1 0,0 1 0,-1 0 0,1 0 0,0 0 0,-1 0 0,1 0 0,0 0 0,0 0 0,0 0 0,0 0 0,0 0 0,0 0 0,0 0 0,0 0 0,0 0 0,1 1 0,0 1 0,0-1 0,0 0 0,0 0 0,1 1 0,-1-1 0,1 0 0,-1 0 0,1-1 0,0 1 0,0 0 0,0-1 0,0 1 0,0-1 0,0 1 0,0-1 0,0 0 0,4 1 0,0 0 9,0 0 1,0 0-1,0-1 0,0 0 0,0 0 1,0 0-1,0-1 0,0 0 0,1 0 0,-1-1 1,0 0-1,9-2 0,-13 2-59,1 0 1,-1 0-1,1 0 1,-1-1-1,0 1 1,0-1-1,1 0 1,-1 1-1,0-1 1,0 0-1,0 0 1,-1 0-1,1-1 1,0 1-1,-1 0 1,0-1-1,1 1 1,-1-1-1,0 1 1,0-1-1,-1 1 1,1-1-1,0 0 1,-1 0-1,0 1 1,1-1-1,-1 0 1,0 0-1,-1-2 1</inkml:trace>
</inkml:ink>
</file>

<file path=xl/ink/ink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6-06-25T07:57:38.102"/>
    </inkml:context>
    <inkml:brush xml:id="br0">
      <inkml:brushProperty name="width" value="0.035" units="cm"/>
      <inkml:brushProperty name="height" value="0.035" units="cm"/>
      <inkml:brushProperty name="color" value="#E71224"/>
    </inkml:brush>
  </inkml:definitions>
  <inkml:trace contextRef="#ctx0" brushRef="#br0">1 69 24575,'132'-17'0,"415"10"0,-356 8 0,394 39 0,-315-15 0,66-22 0,-2-1 0,-173 20 0,-104-12 0,108 5 0,-42-16-1365,-103 1-5461</inkml:trace>
  <inkml:trace contextRef="#ctx0" brushRef="#br0" timeOffset="880.79">2394 1 24575,'41'0'0,"13"2"0,0 2 0,81 18 0,108 37 0,-173-40 0,52 11 0,72 19 0,-168-37 0,-24-6 0,-15-2 0,-62 4-113,-26 1-513,-125 30 0,206-34-6200</inkml:trace>
</inkml:ink>
</file>

<file path=xl/ink/ink3.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6-06-25T07:57:41.128"/>
    </inkml:context>
    <inkml:brush xml:id="br0">
      <inkml:brushProperty name="width" value="0.035" units="cm"/>
      <inkml:brushProperty name="height" value="0.035" units="cm"/>
      <inkml:brushProperty name="color" value="#E71224"/>
    </inkml:brush>
  </inkml:definitions>
  <inkml:trace contextRef="#ctx0" brushRef="#br0">159 231 24575,'-9'0'0,"0"2"0,0-1 0,-1 1 0,-11 4 0,19-6 0,0 1 0,0 0 0,0 0 0,0 0 0,0 0 0,0 0 0,0 0 0,1 0 0,-1 1 0,0-1 0,-1 3 0,2-4 0,1 1 0,0 0 0,-1 0 0,1-1 0,0 1 0,0 0 0,0 0 0,-1-1 0,1 1 0,0 0 0,0 0 0,0-1 0,0 1 0,0 0 0,0 0 0,0-1 0,1 1 0,-1 0 0,0 0 0,0-1 0,1 1 0,-1 0 0,0 0 0,1-1 0,-1 1 0,0 0 0,1-1 0,-1 1 0,1-1 0,-1 1 0,2 0 0,1 1 0,-1 1 0,1-1 0,0-1 0,0 1 0,0 0 0,0-1 0,0 1 0,0-1 0,1 0 0,-1 0 0,0 0 0,1-1 0,5 1 0,52 1 0,-42-2 0,-4 0 0,-9 1 0,-1 0 0,0-1 0,1 0 0,-1 0 0,0-1 0,0 1 0,1-1 0,-1 0 0,0 0 0,0-1 0,0 1 0,0-1 0,0-1 0,5-2 0,-9 4 0,-1 0 0,1 0 0,0 0 0,-1 0 0,1 0 0,-1 0 0,1-1 0,-1 1 0,0 0 0,1 0 0,-1-1 0,0 1 0,0 0 0,0-1 0,0 1 0,0 0 0,0 0 0,0-1 0,0 1 0,-1 0 0,1 0 0,0-1 0,-1 1 0,1 0 0,-1 0 0,1 0 0,-1 0 0,0-1 0,1 1 0,-1 0 0,0 0 0,0 0 0,0 1 0,0-1 0,0 0 0,0 0 0,0 0 0,-2 0 0,-1-4 0,-1 1 0,0 1 0,0-1 0,-1 1 0,1-1 0,-11-3 0,-6 3-16,0 0 1,-1 2-1,0 0 0,0 1 0,-43 5 0,10-1-1254,39-3-5556</inkml:trace>
  <inkml:trace contextRef="#ctx0" brushRef="#br0" timeOffset="968.63">3840 47 24575,'-7'0'0,"-1168"37"0,375 20 0,593-35 0,133-11 0,-94 1 0,65-13-1365,83 1-5461</inkml:trace>
  <inkml:trace contextRef="#ctx0" brushRef="#br0" timeOffset="1564.6">1379 0 24575,'-47'1'0,"1"2"0,-70 13 0,92-11 0,1 0 0,1 2 0,-1 1 0,1 1 0,0 0 0,-35 23 0,54-31 0,1 0 0,0 1 0,-1 0 0,1-1 0,0 1 0,0 0 0,0 0 0,0 0 0,0 1 0,0-1 0,1 0 0,-1 1 0,1-1 0,0 1 0,0-1 0,-1 1 0,2 0 0,-1-1 0,0 1 0,0 3 0,1-3 0,1-1 0,-1 1 0,1-1 0,0 0 0,0 0 0,0 1 0,0-1 0,0 0 0,0 0 0,1 0 0,-1 0 0,1 0 0,0 0 0,-1 0 0,1-1 0,0 1 0,0 0 0,0-1 0,0 0 0,0 1 0,0-1 0,0 0 0,1 0 0,2 1 0,34 14 0,0-1 0,1-2 0,48 9 0,131 16 0,-135-25 0,451 63-1365,-492-70-5461</inkml:trace>
</inkml:ink>
</file>

<file path=xl/ink/ink4.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6-06-25T07:57:55.113"/>
    </inkml:context>
    <inkml:brush xml:id="br0">
      <inkml:brushProperty name="width" value="0.035" units="cm"/>
      <inkml:brushProperty name="height" value="0.035" units="cm"/>
      <inkml:brushProperty name="color" value="#E71224"/>
    </inkml:brush>
  </inkml:definitions>
  <inkml:trace contextRef="#ctx0" brushRef="#br0">256 231 24575,'0'14'0,"-2"-1"0,0 0 0,-1 1 0,0-1 0,-1 0 0,0-1 0,-7 15 0,-48 86 0,44-87 0,1-1 0,-8 14 0,-21 50 0,37-73 0,1 0 0,0 0 0,2 0 0,0 1 0,0-1 0,0 29 0,3-39 0,0 1 0,0 0 0,1-1 0,-1 1 0,1-1 0,1 1 0,-1-1 0,1 0 0,0 1 0,1-1 0,-1 0 0,1 0 0,4 5 0,-3-6 0,0-1 0,1 0 0,-1 0 0,1 0 0,0-1 0,0 1 0,0-1 0,1-1 0,-1 1 0,1-1 0,0 0 0,-1 0 0,1 0 0,10 1 0,97 15 0,1-6 0,170-1 0,-231-10 0,961-35 0,-194-1 0,966 33 0,-866 4 0,-791 9 0,-26 0 0,524-7 0,-343-6 0,-246 4 0,48 8 0,-49-5 0,52 1 0,-24-4 0,-39 0 0,0-1 0,1-2 0,-1 0 0,30-7 0,-53 7 0,1 0 0,0-1 0,0 1 0,-1-1 0,1 0 0,-1 0 0,1-1 0,-1 1 0,0-1 0,0 1 0,0-1 0,0 0 0,0 0 0,-1 0 0,1-1 0,-1 1 0,0-1 0,3-5 0,1-7 0,1-1 0,-2 1 0,4-21 0,0 1 0,13-53 0,-5 0 0,-4-1 0,-3-1 0,-5-154 0,-4 243 0,-1-1 0,1 0 0,-1 1 0,0-1 0,0 0 0,-1 1 0,1-1 0,0 0 0,-1 1 0,0-1 0,1 1 0,-1-1 0,0 1 0,0-1 0,0 1 0,-1 0 0,1 0 0,-1-1 0,1 1 0,-1 0 0,0 0 0,0 0 0,0 1 0,0-1 0,0 0 0,0 1 0,0-1 0,0 1 0,-1 0 0,1-1 0,0 1 0,-1 1 0,1-1 0,-1 0 0,0 0 0,1 1 0,-1 0 0,1-1 0,-1 1 0,0 0 0,-4 1 0,-253-4 0,72 4 0,-617-30-362,-214-4-158,-5 70 624,827-16 500,29-1-546,-1-8 0,-186-10 0,156-24-58,-74-3 0,-121 37 0,55 0 0,-1247-13-1365,1599 1-5461</inkml:trace>
  <inkml:trace contextRef="#ctx0" brushRef="#br0" timeOffset="2341.05">10172 1 24575,'-2'195'0,"5"201"0,-3-387 0,1 0 0,0 0 0,1 0 0,5 16 0,-6-23 0,0 1 0,0-1 0,0 1 0,0-1 0,1 0 0,-1 1 0,1-1 0,0 0 0,-1 0 0,1 0 0,0 0 0,0 0 0,1-1 0,-1 1 0,0-1 0,0 1 0,1-1 0,-1 0 0,4 1 0,6 3 0,1 1 0,-1 0 0,-1 0 0,12 9 0,-12-8 0,0 0 0,0-1 0,1 0 0,0-1 0,13 5 0,8-3 0,1-2 0,0-1 0,48 0 0,-11-1 0,536 14 0,-232-12 0,1370 9 0,-1445-14 0,-233 1 0,0 2 0,-1 4 0,114 26 0,9 7 0,-155-35 0,1-1 0,0-2 0,51-3 0,-86 1 0,0 0 0,1 0 0,-1 0 0,0 0 0,0 0 0,1 0 0,-1 0 0,0 0 0,0 0 0,1 0 0,-1 0 0,0 0 0,0 0 0,1 0 0,-1 0 0,0 0 0,0-1 0,0 1 0,1 0 0,-1 0 0,0 0 0,0 0 0,0 0 0,1-1 0,-1 1 0,0 0 0,0 0 0,0 0 0,0-1 0,0 1 0,1 0 0,-1 0 0,0 0 0,0-1 0,0 1 0,0 0 0,0 0 0,0-1 0,0 1 0,0 0 0,0 0 0,0-1 0,0 1 0,0 0 0,0-1 0,-10-13 0,-29-18 0,28 24 0,-2-3 0,0 0 0,1-1 0,0 0 0,1-1 0,0 0 0,1-1 0,1 0 0,0 0 0,0-1 0,-7-20 0,7 10 0,2-1 0,0 0 0,1 0 0,-2-37 0,4-108 0,3 132 0,-2 0 0,-13-63 0,16 100 0,-1-1 0,0 1 0,0 0 0,0 0 0,0-1 0,0 1 0,-1 0 0,1 0 0,-1 0 0,1 0 0,-1 0 0,0 1 0,1-1 0,-1 0 0,0 1 0,0-1 0,0 1 0,-1 0 0,1 0 0,0 0 0,0 0 0,-1 0 0,1 0 0,0 0 0,-6 0 0,-6-1 0,0 0 0,-1 1 0,-20 1 0,13 0 0,-1057 15 0,-97-2 0,836-24 0,-107-2 0,105 2 123,13 0-1611,286 11-5338</inkml:trace>
  <inkml:trace contextRef="#ctx0" brushRef="#br0" timeOffset="4057.75">8263 1129 24575,'-8'10'0,"0"1"0,1 1 0,1-1 0,0 1 0,1 0 0,0 1 0,1-1 0,0 1 0,-3 23 0,-2-2 0,1-3 0,1 0 0,2 1 0,1-1 0,1 1 0,2 0 0,1 0 0,5 41 0,-4-70 0,0 1 0,0-1 0,1 0 0,-1 1 0,1-1 0,0 0 0,-1 0 0,1 0 0,1 0 0,-1-1 0,0 1 0,1-1 0,-1 1 0,1-1 0,0 0 0,-1 0 0,1 0 0,0 0 0,1 0 0,-1-1 0,0 1 0,0-1 0,1 0 0,-1 0 0,0 0 0,1-1 0,6 1 0,13 2 0,-1-1 0,1-2 0,30-2 0,-18 0 0,393 23 0,-64 0 0,952-7 0,162-5 0,-1088-9 0,-385 0 0,1 0 0,0 0 0,-1-1 0,1 0 0,-1 0 0,1 0 0,-1-1 0,1 1 0,-1-1 0,0-1 0,0 1 0,0-1 0,0 0 0,0 0 0,7-6 0,-4 1 0,-1-1 0,-1 1 0,1-1 0,-1 0 0,-1 0 0,0-1 0,6-13 0,-6 11 0,0 0 0,0-1 0,-1 1 0,-1-1 0,0 0 0,0 0 0,-1 0 0,-1 0 0,-1 0 0,0 0 0,0-1 0,-1 1 0,-1 0 0,0 0 0,-1 0 0,0 0 0,-1 1 0,-1-1 0,1 1 0,-2 0 0,-9-15 0,-23-32 0,-70-86 0,80 110 0,18 25 0,1 0 0,-1 1 0,-1 0 0,0 1 0,0 0 0,-1 1 0,0 0 0,0 0 0,0 2 0,-1 0 0,-19-6 0,-4 1 0,-1 2 0,-70-7 0,11 11 0,-160 13 0,75 1 0,-665 11-194,-953 33-254,1261-11 461,370-20 302,-190 54-1,278-56-769,-2-3 0,-94 9 0,141-25-6371</inkml:trace>
</inkml:ink>
</file>

<file path=xl/ink/ink5.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6-06-25T07:58:06.861"/>
    </inkml:context>
    <inkml:brush xml:id="br0">
      <inkml:brushProperty name="width" value="0.035" units="cm"/>
      <inkml:brushProperty name="height" value="0.035" units="cm"/>
      <inkml:brushProperty name="color" value="#E71224"/>
    </inkml:brush>
  </inkml:definitions>
  <inkml:trace contextRef="#ctx0" brushRef="#br0">876 163 24575,'-1'9'0,"0"0"0,-1 0 0,0 0 0,-1 0 0,0-1 0,-4 9 0,-5 17 0,-30 135 0,-38 330 0,69-252 0,0-11 0,4-180 0,3 0 0,2 1 0,7 68 0,-3-106 0,2 0 0,0 0 0,0 0 0,2-1 0,13 30 0,-14-38 0,1 0 0,0 0 0,0-1 0,1 0 0,0 0 0,0-1 0,1 0 0,0 0 0,1-1 0,16 11 0,-18-14 0,1 0 0,-1 0 0,1-1 0,1 0 0,-1-1 0,0 0 0,1 0 0,-1 0 0,11-1 0,82-3 0,-48 0 0,29 0 0,560-30 0,380-41 0,6 60 0,331-11-1050,390 5 994,-1395 29 1204,221 4-1190,-455-14 42,1105 35 0,65 40-113,570-86-415,-1327 2 488,-81-1 46,287-2 669,52-24-675,-699 29 0,129-6 0,142-11 0,-332 21 0,7 0 0,41-8 0,-70 9 0,0 0 0,-1 0 0,1-1 0,-1-1 0,1 1 0,-1-1 0,0 0 0,0-1 0,-1 0 0,10-8 0,-14 10 0,-1 0 0,0-1 0,1 1 0,-2-1 0,1 0 0,0 0 0,-1 1 0,1-1 0,-1 0 0,0 0 0,0-1 0,-1 1 0,1 0 0,-1-7 0,-4-66 0,2 60 0,-8-74 0,-5-125 0,15 176 0,0-28 0,-10-82 0,7 127 0,-2-1 0,0 2 0,-1-1 0,-2 1 0,0 0 0,-1 0 0,-17-28 0,-28-28 0,40 61 0,1-1 0,1-1 0,1 0 0,0 0 0,2-1 0,-9-23 0,12 23 0,-1 0 0,-1 0 0,-1 0 0,0 1 0,-20-28 0,20 35 0,0 1 0,-1 0 0,0 0 0,-1 2 0,0-1 0,-1 1 0,0 1 0,0 0 0,-17-8 0,-36-14 0,-1 3 0,-2 3 0,-87-20 0,-216-28 0,266 55 0,-335-32 0,-5 34 0,207 9 0,-132-6-935,-2070-45-2082,152 86 1123,429 34 2062,-245 12 178,146-53 1101,1277-25-1189,-1039 3 2004,1701 0-9088</inkml:trace>
</inkml:ink>
</file>

<file path=xl/ink/ink6.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6-06-25T07:58:13.819"/>
    </inkml:context>
    <inkml:brush xml:id="br0">
      <inkml:brushProperty name="width" value="0.035" units="cm"/>
      <inkml:brushProperty name="height" value="0.035" units="cm"/>
      <inkml:brushProperty name="color" value="#E71224"/>
    </inkml:brush>
  </inkml:definitions>
  <inkml:trace contextRef="#ctx0" brushRef="#br0">714 623 24575,'-2'11'0,"1"-1"0,1 1 0,-1-1 0,3 20 0,0 7 0,-4 22 0,-2 1 0,-3-1 0,-2-1 0,-33 111 0,-113 303 0,-76 284 0,99-46 0,41 8 0,89-704 0,-19 189 0,8 1 0,9 0 0,32 303 0,16 159 0,-44-651 0,0 11 0,2 1 0,0 0 0,10 42 0,-10-61 0,1 0 0,0 0 0,0-1 0,0 1 0,1-1 0,0 0 0,1 0 0,0 0 0,0-1 0,0 1 0,1-1 0,-1-1 0,2 1 0,-1-1 0,0 0 0,9 5 0,9 3 0,1-1 0,0-1 0,1-2 0,0 0 0,0-2 0,34 6 0,171 12 0,-97-14 0,443 82 0,-120-16 0,606 53 11,114 16-154,-1013-122-166,1488 179-44,-562-128-331,-240-19-1078,1205 84 321,8-47 665,422-55 664,-2177-35-30,757-21-782,-3-92 382,-202-50 542,-299 52 0,879-162 3310,-725 187 557,-714 83-3867,40-3 0,-1-2 0,1-1 0,-1-2 0,-1-2 0,1-1 0,-2-2 0,0-2 0,0-2 0,-2-1 0,41-27 0,-52 30 0,0 0 0,1 2 0,0 1 0,1 1 0,51-14 0,147-20 0,-167 35 0,-31 6 0,0 2 0,0 1 0,-1 1 0,1 1 0,0 2 0,0 0 0,33 10 0,180 65 0,-107-30 0,-82-31 0,81 23 0,-116-37 0,1 0 0,-1-1 0,0-1 0,1-1 0,0 0 0,21-3 0,-35 2 0,0 0 0,0 0 0,0 0 0,0 0 0,0 0 0,-1-1 0,1 1 0,0-1 0,-1 0 0,1 0 0,-1 0 0,0 0 0,1 0 0,-1-1 0,0 1 0,0 0 0,-1-1 0,1 0 0,0 1 0,-1-1 0,2-4 0,2-7 0,0 0 0,0-1 0,2-18 0,0 5 0,65-272-118,35-317-1,-24-310-1259,-66-106 1372,-49 1 19,-2-173-937,36 851 886,-3-164 2442,1 513-2386,0 0 0,0 0-1,-1-1 1,0 1 0,0 0 0,0 0-1,0 0 1,-1 0 0,-2-5-1,3 8-17,-1 1 0,1-1-1,-1 0 1,1 1-1,-1-1 1,1 1-1,-1-1 1,0 1-1,0 0 1,0 0-1,0 0 1,0 0-1,0 0 1,0 0-1,0 0 1,0 1 0,0-1-1,0 1 1,-1-1-1,1 1 1,0 0-1,0 0 1,-3 0-1,-26 3 1,1 1 0,0 2 0,0 1 0,0 1 0,1 1 0,-36 18 0,-9 0 0,-141 41-270,-3-10 0,-2-10 0,-307 28 0,-685-34-2289,-718-124 682,577 14 1257,-534 27 620,-2 32 0,1483 8 0,-116-3-394,-628 8-856,862 13 2040,-564 110 1,525-65-791,-3-15 0,-360 4 0,-516-66 3023,6-58 81,1179 72-3103,-1398-46 70,1382 47-71,-1695 43 0,1589-33 0,17-3 0,0 6 0,-140 34 0,140-22 0,-249 15 0,190-25 0,164-13-44,-28 5-1277,37-2-5505</inkml:trace>
</inkml:ink>
</file>

<file path=xl/ink/ink7.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6-06-25T07:58:17.656"/>
    </inkml:context>
    <inkml:brush xml:id="br0">
      <inkml:brushProperty name="width" value="0.035" units="cm"/>
      <inkml:brushProperty name="height" value="0.035" units="cm"/>
      <inkml:brushProperty name="color" value="#E71224"/>
    </inkml:brush>
  </inkml:definitions>
  <inkml:trace contextRef="#ctx0" brushRef="#br0">0 462 24575,'0'0'0,"4"0"0,9-4 0,10-1 0,10 0 0,10 1 0,9 1 0,13 2 0,2 0 0,1 0 0,2 1 0,-8 1 0,-10-1 0,-11 0 0,-7 0 0,-7 0 0,-7 0-8191</inkml:trace>
  <inkml:trace contextRef="#ctx0" brushRef="#br0" timeOffset="1592.62">1588 2 24575,'-29'-1'0,"16"1"0,-1-1 0,1 2 0,-1 0 0,-22 4 0,32-4 0,1 0 0,-1 0 0,1 1 0,0-1 0,0 1 0,-1 0 0,1 0 0,0 0 0,0 0 0,1 0 0,-1 1 0,0-1 0,1 1 0,0 0 0,-1-1 0,1 1 0,0 0 0,0 1 0,1-1 0,-1 0 0,1 0 0,-2 6 0,0 0 0,1 0 0,0 1 0,0-1 0,1 1 0,0 0 0,1-1 0,0 1 0,1 0 0,0-1 0,0 1 0,1-1 0,0 1 0,1-1 0,3 10 0,6 6 0,1-1 0,0 0 0,26 33 0,-3-4 0,3 17 0,-36-65 0,-1 0 0,0 1 0,0 0 0,0-1 0,0 1 0,-1 0 0,0 0 0,-1-1 0,1 1 0,-1 0 0,0 6 0,-1-10 0,0 0 0,0 0 0,1 0 0,-1 0 0,0-1 0,0 1 0,-1 0 0,1-1 0,0 1 0,-1-1 0,1 1 0,0-1 0,-1 0 0,0 0 0,1 1 0,-1-1 0,0 0 0,1 0 0,-1-1 0,0 1 0,0 0 0,0-1 0,0 1 0,0-1 0,-2 1 0,-58 4 0,52-5 0,-214-4-1365,198 3-5461</inkml:trace>
  <inkml:trace contextRef="#ctx0" brushRef="#br0" timeOffset="2264.52">2094 48 24575,'0'4'0,"4"5"0,1 1 0,4 3 0,0-1-8191</inkml:trace>
</inkml:ink>
</file>

<file path=xl/namedSheetViews/namedSheetView1.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dia053" id="{F3D2567A-90E7-481D-AAE5-16D6222CA993}">
    <nsvFilter filterId="{00000000-0001-0000-0000-000000000000}" ref="A1:BP265" tableId="0">
      <sortRules>
        <sortRule colId="13">
          <sortCondition ref="N1:N265"/>
        </sortRule>
      </sortRules>
    </nsvFilter>
  </namedSheetView>
</namedSheetViews>
</file>

<file path=xl/persons/person.xml><?xml version="1.0" encoding="utf-8"?>
<personList xmlns="http://schemas.microsoft.com/office/spreadsheetml/2018/threadedcomments" xmlns:x="http://schemas.openxmlformats.org/spreadsheetml/2006/main">
  <person displayName="Pütz, Marina" id="{06E00940-BFE0-4BE7-B140-08DBD4CD8A5B}" userId="marina.puetz@afry.com" providerId="PeoplePicker"/>
  <person displayName="Sedivy, Carmen" id="{EF519762-A590-4C4E-A14A-F77B42B6E7DE}" userId="carmen.sedivy@afry.com" providerId="PeoplePicker"/>
  <person displayName="Hasenauer, Tim" id="{97B214DC-108F-4C3D-8602-5CDD9C28A5F3}" userId="tim.hasenauer@afry.com" providerId="PeoplePicker"/>
  <person displayName="Gonschorek, Tom" id="{15A1504C-3D6D-44D9-BE25-5F2A33ECEF15}" userId="tom.gonschorek@afry.com" providerId="PeoplePicker"/>
  <person displayName="Max, Paul-Christian" id="{FB77FC36-36DC-4753-A5B1-A6C8B5F4A8E3}" userId="paul-christian.max@afry.com" providerId="PeoplePicker"/>
  <person displayName="Haas Martin" id="{3F589878-AE72-428B-864D-E2C473DC09C9}" userId="S::martin.haas@sl.se::e9b2ed08-35cc-4ce5-827b-ddca5e18a30e" providerId="AD"/>
  <person displayName="Pütz, Marina" id="{2E420D0A-E289-47CC-8058-F81BFD3A901E}" userId="S::marina.puetz@afry.com::83fac1a7-0fe5-4afb-ab41-83d508bb4533" providerId="AD"/>
  <person displayName="Sedivy, Carmen" id="{FD157F13-C90E-4C20-A8B8-3C07BEDF1BFE}" userId="S::carmen.sedivy@afry.com::c3aa76bb-4502-4a89-bac2-b0e62904c245" providerId="AD"/>
  <person displayName="Kunz, Matthias" id="{8347E8C5-0E5C-4CB2-842E-C29FD1989DE0}" userId="S::matthias.kunz@afry.com::8786e50a-55d4-4018-af29-5812ab5024d1" providerId="AD"/>
  <person displayName="Martin Haas" id="{F52813EA-0A63-4EEB-8D90-B5FDE83B08E4}" userId="S::Martin.Haas@optabim.com::55487aaa-c5e8-42e0-ad07-b092d1e189e5" providerId="AD"/>
  <person displayName="Max, Paul-Christian" id="{F4C3C6D7-B597-4A37-9CCF-8534A7763356}" userId="S::paul-christian.max@afry.com::84802ee9-0015-476c-956e-06a2306a1be1" providerId="AD"/>
  <person displayName="Max, Paul-Christian" id="{075E9DE9-2393-4410-BD4D-A45ACF439818}" userId="S::paul-christian.max@afry.com::e322d14a-df70-4385-a2ff-7131294301a4" providerId="AD"/>
</personList>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F3C47EC-BAA4-4124-B14E-A87E43C17A6B}" name="Tabell1" displayName="Tabell1" ref="A1:E5" totalsRowShown="0" headerRowDxfId="103" dataDxfId="102">
  <autoFilter ref="A1:E5" xr:uid="{7F3C47EC-BAA4-4124-B14E-A87E43C17A6B}"/>
  <tableColumns count="5">
    <tableColumn id="1" xr3:uid="{1B747A92-4C4D-4AC8-91DA-70D6CC0F89FE}" name="Nivå" dataDxfId="101"/>
    <tableColumn id="5" xr3:uid="{E4593501-1050-4B38-9D8D-6B3319B417BC}" name="Attribute" dataDxfId="100"/>
    <tableColumn id="2" xr3:uid="{54F3F737-3D82-4B1D-BC13-598F8959F8A2}" name="Spatial" dataDxfId="99"/>
    <tableColumn id="3" xr3:uid="{1E929B5A-9AD8-4E69-937D-D8DBFB94C14F}" name="TypeEnumeration class Type" dataDxfId="98"/>
    <tableColumn id="4" xr3:uid="{70EEABCD-8D0D-437C-BC70-3311CF945AFE}" name="Value" dataDxfId="97"/>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B3B483F-0409-40A4-9199-5FBF35847D46}" name="Tabell13" displayName="Tabell13" ref="A1:E11" totalsRowShown="0" headerRowDxfId="96" dataDxfId="95">
  <autoFilter ref="A1:E11" xr:uid="{AB3B483F-0409-40A4-9199-5FBF35847D46}"/>
  <tableColumns count="5">
    <tableColumn id="1" xr3:uid="{E066867F-249F-4703-85DD-9692B44F9E2B}" name="Nivå" dataDxfId="94"/>
    <tableColumn id="6" xr3:uid="{4ED96AC5-44B0-493D-A847-F53AC52DAE20}" name="Spatial" dataDxfId="93"/>
    <tableColumn id="5" xr3:uid="{E5DD9C07-B45E-4C45-B5CA-0BF8254615E6}" name="ifcElement" dataDxfId="92"/>
    <tableColumn id="3" xr3:uid="{CC4E240A-4BF9-44B1-BBC8-ECCCF2210EB2}" name="TypeEnumeration class Type" dataDxfId="91"/>
    <tableColumn id="4" xr3:uid="{84A94630-034A-4BD2-BACD-BC48EC3B9504}" name="Value" dataDxfId="9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N1" dT="2022-08-19T12:30:05.98" personId="{8347E8C5-0E5C-4CB2-842E-C29FD1989DE0}" id="{88E7F319-F2CD-4AAF-A855-C333BEA7C07A}">
    <text>@Hasenauer, Tim @Max, Paul-Christian I renamed them to attributes according to Tim's changes</text>
    <mentions>
      <mention mentionpersonId="{97B214DC-108F-4C3D-8602-5CDD9C28A5F3}" mentionId="{EFE2AD5A-40FF-42D9-9F34-D6B514E44699}" startIndex="0" length="15"/>
      <mention mentionpersonId="{FB77FC36-36DC-4753-A5B1-A6C8B5F4A8E3}" mentionId="{DF40420F-D98D-44C1-83B2-F881118DCFDC}" startIndex="16" length="20"/>
    </mentions>
  </threadedComment>
  <threadedComment ref="G30" dT="2022-07-05T15:53:12.10" personId="{FD157F13-C90E-4C20-A8B8-3C07BEDF1BFE}" id="{D738F1E5-8B07-4CB5-A66F-0C973619BEDA}">
    <text>"Project developer's own border" would often like to have the DB stand...</text>
  </threadedComment>
  <threadedComment ref="H90" dT="2022-05-04T12:58:24.59" personId="{FD157F13-C90E-4C20-A8B8-3C07BEDF1BFE}" id="{33F8F909-E647-43F5-9B44-A0AB3A1CC0C3}">
    <text>pictorial examples please</text>
  </threadedComment>
  <threadedComment ref="H90" dT="2022-05-10T13:17:20.26" personId="{075E9DE9-2393-4410-BD4D-A45ACF439818}" id="{0EF73803-C851-4766-9488-37A407CE17F8}" parentId="{33F8F909-E647-43F5-9B44-A0AB3A1CC0C3}">
    <text>@Sedivy, Carmen that could be a cross member on a pillar supporting the bearings or from a truss or...</text>
    <mentions>
      <mention mentionpersonId="{EF519762-A590-4C4E-A14A-F77B42B6E7DE}" mentionId="{FE264745-C082-4ECA-856C-9FEB0049D884}" startIndex="0" length="15"/>
    </mentions>
  </threadedComment>
  <threadedComment ref="H90" dT="2022-05-11T08:16:04.43" personId="{FD157F13-C90E-4C20-A8B8-3C07BEDF1BFE}" id="{A516525B-B1D3-4E2D-8DB1-64C7D26928A4}" parentId="{33F8F909-E647-43F5-9B44-A0AB3A1CC0C3}">
    <text>ahhh yes that makes sense :)</text>
  </threadedComment>
  <threadedComment ref="H91" dT="2022-05-10T13:16:18.74" personId="{075E9DE9-2393-4410-BD4D-A45ACF439818}" id="{180C1A97-A11B-454C-949A-9735F8D65FCE}">
    <text>isn't that included in deep foundation pile cap?</text>
  </threadedComment>
  <threadedComment ref="H91" dT="2022-05-11T08:18:00.83" personId="{FD157F13-C90E-4C20-A8B8-3C07BEDF1BFE}" id="{79ABA37D-A08F-4E4A-B564-1561BCC861F8}" parentId="{180C1A97-A11B-454C-949A-9735F8D65FCE}">
    <text>@Max, Paul-Christian that could be a head bar e.g. B. be on a Spw, it may also be concreted on later, e.g. B. on a sheet piling</text>
    <mentions>
      <mention mentionpersonId="{FB77FC36-36DC-4753-A5B1-A6C8B5F4A8E3}" mentionId="{F395A055-AA35-406A-B2FB-157E5451DB22}" startIndex="0" length="20"/>
    </mentions>
  </threadedComment>
  <threadedComment ref="H94" dT="2022-05-11T13:17:44.85" personId="{2E420D0A-E289-47CC-8058-F81BFD3A901E}" id="{04AA1903-FCED-4DBE-B612-2D9B08611571}">
    <text>see e.g. VZB 4</text>
  </threadedComment>
  <threadedComment ref="H135" dT="2022-06-24T11:03:28.99" personId="{F4C3C6D7-B597-4A37-9CCF-8534A7763356}" id="{BF3842DA-3CDA-4946-B9F2-A86EEBFAA406}">
    <text>@Pütz, Marina, @Sedivy, Carmen, @Gonschorek, Tom, I renamed this element from "noise protection wall" to "noise protection element", since noise protection wall is already a separate model category (ILS structure). Only individual noise protection elements (aluminum, plexiglass, wood, etc.) are meant here, which can also be attached to bridges or other structures.</text>
    <mentions>
      <mention mentionpersonId="{06E00940-BFE0-4BE7-B140-08DBD4CD8A5B}" mentionId="{E63A5C73-D07B-477B-9A3A-2FEA55817C27}" startIndex="0" length="13"/>
      <mention mentionpersonId="{EF519762-A590-4C4E-A14A-F77B42B6E7DE}" mentionId="{1FC3AC4D-10C4-4B0B-8302-248F74D63D6A}" startIndex="15" length="15"/>
      <mention mentionpersonId="{15A1504C-3D6D-44D9-BE25-5F2A33ECEF15}" mentionId="{DD873AA5-CF7E-43DA-B7AE-37597A1E189D}" startIndex="32" length="16"/>
    </mentions>
  </threadedComment>
  <threadedComment ref="H146" dT="2022-12-06T11:40:56.58" personId="{F4C3C6D7-B597-4A37-9CCF-8534A7763356}" id="{ABF59EC2-8CDC-4F05-9C7D-A75C1CF817CB}">
    <text>possibly included in machine technology "TMT"?</text>
  </threadedComment>
  <threadedComment ref="H149" dT="2022-12-06T11:41:25.82" personId="{F4C3C6D7-B597-4A37-9CCF-8534A7763356}" id="{A9B2BE00-E04F-4306-9BB7-C512FC093E1C}">
    <text>possibly included in machine technology TMT?</text>
  </threadedComment>
  <threadedComment ref="H159" dT="2022-03-14T15:03:08.41" personId="{F4C3C6D7-B597-4A37-9CCF-8534A7763356}" id="{DC3BCFF6-7576-4C23-A0BF-ABA5C03B603E}">
    <text>is this a useful object? Does that happen? From when Lph?</text>
  </threadedComment>
  <threadedComment ref="H159" dT="2022-05-11T12:25:47.42" personId="{FD157F13-C90E-4C20-A8B8-3C07BEDF1BFE}" id="{2ECBFFA6-176D-4981-AD55-793159B1B7DA}" parentId="{DC3BCFF6-7576-4C23-A0BF-ABA5C03B603E}">
    <text>Measuring bolts and studs according to bast Riz Mess at least from AP</text>
  </threadedComment>
  <threadedComment ref="H161" dT="2022-03-14T14:58:52.46" personId="{F4C3C6D7-B597-4A37-9CCF-8534A7763356}" id="{C241031C-EEA3-4FF2-8F15-2EC7F2E91F9E}">
    <text>is contained in reinforcement, delete here if necessary</text>
  </threadedComment>
  <threadedComment ref="M574" dT="2022-10-18T21:59:30.73" personId="{F4C3C6D7-B597-4A37-9CCF-8534A7763356}" id="{DA993B82-DFAC-4A5D-BD4F-470D2E6DC0DA}">
    <text>value="wood"</text>
  </threadedComment>
  <threadedComment ref="H605" dT="2022-03-14T15:05:55.00" personId="{F4C3C6D7-B597-4A37-9CCF-8534A7763356}" id="{DBE071E9-2666-48CD-8DE9-E23804A9F18D}">
    <text>better presented as a separate building type?</text>
  </threadedComment>
  <threadedComment ref="H606" dT="2022-03-14T15:06:30.18" personId="{F4C3C6D7-B597-4A37-9CCF-8534A7763356}" id="{6549BA29-72C8-4E08-A9C7-908C93951F91}">
    <text>Better to display it as a separate BW type?</text>
  </threadedComment>
  <threadedComment ref="H616" dT="2022-06-29T11:06:25.58" personId="{FD157F13-C90E-4C20-A8B8-3C07BEDF1BFE}" id="{B381CB38-38E9-459A-93B9-CA762875AAAC}">
    <text>@Max, Paul-Christian what is Bode?</text>
    <mentions>
      <mention mentionpersonId="{FB77FC36-36DC-4753-A5B1-A6C8B5F4A8E3}" mentionId="{05EED821-05E4-49EF-B2D3-A3B7AF38593A}" startIndex="0" length="20"/>
    </mentions>
  </threadedComment>
  <threadedComment ref="H617" dT="2022-05-11T14:46:33.21" personId="{2E420D0A-E289-47CC-8058-F81BFD3A901E}" id="{DDF7B326-2D8D-43D2-9B20-3E024959569C}">
    <text>Are we modeling this?</text>
  </threadedComment>
  <threadedComment ref="H617" dT="2022-05-30T19:30:30.92" personId="{F4C3C6D7-B597-4A37-9CCF-8534A7763356}" id="{6341B038-EEC1-44FF-96FC-4F4E8C5E2AE2}" parentId="{DDF7B326-2D8D-43D2-9B20-3E024959569C}">
    <text>@Pütz, Marina if only as a placeholder (dummy), not in detail</text>
    <mentions>
      <mention mentionpersonId="{06E00940-BFE0-4BE7-B140-08DBD4CD8A5B}" mentionId="{AE553E5F-8FDA-4B49-873F-00B5DA031505}" startIndex="0" length="13"/>
    </mentions>
  </threadedComment>
  <threadedComment ref="H624" dT="2022-07-13T14:19:09.07" personId="{2E420D0A-E289-47CC-8058-F81BFD3A901E}" id="{00FAE2DF-9751-4E30-AA68-371F5A8F64DD}">
    <text>@Gonschorek, Tom: Please map attributes</text>
    <mentions>
      <mention mentionpersonId="{15A1504C-3D6D-44D9-BE25-5F2A33ECEF15}" mentionId="{528477CC-1C3C-4C90-9FC0-F534B2D48C4E}" startIndex="0" length="16"/>
    </mentions>
  </threadedComment>
  <threadedComment ref="H625" dT="2022-07-13T14:19:09.07" personId="{2E420D0A-E289-47CC-8058-F81BFD3A901E}" id="{8B816585-A5FD-4779-AEF3-70CC12804D70}">
    <text>@Gonschorek, Tom: Please map attributes</text>
    <mentions>
      <mention mentionpersonId="{15A1504C-3D6D-44D9-BE25-5F2A33ECEF15}" mentionId="{5F6A0093-701E-4676-9D56-F719C29D8EAA}" startIndex="0" length="16"/>
    </mentions>
  </threadedComment>
</ThreadedComments>
</file>

<file path=xl/threadedComments/threadedComment2.xml><?xml version="1.0" encoding="utf-8"?>
<ThreadedComments xmlns="http://schemas.microsoft.com/office/spreadsheetml/2018/threadedcomments" xmlns:x="http://schemas.openxmlformats.org/spreadsheetml/2006/main">
  <threadedComment ref="H2" dT="2023-02-27T14:41:05.17" personId="{FD157F13-C90E-4C20-A8B8-3C07BEDF1BFE}" id="{F5CF5686-4FC7-48D8-A9EA-7ECB466AC3CF}">
    <text>@Max, Paul-Christian
in Allplan 2023 ist Solibri direkt angebunden, zählt das ggf. als Ja?</text>
    <mentions>
      <mention mentionpersonId="{FB77FC36-36DC-4753-A5B1-A6C8B5F4A8E3}" mentionId="{C409D8D6-4A28-447C-95E0-071590FCF20F}" startIndex="0" length="20"/>
    </mentions>
  </threadedComment>
  <threadedComment ref="H2" dT="2023-03-01T14:39:57.82" personId="{F4C3C6D7-B597-4A37-9CCF-8534A7763356}" id="{46585D06-B17A-48EA-BC91-9857ED6A3765}" parentId="{F5CF5686-4FC7-48D8-A9EA-7ECB466AC3CF}">
    <text>höchstens als gelb ;)</text>
  </threadedComment>
  <threadedComment ref="H4" dT="2023-03-01T14:43:09.30" personId="{F4C3C6D7-B597-4A37-9CCF-8534A7763356}" id="{B0460104-F64A-4FB7-A872-F1068F41743E}">
    <text>ProVI hat keinen 3D Viewer, also nur auf AutoCAD Basis</text>
  </threadedComment>
  <threadedComment ref="H8" dT="2023-03-01T14:43:09.30" personId="{F4C3C6D7-B597-4A37-9CCF-8534A7763356}" id="{C7A35CF1-5FFE-45CC-ADC6-4CC9BE44526B}">
    <text>ProVI hat keinen 3D Viewer, also nur auf AutoCAD Basis</text>
  </threadedComment>
  <threadedComment ref="C17" dT="2023-03-01T14:42:23.18" personId="{F4C3C6D7-B597-4A37-9CCF-8534A7763356}" id="{EE40ACA7-A5C7-409A-A7A8-9B286CF47CA8}">
    <text>geht nicht georeferenziert</text>
  </threadedComment>
  <threadedComment ref="C22" dT="2023-03-01T14:42:23.18" personId="{F4C3C6D7-B597-4A37-9CCF-8534A7763356}" id="{9FBB5CC7-F760-4C6F-937F-94441EF80938}">
    <text>geht nicht georeferenziert</text>
  </threadedComment>
</ThreadedComments>
</file>

<file path=xl/threadedComments/threadedComment3.xml><?xml version="1.0" encoding="utf-8"?>
<ThreadedComments xmlns="http://schemas.microsoft.com/office/spreadsheetml/2018/threadedcomments" xmlns:x="http://schemas.openxmlformats.org/spreadsheetml/2006/main">
  <threadedComment ref="AD1" dT="2026-06-15T17:48:37.94" personId="{F52813EA-0A63-4EEB-8D90-B5FDE83B08E4}" id="{9C229FCC-5FA6-4663-A39B-E261BD47D45D}">
    <text>Attribut: GrossPlanedArea</text>
  </threadedComment>
  <threadedComment ref="AR1" dT="2026-03-30T11:03:34.48" personId="{3F589878-AE72-428B-864D-E2C473DC09C9}" id="{A6217FA5-3887-4CC6-8332-6E7283D9E362}">
    <text>ifcClassification inklusive ifcClassficationReference
Alternativa klassifikationer
CoClass
BSAB96 - Element/Byggelement enligt SB11
AMA/Produktionsresultat</text>
  </threadedComment>
  <threadedComment ref="AR1" dT="2026-04-08T13:32:43.41" personId="{3F589878-AE72-428B-864D-E2C473DC09C9}" id="{B1BE22A1-6B63-4EEB-8F4D-3A1B967964FA}" parentId="{A6217FA5-3887-4CC6-8332-6E7283D9E362}">
    <text xml:space="preserve">Lägg till att benämningen på ”Namnkonvention för klassifikationssystem
IFC klassificering (IfcClassificationReference och IfcClassification) – Praxi </text>
    <extLst>
      <x:ext xmlns:xltc2="http://schemas.microsoft.com/office/spreadsheetml/2020/threadedcomments2" uri="{F7C98A9C-CBB3-438F-8F68-D28B6AF4A901}">
        <xltc2:checksum>398792374</xltc2:checksum>
        <xltc2:hyperlink startIndex="71" length="77" url="https://praxi.bimalliance.se/infopack_content/praxi-1-0-0-2025-08-29-07-40/swe-nrb-openbim-1-0-0/4_tillampning_ifc/klassificering-partial-html/"/>
      </x:ext>
    </extLst>
  </threadedComment>
  <threadedComment ref="AW1" dT="2026-03-30T11:33:53.34" personId="{3F589878-AE72-428B-864D-E2C473DC09C9}" id="{67A5104A-22FD-4CA6-9EEA-781590C779C0}">
    <text>Vakant</text>
  </threadedComment>
  <threadedComment ref="V3" dT="2026-06-18T08:12:25.83" personId="{3F589878-AE72-428B-864D-E2C473DC09C9}" id="{98F1FB72-8D74-4628-A704-82B324F859D4}">
    <text>JP 1:4</text>
  </threadedComment>
</ThreadedComments>
</file>

<file path=xl/threadedComments/threadedComment4.xml><?xml version="1.0" encoding="utf-8"?>
<ThreadedComments xmlns="http://schemas.microsoft.com/office/spreadsheetml/2018/threadedcomments" xmlns:x="http://schemas.openxmlformats.org/spreadsheetml/2006/main">
  <threadedComment ref="A10" dT="2026-04-17T07:17:22.11" personId="{3F589878-AE72-428B-864D-E2C473DC09C9}" id="{0955CAB7-C51A-49EE-BE0F-CA1458022D3F}">
    <text>Osäkert</text>
  </threadedComment>
  <threadedComment ref="A12" dT="2026-04-17T11:24:28.95" personId="{3F589878-AE72-428B-864D-E2C473DC09C9}" id="{FD8BE671-948B-434C-8EE6-72558F639544}">
    <text>Vad är det?</text>
  </threadedComment>
  <threadedComment ref="A20" dT="2026-04-17T12:54:00.93" personId="{3F589878-AE72-428B-864D-E2C473DC09C9}" id="{E35C2B9A-BCA3-4824-909E-5931539B4B91}">
    <text>Tillhör detta Klassificering?</text>
  </threadedComment>
  <threadedComment ref="A22" dT="2026-04-17T11:42:46.24" personId="{3F589878-AE72-428B-864D-E2C473DC09C9}" id="{59EEC44D-5215-4EC1-9736-8AF7130CFD3D}">
    <text>Vad är detta?</text>
  </threadedComment>
  <threadedComment ref="A31" dT="2026-04-17T10:55:47.69" personId="{3F589878-AE72-428B-864D-E2C473DC09C9}" id="{C08D5FFA-D8DE-4923-BCE6-C15693EACC49}">
    <text>Vad är detta?</text>
  </threadedComment>
  <threadedComment ref="D41" dT="2026-04-21T07:13:34.84" personId="{3F589878-AE72-428B-864D-E2C473DC09C9}" id="{3A3384BA-DEEA-4CF7-8898-AB366C1389D8}">
    <text>Kanske Pset_Asset?</text>
  </threadedComment>
  <threadedComment ref="A42" dT="2026-04-24T06:45:33.49" personId="{3F589878-AE72-428B-864D-E2C473DC09C9}" id="{2842C84D-429C-43A4-A54A-3EF1D68D2003}">
    <text>Finns motsvarande attribut och pset. Exempel Pset_ServiceLife med attribute ServiceLifeDuration, MeantimeBeteenFailure</text>
  </threadedComment>
  <threadedComment ref="D42" dT="2026-04-21T07:13:37.39" personId="{3F589878-AE72-428B-864D-E2C473DC09C9}" id="{5FF6CFA1-96E5-431C-AEED-029202131C53}">
    <text>Pset_Warranty</text>
  </threadedComment>
</ThreadedComments>
</file>

<file path=xl/threadedComments/threadedComment5.xml><?xml version="1.0" encoding="utf-8"?>
<ThreadedComments xmlns="http://schemas.microsoft.com/office/spreadsheetml/2018/threadedcomments" xmlns:x="http://schemas.openxmlformats.org/spreadsheetml/2006/main">
  <threadedComment ref="H3" dT="2022-10-19T15:04:36.95" personId="{FD157F13-C90E-4C20-A8B8-3C07BEDF1BFE}" id="{ACA4D451-253E-4C74-8159-B096AF41C3D2}">
    <text>! important for using the AttributeEditor, otherwise there is no structure in the tree!</text>
  </threadedComment>
  <threadedComment ref="C17" dT="2022-11-23T17:05:17.98" personId="{FD157F13-C90E-4C20-A8B8-3C07BEDF1BFE}" id="{DC1C7C9D-F2AD-42C5-9193-F3691A9A08D1}">
    <text>only if executed in in-situ concrete</text>
  </threadedComment>
  <threadedComment ref="B21" dT="2022-10-21T09:45:52.91" personId="{FD157F13-C90E-4C20-A8B8-3C07BEDF1BFE}" id="{47182FCA-4648-499C-A0D7-956759D688C2}">
    <text>see ASB-ING p.9</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xml"/><Relationship Id="rId1" Type="http://schemas.openxmlformats.org/officeDocument/2006/relationships/printerSettings" Target="../printerSettings/printerSettings4.bin"/><Relationship Id="rId5" Type="http://schemas.microsoft.com/office/2017/10/relationships/threadedComment" Target="../threadedComments/threadedComment2.xml"/><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2" Type="http://schemas.microsoft.com/office/2019/04/relationships/namedSheetView" Target="../namedSheetViews/namedSheetView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6.bin"/><Relationship Id="rId5" Type="http://schemas.microsoft.com/office/2017/10/relationships/threadedComment" Target="../threadedComments/threadedComment3.xml"/><Relationship Id="rId4" Type="http://schemas.openxmlformats.org/officeDocument/2006/relationships/comments" Target="../comments4.xml"/></Relationships>
</file>

<file path=xl/worksheets/_rels/sheet7.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table" Target="../tables/table2.xml"/></Relationships>
</file>

<file path=xl/worksheets/_rels/sheet9.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8.bin"/><Relationship Id="rId4" Type="http://schemas.microsoft.com/office/2017/10/relationships/threadedComment" Target="../threadedComments/threadedComment4.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11.bin"/><Relationship Id="rId1" Type="http://schemas.openxmlformats.org/officeDocument/2006/relationships/hyperlink" Target="https://www.gleisbau-welt.de/lexikon/infrastruktur/oberbau/befestigungsmittel" TargetMode="External"/><Relationship Id="rId5" Type="http://schemas.openxmlformats.org/officeDocument/2006/relationships/comments" Target="../comments6.xml"/><Relationship Id="rId4" Type="http://schemas.openxmlformats.org/officeDocument/2006/relationships/vmlDrawing" Target="../drawings/vmlDrawing6.vml"/></Relationships>
</file>

<file path=xl/worksheets/_rels/sheet16.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2.bin"/><Relationship Id="rId4" Type="http://schemas.microsoft.com/office/2017/10/relationships/threadedComment" Target="../threadedComments/threadedComment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8BDAE8-D03E-4C61-B807-6B17158D0EB0}">
  <sheetPr codeName="Tabelle1">
    <tabColor rgb="FFFFFF00"/>
  </sheetPr>
  <dimension ref="A1:B10"/>
  <sheetViews>
    <sheetView zoomScale="115" zoomScaleNormal="115" workbookViewId="0">
      <selection activeCell="AB41" sqref="AB41"/>
    </sheetView>
  </sheetViews>
  <sheetFormatPr defaultColWidth="11.42578125" defaultRowHeight="15" x14ac:dyDescent="0.25"/>
  <cols>
    <col min="1" max="1" width="4.7109375" customWidth="1"/>
    <col min="2" max="2" width="37" customWidth="1"/>
  </cols>
  <sheetData>
    <row r="1" spans="1:2" x14ac:dyDescent="0.25">
      <c r="A1" s="28"/>
    </row>
    <row r="9" spans="1:2" x14ac:dyDescent="0.25">
      <c r="B9" s="213"/>
    </row>
    <row r="10" spans="1:2" x14ac:dyDescent="0.25">
      <c r="B10" s="213"/>
    </row>
  </sheetData>
  <pageMargins left="0.7" right="0.7" top="0.78740157499999996" bottom="0.78740157499999996" header="0.3" footer="0.3"/>
  <pageSetup paperSize="9" orientation="portrait" horizontalDpi="300" r:id="rId1"/>
  <headerFooter>
    <oddFooter>&amp;C_x000D_&amp;1#&amp;"Calibri"&amp;11&amp;K000000 INTERNAL</oddFoot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EE5683-AC98-4C2F-801A-09B65FC7ED66}">
  <dimension ref="A1:R51"/>
  <sheetViews>
    <sheetView topLeftCell="A4" zoomScale="85" zoomScaleNormal="85" workbookViewId="0">
      <selection activeCell="B27" sqref="B27:B31"/>
    </sheetView>
  </sheetViews>
  <sheetFormatPr defaultColWidth="11.42578125" defaultRowHeight="15" outlineLevelCol="1" x14ac:dyDescent="0.25"/>
  <cols>
    <col min="1" max="1" width="39.7109375" customWidth="1"/>
    <col min="2" max="2" width="18.5703125" bestFit="1" customWidth="1"/>
    <col min="3" max="3" width="17.28515625" customWidth="1"/>
    <col min="4" max="4" width="87.7109375" customWidth="1"/>
    <col min="5" max="17" width="11.42578125" hidden="1" customWidth="1" outlineLevel="1"/>
    <col min="18" max="18" width="11.42578125" collapsed="1"/>
  </cols>
  <sheetData>
    <row r="1" spans="1:17" ht="15" customHeight="1" x14ac:dyDescent="0.25">
      <c r="A1" s="505" t="s">
        <v>0</v>
      </c>
      <c r="B1" s="510" t="s">
        <v>1</v>
      </c>
      <c r="C1" s="505" t="s">
        <v>2</v>
      </c>
      <c r="D1" s="505" t="s">
        <v>3</v>
      </c>
      <c r="E1" s="505" t="s">
        <v>4</v>
      </c>
      <c r="F1" s="505"/>
      <c r="G1" s="505"/>
      <c r="H1" s="505"/>
      <c r="I1" s="505"/>
      <c r="J1" s="505"/>
      <c r="K1" s="505"/>
      <c r="L1" s="505"/>
      <c r="M1" s="505"/>
      <c r="N1" s="505"/>
      <c r="O1" s="255"/>
      <c r="P1" s="255"/>
      <c r="Q1" s="255"/>
    </row>
    <row r="2" spans="1:17" ht="15" customHeight="1" x14ac:dyDescent="0.25">
      <c r="A2" s="505"/>
      <c r="B2" s="511"/>
      <c r="C2" s="505"/>
      <c r="D2" s="505"/>
      <c r="E2" s="255" t="s">
        <v>5</v>
      </c>
      <c r="F2" s="255" t="s">
        <v>6</v>
      </c>
      <c r="G2" s="255" t="s">
        <v>7</v>
      </c>
      <c r="H2" s="255" t="s">
        <v>8</v>
      </c>
      <c r="I2" s="255" t="s">
        <v>9</v>
      </c>
      <c r="J2" s="255" t="s">
        <v>10</v>
      </c>
      <c r="K2" s="255" t="s">
        <v>11</v>
      </c>
      <c r="L2" s="255" t="s">
        <v>12</v>
      </c>
      <c r="M2" s="255" t="s">
        <v>13</v>
      </c>
      <c r="N2" s="255" t="s">
        <v>14</v>
      </c>
      <c r="O2" s="255" t="s">
        <v>15</v>
      </c>
      <c r="P2" s="255" t="s">
        <v>16</v>
      </c>
      <c r="Q2" s="255" t="s">
        <v>17</v>
      </c>
    </row>
    <row r="3" spans="1:17" x14ac:dyDescent="0.25">
      <c r="A3" s="517" t="s">
        <v>18</v>
      </c>
      <c r="B3" s="282" t="s">
        <v>19</v>
      </c>
      <c r="C3" s="256" t="s">
        <v>20</v>
      </c>
      <c r="D3" s="257" t="s">
        <v>21</v>
      </c>
      <c r="E3" s="25"/>
      <c r="F3" s="25"/>
      <c r="G3" s="23"/>
      <c r="H3" s="23"/>
      <c r="I3" s="23"/>
      <c r="J3" s="23"/>
      <c r="K3" s="23"/>
      <c r="L3" s="23"/>
      <c r="M3" s="23"/>
      <c r="N3" s="23"/>
      <c r="O3" s="23"/>
      <c r="P3" s="23"/>
      <c r="Q3" s="23"/>
    </row>
    <row r="4" spans="1:17" x14ac:dyDescent="0.25">
      <c r="A4" s="518"/>
      <c r="B4" s="282" t="s">
        <v>19</v>
      </c>
      <c r="C4" s="256" t="s">
        <v>22</v>
      </c>
      <c r="D4" s="258" t="s">
        <v>23</v>
      </c>
      <c r="E4" s="23"/>
      <c r="F4" s="23"/>
      <c r="G4" s="23"/>
      <c r="H4" s="23"/>
      <c r="I4" s="23"/>
      <c r="J4" s="23"/>
      <c r="K4" s="23"/>
      <c r="L4" s="23"/>
      <c r="M4" s="23"/>
      <c r="N4" s="23"/>
      <c r="O4" s="23"/>
      <c r="P4" s="23"/>
      <c r="Q4" s="23"/>
    </row>
    <row r="5" spans="1:17" x14ac:dyDescent="0.25">
      <c r="A5" s="518"/>
      <c r="B5" s="282"/>
      <c r="C5" s="256" t="s">
        <v>24</v>
      </c>
      <c r="D5" s="258" t="s">
        <v>25</v>
      </c>
      <c r="E5" s="23"/>
      <c r="F5" s="25"/>
      <c r="G5" s="23"/>
      <c r="H5" s="23"/>
      <c r="I5" s="23"/>
      <c r="J5" s="23"/>
      <c r="K5" s="23"/>
      <c r="L5" s="23"/>
      <c r="M5" s="23"/>
      <c r="N5" s="23"/>
      <c r="O5" s="23"/>
      <c r="P5" s="23"/>
      <c r="Q5" s="23"/>
    </row>
    <row r="6" spans="1:17" x14ac:dyDescent="0.25">
      <c r="A6" s="518"/>
      <c r="B6" s="282"/>
      <c r="C6" s="256" t="s">
        <v>26</v>
      </c>
      <c r="D6" s="258" t="s">
        <v>27</v>
      </c>
      <c r="E6" s="23"/>
      <c r="F6" s="23"/>
      <c r="G6" s="23"/>
      <c r="H6" s="23"/>
      <c r="I6" s="23"/>
      <c r="J6" s="23"/>
      <c r="K6" s="23"/>
      <c r="L6" s="23"/>
      <c r="M6" s="23"/>
      <c r="N6" s="23"/>
      <c r="O6" s="23"/>
      <c r="P6" s="23"/>
      <c r="Q6" s="23"/>
    </row>
    <row r="7" spans="1:17" x14ac:dyDescent="0.25">
      <c r="A7" s="518"/>
      <c r="B7" s="282"/>
      <c r="C7" s="256" t="s">
        <v>28</v>
      </c>
      <c r="D7" s="258" t="s">
        <v>29</v>
      </c>
      <c r="E7" s="23"/>
      <c r="F7" s="25"/>
      <c r="G7" s="23"/>
      <c r="H7" s="23"/>
      <c r="I7" s="23"/>
      <c r="J7" s="23"/>
      <c r="K7" s="23"/>
      <c r="L7" s="23"/>
      <c r="M7" s="23"/>
      <c r="N7" s="23"/>
      <c r="O7" s="23"/>
      <c r="P7" s="23"/>
      <c r="Q7" s="23"/>
    </row>
    <row r="8" spans="1:17" x14ac:dyDescent="0.25">
      <c r="A8" s="518"/>
      <c r="B8" s="282"/>
      <c r="C8" s="256" t="s">
        <v>30</v>
      </c>
      <c r="D8" s="258" t="s">
        <v>31</v>
      </c>
      <c r="E8" s="23"/>
      <c r="F8" s="23"/>
      <c r="G8" s="23"/>
      <c r="H8" s="23"/>
      <c r="I8" s="23"/>
      <c r="J8" s="23"/>
      <c r="K8" s="23"/>
      <c r="L8" s="23"/>
      <c r="M8" s="23"/>
      <c r="N8" s="23"/>
      <c r="O8" s="23"/>
      <c r="P8" s="23"/>
      <c r="Q8" s="23"/>
    </row>
    <row r="9" spans="1:17" x14ac:dyDescent="0.25">
      <c r="A9" s="518"/>
      <c r="B9" s="282"/>
      <c r="C9" s="256" t="s">
        <v>32</v>
      </c>
      <c r="D9" s="257" t="s">
        <v>33</v>
      </c>
      <c r="E9" s="23"/>
      <c r="F9" s="23"/>
      <c r="G9" s="23"/>
      <c r="H9" s="23"/>
      <c r="I9" s="23"/>
      <c r="J9" s="23"/>
      <c r="K9" s="23"/>
      <c r="L9" s="23"/>
      <c r="M9" s="23"/>
      <c r="N9" s="23"/>
      <c r="O9" s="23"/>
      <c r="P9" s="23"/>
      <c r="Q9" s="23"/>
    </row>
    <row r="10" spans="1:17" x14ac:dyDescent="0.25">
      <c r="A10" s="519"/>
      <c r="B10" s="282"/>
      <c r="C10" s="259" t="s">
        <v>34</v>
      </c>
      <c r="D10" s="257" t="s">
        <v>35</v>
      </c>
      <c r="E10" s="23"/>
      <c r="F10" s="23"/>
      <c r="G10" s="23"/>
      <c r="H10" s="23"/>
      <c r="I10" s="23"/>
      <c r="J10" s="23"/>
      <c r="K10" s="23"/>
      <c r="L10" s="23"/>
      <c r="M10" s="23"/>
      <c r="N10" s="23"/>
      <c r="O10" s="23"/>
      <c r="P10" s="23"/>
      <c r="Q10" s="23"/>
    </row>
    <row r="11" spans="1:17" x14ac:dyDescent="0.25">
      <c r="A11" s="506" t="s">
        <v>36</v>
      </c>
      <c r="B11" s="280"/>
      <c r="C11" s="260" t="s">
        <v>37</v>
      </c>
      <c r="D11" s="261" t="s">
        <v>38</v>
      </c>
      <c r="E11" s="23"/>
      <c r="F11" s="23"/>
      <c r="G11" s="23"/>
      <c r="H11" s="23"/>
      <c r="I11" s="23"/>
      <c r="J11" s="23"/>
      <c r="K11" s="23"/>
      <c r="L11" s="23"/>
      <c r="M11" s="23"/>
      <c r="N11" s="23"/>
      <c r="O11" s="23"/>
      <c r="P11" s="23"/>
      <c r="Q11" s="23"/>
    </row>
    <row r="12" spans="1:17" ht="14.45" customHeight="1" x14ac:dyDescent="0.25">
      <c r="A12" s="507"/>
      <c r="B12" s="281"/>
      <c r="C12" s="260" t="s">
        <v>39</v>
      </c>
      <c r="D12" s="261" t="s">
        <v>40</v>
      </c>
      <c r="E12" s="23"/>
      <c r="F12" s="23"/>
      <c r="G12" s="23"/>
      <c r="H12" s="23"/>
      <c r="I12" s="23"/>
      <c r="J12" s="23"/>
      <c r="K12" s="23"/>
      <c r="L12" s="23"/>
      <c r="M12" s="23"/>
      <c r="N12" s="23"/>
      <c r="O12" s="23"/>
      <c r="P12" s="23"/>
      <c r="Q12" s="23"/>
    </row>
    <row r="13" spans="1:17" x14ac:dyDescent="0.25">
      <c r="A13" s="507"/>
      <c r="B13" s="281"/>
      <c r="C13" s="262" t="s">
        <v>41</v>
      </c>
      <c r="D13" s="261" t="s">
        <v>42</v>
      </c>
      <c r="E13" s="23"/>
      <c r="F13" s="23"/>
      <c r="G13" s="23"/>
      <c r="H13" s="23"/>
      <c r="I13" s="23"/>
      <c r="J13" s="23"/>
      <c r="K13" s="23"/>
      <c r="L13" s="23"/>
      <c r="M13" s="23"/>
      <c r="N13" s="23"/>
      <c r="O13" s="23"/>
      <c r="P13" s="23"/>
      <c r="Q13" s="23"/>
    </row>
    <row r="14" spans="1:17" x14ac:dyDescent="0.25">
      <c r="A14" s="507"/>
      <c r="B14" s="280"/>
      <c r="C14" s="263" t="s">
        <v>43</v>
      </c>
      <c r="D14" s="261" t="s">
        <v>44</v>
      </c>
      <c r="E14" s="23"/>
      <c r="F14" s="25"/>
      <c r="G14" s="23"/>
      <c r="H14" s="23"/>
      <c r="I14" s="23"/>
      <c r="J14" s="23"/>
      <c r="K14" s="23"/>
      <c r="L14" s="23"/>
      <c r="M14" s="23"/>
      <c r="N14" s="25"/>
      <c r="O14" s="25"/>
      <c r="P14" s="25"/>
      <c r="Q14" s="25"/>
    </row>
    <row r="15" spans="1:17" x14ac:dyDescent="0.25">
      <c r="A15" s="507"/>
      <c r="B15" s="281"/>
      <c r="C15" s="263" t="s">
        <v>45</v>
      </c>
      <c r="D15" s="261" t="s">
        <v>46</v>
      </c>
      <c r="E15" s="23"/>
      <c r="F15" s="25"/>
      <c r="G15" s="23"/>
      <c r="H15" s="23"/>
      <c r="I15" s="23"/>
      <c r="J15" s="23"/>
      <c r="K15" s="23"/>
      <c r="L15" s="23"/>
      <c r="M15" s="23"/>
      <c r="N15" s="25"/>
      <c r="O15" s="25"/>
      <c r="P15" s="25"/>
      <c r="Q15" s="25"/>
    </row>
    <row r="16" spans="1:17" x14ac:dyDescent="0.25">
      <c r="A16" s="507"/>
      <c r="B16" s="281"/>
      <c r="C16" s="263" t="s">
        <v>47</v>
      </c>
      <c r="D16" s="261" t="s">
        <v>48</v>
      </c>
      <c r="E16" s="23"/>
      <c r="F16" s="25"/>
      <c r="G16" s="23"/>
      <c r="H16" s="23"/>
      <c r="I16" s="23"/>
      <c r="J16" s="23"/>
      <c r="K16" s="23"/>
      <c r="L16" s="23"/>
      <c r="M16" s="23"/>
      <c r="N16" s="25"/>
      <c r="O16" s="25"/>
      <c r="P16" s="25"/>
      <c r="Q16" s="25"/>
    </row>
    <row r="17" spans="1:17" x14ac:dyDescent="0.25">
      <c r="A17" s="507"/>
      <c r="B17" s="281"/>
      <c r="C17" s="260" t="s">
        <v>49</v>
      </c>
      <c r="D17" s="261" t="s">
        <v>50</v>
      </c>
      <c r="E17" s="23"/>
      <c r="F17" s="25"/>
      <c r="G17" s="23"/>
      <c r="H17" s="23"/>
      <c r="I17" s="23"/>
      <c r="J17" s="23"/>
      <c r="K17" s="23"/>
      <c r="L17" s="23"/>
      <c r="M17" s="23"/>
      <c r="N17" s="25"/>
      <c r="O17" s="25"/>
      <c r="P17" s="25"/>
      <c r="Q17" s="25"/>
    </row>
    <row r="18" spans="1:17" x14ac:dyDescent="0.25">
      <c r="A18" s="507"/>
      <c r="B18" s="281" t="s">
        <v>51</v>
      </c>
      <c r="C18" s="263" t="s">
        <v>52</v>
      </c>
      <c r="D18" s="261" t="s">
        <v>53</v>
      </c>
      <c r="E18" s="23"/>
      <c r="F18" s="25"/>
      <c r="G18" s="23"/>
      <c r="H18" s="23"/>
      <c r="I18" s="23"/>
      <c r="J18" s="23"/>
      <c r="K18" s="23"/>
      <c r="L18" s="23"/>
      <c r="M18" s="23"/>
      <c r="N18" s="25"/>
      <c r="O18" s="25"/>
      <c r="P18" s="25"/>
      <c r="Q18" s="25"/>
    </row>
    <row r="19" spans="1:17" x14ac:dyDescent="0.25">
      <c r="A19" s="507"/>
      <c r="B19" s="281"/>
      <c r="C19" s="263" t="s">
        <v>54</v>
      </c>
      <c r="D19" s="261" t="s">
        <v>55</v>
      </c>
      <c r="E19" s="23"/>
      <c r="F19" s="25"/>
      <c r="G19" s="23"/>
      <c r="H19" s="23"/>
      <c r="I19" s="23"/>
      <c r="J19" s="23"/>
      <c r="K19" s="23"/>
      <c r="L19" s="23"/>
      <c r="M19" s="23"/>
      <c r="N19" s="25"/>
      <c r="O19" s="25"/>
      <c r="P19" s="25"/>
      <c r="Q19" s="25"/>
    </row>
    <row r="20" spans="1:17" x14ac:dyDescent="0.25">
      <c r="A20" s="507"/>
      <c r="B20" s="281"/>
      <c r="C20" s="265" t="s">
        <v>56</v>
      </c>
      <c r="D20" s="264" t="s">
        <v>57</v>
      </c>
      <c r="E20" s="23"/>
      <c r="F20" s="25"/>
      <c r="G20" s="23"/>
      <c r="H20" s="23"/>
      <c r="I20" s="23"/>
      <c r="J20" s="23"/>
      <c r="K20" s="23"/>
      <c r="L20" s="23"/>
      <c r="M20" s="23"/>
      <c r="N20" s="25"/>
      <c r="O20" s="25"/>
      <c r="P20" s="25"/>
      <c r="Q20" s="25"/>
    </row>
    <row r="21" spans="1:17" x14ac:dyDescent="0.25">
      <c r="A21" s="508"/>
      <c r="B21" s="280"/>
      <c r="C21" s="265" t="s">
        <v>58</v>
      </c>
      <c r="D21" s="264" t="s">
        <v>59</v>
      </c>
      <c r="E21" s="23"/>
      <c r="F21" s="23"/>
      <c r="G21" s="23"/>
      <c r="H21" s="23"/>
      <c r="I21" s="23"/>
      <c r="J21" s="23"/>
      <c r="K21" s="23"/>
      <c r="L21" s="23"/>
      <c r="M21" s="23"/>
      <c r="N21" s="23"/>
      <c r="O21" s="23"/>
      <c r="P21" s="23"/>
      <c r="Q21" s="23"/>
    </row>
    <row r="22" spans="1:17" ht="53.25" customHeight="1" x14ac:dyDescent="0.25">
      <c r="A22" s="512" t="s">
        <v>60</v>
      </c>
      <c r="B22" s="283"/>
      <c r="C22" s="181" t="s">
        <v>61</v>
      </c>
      <c r="D22" s="266" t="s">
        <v>62</v>
      </c>
      <c r="E22" s="23"/>
      <c r="F22" s="25"/>
      <c r="G22" s="23"/>
      <c r="H22" s="23"/>
      <c r="I22" s="23"/>
      <c r="J22" s="23"/>
      <c r="K22" s="23"/>
      <c r="L22" s="23"/>
      <c r="M22" s="23"/>
      <c r="N22" s="25"/>
      <c r="O22" s="25"/>
      <c r="P22" s="25"/>
      <c r="Q22" s="25"/>
    </row>
    <row r="23" spans="1:17" x14ac:dyDescent="0.25">
      <c r="A23" s="513"/>
      <c r="B23" s="283"/>
      <c r="C23" s="267" t="s">
        <v>63</v>
      </c>
      <c r="D23" s="268" t="s">
        <v>64</v>
      </c>
      <c r="E23" s="23"/>
      <c r="F23" s="25"/>
      <c r="G23" s="23"/>
      <c r="H23" s="23"/>
      <c r="I23" s="23"/>
      <c r="J23" s="23"/>
      <c r="K23" s="23"/>
      <c r="L23" s="23"/>
      <c r="M23" s="23"/>
      <c r="N23" s="25"/>
      <c r="O23" s="25"/>
      <c r="P23" s="25"/>
      <c r="Q23" s="25"/>
    </row>
    <row r="24" spans="1:17" x14ac:dyDescent="0.25">
      <c r="A24" s="514"/>
      <c r="B24" s="283"/>
      <c r="C24" s="267"/>
      <c r="D24" s="268"/>
      <c r="E24" s="23"/>
      <c r="F24" s="25"/>
      <c r="G24" s="23"/>
      <c r="H24" s="23"/>
      <c r="I24" s="23"/>
      <c r="J24" s="23"/>
      <c r="K24" s="23"/>
      <c r="L24" s="23"/>
      <c r="M24" s="23"/>
      <c r="N24" s="25"/>
      <c r="O24" s="25"/>
      <c r="P24" s="25"/>
      <c r="Q24" s="25"/>
    </row>
    <row r="25" spans="1:17" x14ac:dyDescent="0.25">
      <c r="A25" s="509" t="s">
        <v>65</v>
      </c>
      <c r="B25" s="284"/>
      <c r="C25" s="269" t="s">
        <v>66</v>
      </c>
      <c r="D25" s="270" t="s">
        <v>67</v>
      </c>
      <c r="E25" s="23"/>
      <c r="F25" s="23"/>
      <c r="G25" s="23"/>
      <c r="H25" s="23"/>
      <c r="I25" s="23"/>
      <c r="J25" s="23"/>
      <c r="K25" s="23"/>
      <c r="L25" s="23"/>
      <c r="M25" s="23"/>
      <c r="N25" s="23"/>
      <c r="O25" s="23"/>
      <c r="P25" s="23"/>
      <c r="Q25" s="23"/>
    </row>
    <row r="26" spans="1:17" x14ac:dyDescent="0.25">
      <c r="A26" s="509"/>
      <c r="B26" s="284"/>
      <c r="C26" s="271" t="s">
        <v>68</v>
      </c>
      <c r="D26" s="270" t="s">
        <v>69</v>
      </c>
      <c r="E26" s="23"/>
      <c r="F26" s="25"/>
      <c r="G26" s="23"/>
      <c r="H26" s="23"/>
      <c r="I26" s="23"/>
      <c r="J26" s="23"/>
      <c r="K26" s="23"/>
      <c r="L26" s="23"/>
      <c r="M26" s="23"/>
      <c r="N26" s="25"/>
      <c r="O26" s="25"/>
      <c r="P26" s="25"/>
      <c r="Q26" s="25"/>
    </row>
    <row r="27" spans="1:17" x14ac:dyDescent="0.25">
      <c r="A27" s="509"/>
      <c r="B27" s="284"/>
      <c r="C27" s="271" t="s">
        <v>70</v>
      </c>
      <c r="D27" s="272" t="s">
        <v>71</v>
      </c>
      <c r="E27" s="23"/>
      <c r="F27" s="25"/>
      <c r="G27" s="23"/>
      <c r="H27" s="23"/>
      <c r="I27" s="23"/>
      <c r="J27" s="23"/>
      <c r="K27" s="23"/>
      <c r="L27" s="23"/>
      <c r="M27" s="23"/>
      <c r="N27" s="25"/>
      <c r="O27" s="25"/>
      <c r="P27" s="25"/>
      <c r="Q27" s="25"/>
    </row>
    <row r="28" spans="1:17" x14ac:dyDescent="0.25">
      <c r="A28" s="509"/>
      <c r="B28" s="284"/>
      <c r="C28" s="271" t="s">
        <v>72</v>
      </c>
      <c r="D28" s="272" t="s">
        <v>73</v>
      </c>
      <c r="E28" s="23"/>
      <c r="F28" s="23"/>
      <c r="G28" s="23"/>
      <c r="H28" s="23"/>
      <c r="I28" s="23"/>
      <c r="J28" s="23"/>
      <c r="K28" s="23"/>
      <c r="L28" s="23"/>
      <c r="M28" s="23"/>
      <c r="N28" s="23"/>
      <c r="O28" s="23"/>
      <c r="P28" s="23"/>
      <c r="Q28" s="23"/>
    </row>
    <row r="29" spans="1:17" x14ac:dyDescent="0.25">
      <c r="A29" s="509"/>
      <c r="B29" s="284"/>
      <c r="C29" s="273" t="s">
        <v>74</v>
      </c>
      <c r="D29" s="270" t="s">
        <v>75</v>
      </c>
      <c r="E29" s="140"/>
      <c r="F29" s="25"/>
      <c r="G29" s="23"/>
      <c r="H29" s="23"/>
      <c r="I29" s="23"/>
      <c r="J29" s="23"/>
      <c r="K29" s="23"/>
      <c r="L29" s="23"/>
      <c r="M29" s="23"/>
      <c r="N29" s="25"/>
      <c r="O29" s="25"/>
      <c r="P29" s="25"/>
      <c r="Q29" s="25"/>
    </row>
    <row r="30" spans="1:17" x14ac:dyDescent="0.25">
      <c r="A30" s="509"/>
      <c r="B30" s="284"/>
      <c r="C30" s="271" t="s">
        <v>76</v>
      </c>
      <c r="D30" s="270" t="s">
        <v>77</v>
      </c>
      <c r="E30" s="23"/>
      <c r="F30" s="25"/>
      <c r="G30" s="23"/>
      <c r="H30" s="23"/>
      <c r="I30" s="23"/>
      <c r="J30" s="23"/>
      <c r="K30" s="23"/>
      <c r="L30" s="23"/>
      <c r="M30" s="23"/>
      <c r="N30" s="25"/>
      <c r="O30" s="25"/>
      <c r="P30" s="25"/>
      <c r="Q30" s="25"/>
    </row>
    <row r="31" spans="1:17" x14ac:dyDescent="0.25">
      <c r="A31" s="509"/>
      <c r="B31" s="284"/>
      <c r="C31" s="269" t="s">
        <v>78</v>
      </c>
      <c r="D31" s="270" t="s">
        <v>79</v>
      </c>
      <c r="E31" s="23"/>
      <c r="F31" s="23"/>
      <c r="G31" s="23"/>
      <c r="H31" s="23"/>
      <c r="I31" s="23"/>
      <c r="J31" s="23"/>
      <c r="K31" s="23"/>
      <c r="L31" s="23"/>
      <c r="M31" s="23"/>
      <c r="N31" s="23"/>
      <c r="O31" s="23"/>
      <c r="P31" s="23"/>
      <c r="Q31" s="23"/>
    </row>
    <row r="32" spans="1:17" x14ac:dyDescent="0.25">
      <c r="A32" s="509"/>
      <c r="B32" s="284"/>
      <c r="C32" s="269" t="s">
        <v>80</v>
      </c>
      <c r="D32" s="270" t="s">
        <v>81</v>
      </c>
      <c r="E32" s="23"/>
      <c r="F32" s="25"/>
      <c r="G32" s="23"/>
      <c r="H32" s="23"/>
      <c r="I32" s="23"/>
      <c r="J32" s="23"/>
      <c r="K32" s="23"/>
      <c r="L32" s="23"/>
      <c r="M32" s="23"/>
      <c r="N32" s="25"/>
      <c r="O32" s="25"/>
      <c r="P32" s="25"/>
      <c r="Q32" s="25"/>
    </row>
    <row r="33" spans="1:17" ht="48" customHeight="1" x14ac:dyDescent="0.25">
      <c r="A33" s="509"/>
      <c r="B33" s="284"/>
      <c r="C33" s="274" t="s">
        <v>82</v>
      </c>
      <c r="D33" s="270" t="s">
        <v>83</v>
      </c>
      <c r="E33" s="23"/>
      <c r="F33" s="25"/>
      <c r="G33" s="23"/>
      <c r="H33" s="23"/>
      <c r="I33" s="23"/>
      <c r="J33" s="23"/>
      <c r="K33" s="23"/>
      <c r="L33" s="23"/>
      <c r="M33" s="23"/>
      <c r="N33" s="25"/>
      <c r="O33" s="25"/>
      <c r="P33" s="25"/>
      <c r="Q33" s="25"/>
    </row>
    <row r="34" spans="1:17" x14ac:dyDescent="0.25">
      <c r="A34" s="515" t="s">
        <v>84</v>
      </c>
      <c r="B34" s="285"/>
      <c r="C34" s="289" t="s">
        <v>85</v>
      </c>
      <c r="D34" s="275" t="s">
        <v>86</v>
      </c>
      <c r="E34" s="23"/>
      <c r="F34" s="25"/>
      <c r="G34" s="23"/>
      <c r="H34" s="23"/>
      <c r="I34" s="23"/>
      <c r="J34" s="23"/>
      <c r="K34" s="23"/>
      <c r="L34" s="23"/>
      <c r="M34" s="23"/>
      <c r="N34" s="25"/>
      <c r="O34" s="25"/>
      <c r="P34" s="25"/>
      <c r="Q34" s="25"/>
    </row>
    <row r="35" spans="1:17" x14ac:dyDescent="0.25">
      <c r="A35" s="516"/>
      <c r="B35" s="285"/>
      <c r="C35" s="289" t="s">
        <v>87</v>
      </c>
      <c r="D35" s="275" t="s">
        <v>88</v>
      </c>
      <c r="E35" s="23"/>
      <c r="F35" s="25"/>
      <c r="G35" s="23"/>
      <c r="H35" s="23"/>
      <c r="I35" s="23"/>
      <c r="J35" s="23"/>
      <c r="K35" s="23"/>
      <c r="L35" s="23"/>
      <c r="M35" s="23"/>
      <c r="N35" s="25"/>
      <c r="O35" s="25"/>
      <c r="P35" s="25"/>
      <c r="Q35" s="25"/>
    </row>
    <row r="36" spans="1:17" x14ac:dyDescent="0.25">
      <c r="A36" s="516"/>
      <c r="B36" s="285"/>
      <c r="C36" s="289" t="s">
        <v>89</v>
      </c>
      <c r="D36" s="275" t="s">
        <v>90</v>
      </c>
      <c r="E36" s="23"/>
      <c r="F36" s="25"/>
      <c r="G36" s="23"/>
      <c r="H36" s="23"/>
      <c r="I36" s="23"/>
      <c r="J36" s="23"/>
      <c r="K36" s="23"/>
      <c r="L36" s="23"/>
      <c r="M36" s="23"/>
      <c r="N36" s="25"/>
      <c r="O36" s="25"/>
      <c r="P36" s="25"/>
      <c r="Q36" s="25"/>
    </row>
    <row r="37" spans="1:17" x14ac:dyDescent="0.25">
      <c r="A37" s="516"/>
      <c r="B37" s="285"/>
      <c r="C37" s="289" t="s">
        <v>91</v>
      </c>
      <c r="D37" s="275" t="s">
        <v>92</v>
      </c>
      <c r="E37" s="23"/>
      <c r="F37" s="25"/>
      <c r="G37" s="23"/>
      <c r="H37" s="23"/>
      <c r="I37" s="23"/>
      <c r="J37" s="23"/>
      <c r="K37" s="23"/>
      <c r="L37" s="23"/>
      <c r="M37" s="23"/>
      <c r="N37" s="25"/>
      <c r="O37" s="25"/>
      <c r="P37" s="25"/>
      <c r="Q37" s="25"/>
    </row>
    <row r="38" spans="1:17" x14ac:dyDescent="0.25">
      <c r="A38" s="516"/>
      <c r="B38" s="285"/>
      <c r="C38" s="289" t="s">
        <v>93</v>
      </c>
      <c r="D38" s="275" t="s">
        <v>94</v>
      </c>
      <c r="E38" s="23"/>
      <c r="F38" s="23"/>
      <c r="G38" s="23"/>
      <c r="H38" s="23"/>
      <c r="I38" s="23"/>
      <c r="J38" s="23"/>
      <c r="K38" s="23"/>
      <c r="L38" s="23"/>
      <c r="M38" s="23"/>
      <c r="N38" s="23"/>
      <c r="O38" s="23"/>
      <c r="P38" s="23"/>
      <c r="Q38" s="23"/>
    </row>
    <row r="39" spans="1:17" x14ac:dyDescent="0.25">
      <c r="A39" s="516"/>
      <c r="B39" s="285"/>
      <c r="C39" s="289" t="s">
        <v>95</v>
      </c>
      <c r="D39" s="275" t="s">
        <v>96</v>
      </c>
      <c r="E39" s="23"/>
      <c r="F39" s="25"/>
      <c r="G39" s="23"/>
      <c r="H39" s="23"/>
      <c r="I39" s="23"/>
      <c r="J39" s="23"/>
      <c r="K39" s="23"/>
      <c r="L39" s="23"/>
      <c r="M39" s="23"/>
      <c r="N39" s="25"/>
      <c r="O39" s="25"/>
      <c r="P39" s="25"/>
      <c r="Q39" s="25"/>
    </row>
    <row r="40" spans="1:17" x14ac:dyDescent="0.25">
      <c r="A40" s="516"/>
      <c r="B40" s="285"/>
      <c r="C40" s="289" t="s">
        <v>97</v>
      </c>
      <c r="D40" s="275" t="s">
        <v>98</v>
      </c>
      <c r="E40" s="23"/>
      <c r="F40" s="25"/>
      <c r="G40" s="23"/>
      <c r="H40" s="23"/>
      <c r="I40" s="23"/>
      <c r="J40" s="23"/>
      <c r="K40" s="23"/>
      <c r="L40" s="23"/>
      <c r="M40" s="23"/>
      <c r="N40" s="25"/>
      <c r="O40" s="25"/>
      <c r="P40" s="25"/>
      <c r="Q40" s="25"/>
    </row>
    <row r="41" spans="1:17" x14ac:dyDescent="0.25">
      <c r="A41" s="516"/>
      <c r="B41" s="285"/>
      <c r="C41" s="289" t="s">
        <v>99</v>
      </c>
      <c r="D41" s="275" t="s">
        <v>100</v>
      </c>
      <c r="E41" s="23"/>
      <c r="F41" s="25"/>
      <c r="G41" s="23"/>
      <c r="H41" s="23"/>
      <c r="I41" s="23"/>
      <c r="J41" s="23"/>
      <c r="K41" s="23"/>
      <c r="L41" s="23"/>
      <c r="M41" s="23"/>
      <c r="N41" s="25"/>
      <c r="O41" s="25"/>
      <c r="P41" s="25"/>
      <c r="Q41" s="25"/>
    </row>
    <row r="42" spans="1:17" x14ac:dyDescent="0.25">
      <c r="A42" s="516"/>
      <c r="B42" s="285"/>
      <c r="C42" s="289" t="s">
        <v>101</v>
      </c>
      <c r="D42" s="275" t="s">
        <v>102</v>
      </c>
      <c r="E42" s="23"/>
      <c r="F42" s="25"/>
      <c r="G42" s="23"/>
      <c r="H42" s="23"/>
      <c r="I42" s="23"/>
      <c r="J42" s="23"/>
      <c r="K42" s="23"/>
      <c r="L42" s="23"/>
      <c r="M42" s="23"/>
      <c r="N42" s="25"/>
      <c r="O42" s="25"/>
      <c r="P42" s="25"/>
      <c r="Q42" s="25"/>
    </row>
    <row r="43" spans="1:17" x14ac:dyDescent="0.25">
      <c r="A43" s="516"/>
      <c r="B43" s="285"/>
      <c r="C43" s="289" t="s">
        <v>103</v>
      </c>
      <c r="D43" s="275" t="s">
        <v>104</v>
      </c>
      <c r="E43" s="23"/>
      <c r="F43" s="25"/>
      <c r="G43" s="23"/>
      <c r="H43" s="23"/>
      <c r="I43" s="23"/>
      <c r="J43" s="23"/>
      <c r="K43" s="23"/>
      <c r="L43" s="23"/>
      <c r="M43" s="23"/>
      <c r="N43" s="25"/>
      <c r="O43" s="25"/>
      <c r="P43" s="25"/>
      <c r="Q43" s="25"/>
    </row>
    <row r="44" spans="1:17" x14ac:dyDescent="0.25">
      <c r="A44" s="521" t="s">
        <v>105</v>
      </c>
      <c r="B44" s="286"/>
      <c r="C44" s="276" t="s">
        <v>106</v>
      </c>
      <c r="D44" s="277" t="s">
        <v>107</v>
      </c>
      <c r="E44" s="23"/>
      <c r="F44" s="25"/>
      <c r="G44" s="23"/>
      <c r="H44" s="23"/>
      <c r="I44" s="23"/>
      <c r="J44" s="23"/>
      <c r="K44" s="23"/>
      <c r="L44" s="23"/>
      <c r="M44" s="23"/>
      <c r="N44" s="25"/>
      <c r="O44" s="25"/>
      <c r="P44" s="25"/>
      <c r="Q44" s="25"/>
    </row>
    <row r="45" spans="1:17" ht="30" customHeight="1" x14ac:dyDescent="0.25">
      <c r="A45" s="522"/>
      <c r="B45" s="286"/>
      <c r="C45" s="276" t="s">
        <v>108</v>
      </c>
      <c r="D45" s="277" t="s">
        <v>109</v>
      </c>
      <c r="E45" s="23"/>
      <c r="F45" s="23"/>
      <c r="G45" s="23"/>
      <c r="H45" s="23"/>
      <c r="I45" s="23"/>
      <c r="J45" s="23"/>
      <c r="K45" s="23"/>
      <c r="L45" s="23"/>
      <c r="M45" s="23"/>
      <c r="N45" s="23"/>
      <c r="O45" s="23"/>
      <c r="P45" s="23"/>
      <c r="Q45" s="23"/>
    </row>
    <row r="46" spans="1:17" ht="30" customHeight="1" x14ac:dyDescent="0.25">
      <c r="A46" s="522"/>
      <c r="B46" s="286"/>
      <c r="C46" s="276" t="s">
        <v>110</v>
      </c>
      <c r="D46" s="277" t="s">
        <v>111</v>
      </c>
      <c r="E46" s="23"/>
      <c r="F46" s="23"/>
      <c r="G46" s="23"/>
      <c r="H46" s="23"/>
      <c r="I46" s="23"/>
      <c r="J46" s="23"/>
      <c r="K46" s="23"/>
      <c r="L46" s="23"/>
      <c r="M46" s="23"/>
      <c r="N46" s="23"/>
      <c r="O46" s="23"/>
      <c r="P46" s="23"/>
      <c r="Q46" s="23"/>
    </row>
    <row r="47" spans="1:17" ht="30" customHeight="1" x14ac:dyDescent="0.25">
      <c r="A47" s="522"/>
      <c r="B47" s="286"/>
      <c r="C47" s="276" t="s">
        <v>112</v>
      </c>
      <c r="D47" s="277" t="s">
        <v>113</v>
      </c>
      <c r="E47" s="23"/>
      <c r="F47" s="23"/>
      <c r="G47" s="23"/>
      <c r="H47" s="23"/>
      <c r="I47" s="23"/>
      <c r="J47" s="23"/>
      <c r="K47" s="23"/>
      <c r="L47" s="23"/>
      <c r="M47" s="23"/>
      <c r="N47" s="23"/>
      <c r="O47" s="23"/>
      <c r="P47" s="23"/>
      <c r="Q47" s="23"/>
    </row>
    <row r="48" spans="1:17" ht="30" customHeight="1" x14ac:dyDescent="0.25">
      <c r="A48" s="523"/>
      <c r="B48" s="286"/>
      <c r="C48" s="276" t="s">
        <v>114</v>
      </c>
      <c r="D48" s="277" t="s">
        <v>115</v>
      </c>
      <c r="E48" s="23"/>
      <c r="F48" s="23"/>
      <c r="G48" s="23"/>
      <c r="H48" s="23"/>
      <c r="I48" s="23"/>
      <c r="J48" s="23"/>
      <c r="K48" s="23"/>
      <c r="L48" s="23"/>
      <c r="M48" s="23"/>
      <c r="N48" s="23"/>
      <c r="O48" s="23"/>
      <c r="P48" s="23"/>
      <c r="Q48" s="23"/>
    </row>
    <row r="49" spans="1:17" ht="23.25" customHeight="1" x14ac:dyDescent="0.25">
      <c r="A49" s="520" t="s">
        <v>116</v>
      </c>
      <c r="B49" s="287"/>
      <c r="C49" s="278" t="s">
        <v>117</v>
      </c>
      <c r="D49" s="279" t="s">
        <v>118</v>
      </c>
      <c r="E49" s="23"/>
      <c r="F49" s="23"/>
      <c r="G49" s="23"/>
      <c r="H49" s="23"/>
      <c r="I49" s="23"/>
      <c r="J49" s="23"/>
      <c r="K49" s="23"/>
      <c r="L49" s="23"/>
      <c r="M49" s="23"/>
      <c r="N49" s="25"/>
      <c r="O49" s="25"/>
      <c r="P49" s="25"/>
      <c r="Q49" s="25"/>
    </row>
    <row r="50" spans="1:17" x14ac:dyDescent="0.25">
      <c r="A50" s="520"/>
      <c r="B50" s="287"/>
      <c r="C50" s="278" t="s">
        <v>119</v>
      </c>
      <c r="D50" s="279" t="s">
        <v>120</v>
      </c>
      <c r="E50" s="23"/>
      <c r="F50" s="23"/>
      <c r="G50" s="25"/>
      <c r="H50" s="25"/>
      <c r="I50" s="25"/>
      <c r="J50" s="25"/>
      <c r="K50" s="25"/>
      <c r="L50" s="25"/>
      <c r="M50" s="25"/>
      <c r="N50" s="23"/>
      <c r="O50" s="23"/>
      <c r="P50" s="23"/>
      <c r="Q50" s="23"/>
    </row>
    <row r="51" spans="1:17" x14ac:dyDescent="0.25">
      <c r="A51" s="520"/>
      <c r="B51" s="287"/>
      <c r="C51" s="278" t="s">
        <v>121</v>
      </c>
      <c r="D51" s="279" t="s">
        <v>122</v>
      </c>
      <c r="E51" s="23"/>
      <c r="F51" s="23"/>
      <c r="G51" s="25"/>
      <c r="H51" s="25"/>
      <c r="I51" s="25"/>
      <c r="J51" s="25"/>
      <c r="K51" s="25"/>
      <c r="L51" s="25"/>
      <c r="M51" s="25"/>
      <c r="N51" s="23"/>
      <c r="O51" s="23"/>
      <c r="P51" s="23"/>
      <c r="Q51" s="23"/>
    </row>
  </sheetData>
  <mergeCells count="12">
    <mergeCell ref="A34:A43"/>
    <mergeCell ref="A3:A10"/>
    <mergeCell ref="A49:A51"/>
    <mergeCell ref="A1:A2"/>
    <mergeCell ref="A44:A48"/>
    <mergeCell ref="C1:C2"/>
    <mergeCell ref="D1:D2"/>
    <mergeCell ref="E1:N1"/>
    <mergeCell ref="A11:A21"/>
    <mergeCell ref="A25:A33"/>
    <mergeCell ref="B1:B2"/>
    <mergeCell ref="A22:A24"/>
  </mergeCells>
  <phoneticPr fontId="4" type="noConversion"/>
  <conditionalFormatting sqref="A1:A2">
    <cfRule type="duplicateValues" dxfId="89" priority="1"/>
  </conditionalFormatting>
  <conditionalFormatting sqref="C1:C1048576">
    <cfRule type="duplicateValues" dxfId="88" priority="2"/>
  </conditionalFormatting>
  <pageMargins left="0.7" right="0.7" top="0.78740157499999996" bottom="0.78740157499999996" header="0.3" footer="0.3"/>
  <pageSetup paperSize="9" orientation="portrait" horizontalDpi="300" verticalDpi="0" r:id="rId1"/>
  <headerFooter>
    <oddFooter>&amp;C_x000D_&amp;1#&amp;"Calibri"&amp;11&amp;K000000 INTERNAL</oddFooter>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4C2D0A-46AC-4E4A-8E46-45CAECE03BBA}">
  <sheetPr codeName="Tabelle2">
    <outlinePr summaryBelow="0"/>
  </sheetPr>
  <dimension ref="A1:BE625"/>
  <sheetViews>
    <sheetView zoomScale="55" zoomScaleNormal="55" workbookViewId="0">
      <selection activeCell="B27" sqref="B27:B31"/>
    </sheetView>
  </sheetViews>
  <sheetFormatPr defaultColWidth="11.5703125" defaultRowHeight="15" outlineLevelRow="5" outlineLevelCol="1" x14ac:dyDescent="0.25"/>
  <cols>
    <col min="1" max="1" width="7.28515625" style="1" customWidth="1"/>
    <col min="2" max="2" width="13.5703125" style="6" bestFit="1" customWidth="1"/>
    <col min="3" max="3" width="33.42578125" style="1" bestFit="1" customWidth="1"/>
    <col min="4" max="4" width="62" style="1" bestFit="1" customWidth="1"/>
    <col min="5" max="5" width="77" style="1" bestFit="1" customWidth="1"/>
    <col min="6" max="6" width="37.28515625" style="1" bestFit="1" customWidth="1"/>
    <col min="7" max="7" width="25.5703125" style="1" hidden="1" customWidth="1" outlineLevel="1"/>
    <col min="8" max="8" width="40.140625" style="5" bestFit="1" customWidth="1" collapsed="1"/>
    <col min="9" max="56" width="3.7109375" style="1" customWidth="1" outlineLevel="1"/>
    <col min="57" max="57" width="3.85546875" style="1" customWidth="1" outlineLevel="1"/>
    <col min="58" max="16384" width="11.5703125" style="1"/>
  </cols>
  <sheetData>
    <row r="1" spans="1:57" ht="117" customHeight="1" x14ac:dyDescent="0.25">
      <c r="A1" s="18" t="s">
        <v>123</v>
      </c>
      <c r="B1" s="18" t="s">
        <v>124</v>
      </c>
      <c r="C1" s="325" t="s">
        <v>125</v>
      </c>
      <c r="D1" s="326" t="s">
        <v>126</v>
      </c>
      <c r="E1" s="327" t="s">
        <v>127</v>
      </c>
      <c r="F1" s="328" t="s">
        <v>128</v>
      </c>
      <c r="G1" s="163" t="s">
        <v>129</v>
      </c>
      <c r="H1" s="143" t="s">
        <v>130</v>
      </c>
      <c r="I1" s="148" t="s">
        <v>131</v>
      </c>
      <c r="J1" s="148" t="s">
        <v>132</v>
      </c>
      <c r="K1" s="148" t="s">
        <v>133</v>
      </c>
      <c r="L1" s="148" t="s">
        <v>134</v>
      </c>
      <c r="M1" s="148" t="s">
        <v>135</v>
      </c>
      <c r="N1" s="148" t="s">
        <v>136</v>
      </c>
      <c r="O1" s="148" t="s">
        <v>137</v>
      </c>
      <c r="P1" s="148" t="s">
        <v>138</v>
      </c>
      <c r="Q1" s="148" t="s">
        <v>139</v>
      </c>
      <c r="R1" s="148" t="s">
        <v>140</v>
      </c>
      <c r="S1" s="148" t="s">
        <v>141</v>
      </c>
      <c r="T1" s="148" t="s">
        <v>142</v>
      </c>
      <c r="U1" s="148" t="s">
        <v>143</v>
      </c>
      <c r="V1" s="148" t="s">
        <v>144</v>
      </c>
      <c r="W1" s="148" t="s">
        <v>145</v>
      </c>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row>
    <row r="2" spans="1:57" s="186" customFormat="1" x14ac:dyDescent="0.25">
      <c r="A2" s="293" t="s">
        <v>146</v>
      </c>
      <c r="B2" s="182"/>
      <c r="C2" s="183"/>
      <c r="D2" s="183"/>
      <c r="E2" s="183"/>
      <c r="F2" s="183"/>
      <c r="G2" s="184"/>
      <c r="H2" s="183"/>
      <c r="I2" s="185"/>
      <c r="J2" s="185"/>
      <c r="K2" s="185"/>
      <c r="L2" s="185"/>
      <c r="M2" s="185"/>
      <c r="N2" s="185"/>
      <c r="O2" s="185"/>
      <c r="P2" s="185"/>
      <c r="Q2" s="185"/>
      <c r="R2" s="185"/>
      <c r="S2" s="185"/>
      <c r="T2" s="185"/>
      <c r="U2" s="185"/>
      <c r="V2" s="185"/>
      <c r="W2" s="185"/>
      <c r="X2" s="185"/>
      <c r="Y2" s="185"/>
      <c r="Z2" s="185"/>
      <c r="AA2" s="185"/>
      <c r="AB2" s="185"/>
      <c r="AC2" s="185"/>
      <c r="AD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row>
    <row r="3" spans="1:57" outlineLevel="1" x14ac:dyDescent="0.25">
      <c r="A3" s="531" t="s">
        <v>147</v>
      </c>
      <c r="B3" s="526" t="s">
        <v>20</v>
      </c>
      <c r="C3" s="7"/>
      <c r="D3" s="20"/>
      <c r="E3" s="321" t="s">
        <v>148</v>
      </c>
      <c r="F3" s="11"/>
      <c r="G3" s="8"/>
      <c r="H3" s="22"/>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c r="BD3" s="23"/>
      <c r="BE3" s="23"/>
    </row>
    <row r="4" spans="1:57" outlineLevel="2" x14ac:dyDescent="0.25">
      <c r="A4" s="531"/>
      <c r="B4" s="526"/>
      <c r="C4" s="8"/>
      <c r="D4" s="20"/>
      <c r="E4" s="321"/>
      <c r="F4" s="11"/>
      <c r="G4" s="9"/>
      <c r="H4" s="22"/>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row>
    <row r="5" spans="1:57" outlineLevel="3" x14ac:dyDescent="0.25">
      <c r="A5" s="531"/>
      <c r="B5" s="526"/>
      <c r="C5" s="8"/>
      <c r="D5" s="20"/>
      <c r="E5" s="321"/>
      <c r="F5" s="11"/>
      <c r="G5" s="10"/>
      <c r="H5" s="22"/>
      <c r="I5" s="23"/>
      <c r="J5" s="23"/>
      <c r="K5" s="23"/>
      <c r="L5" s="23"/>
      <c r="M5" s="23"/>
      <c r="N5" s="23"/>
      <c r="O5" s="23"/>
      <c r="P5" s="23"/>
      <c r="Q5" s="23"/>
      <c r="R5" s="23"/>
      <c r="S5" s="23"/>
      <c r="T5" s="23"/>
      <c r="U5" s="23"/>
      <c r="V5" s="23"/>
      <c r="W5" s="23"/>
      <c r="X5" s="23"/>
      <c r="Y5" s="23"/>
      <c r="Z5" s="23"/>
      <c r="AA5" s="23"/>
      <c r="AB5" s="23"/>
      <c r="AC5" s="23"/>
      <c r="AD5" s="23"/>
      <c r="AE5" s="23"/>
      <c r="AF5" s="23"/>
      <c r="AG5" s="23"/>
      <c r="AH5" s="23"/>
      <c r="AI5" s="23"/>
      <c r="AJ5" s="23"/>
      <c r="AK5" s="23"/>
      <c r="AL5" s="23"/>
      <c r="AM5" s="23"/>
      <c r="AN5" s="23"/>
      <c r="AO5" s="23"/>
      <c r="AP5" s="23"/>
      <c r="AQ5" s="23"/>
      <c r="AR5" s="23"/>
      <c r="AS5" s="23"/>
      <c r="AT5" s="23"/>
      <c r="AU5" s="23"/>
      <c r="AV5" s="23"/>
      <c r="AW5" s="23"/>
      <c r="AX5" s="23"/>
      <c r="AY5" s="23"/>
      <c r="AZ5" s="23"/>
      <c r="BA5" s="23"/>
      <c r="BB5" s="23"/>
      <c r="BC5" s="23"/>
      <c r="BD5" s="23"/>
      <c r="BE5" s="23"/>
    </row>
    <row r="6" spans="1:57" outlineLevel="4" x14ac:dyDescent="0.25">
      <c r="A6" s="531"/>
      <c r="B6" s="526"/>
      <c r="C6" s="8"/>
      <c r="D6" s="20"/>
      <c r="E6" s="321"/>
      <c r="F6" s="11"/>
      <c r="G6" s="11"/>
      <c r="H6" s="22"/>
      <c r="I6" s="23"/>
      <c r="J6" s="23"/>
      <c r="K6" s="23"/>
      <c r="L6" s="23"/>
      <c r="M6" s="23"/>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row>
    <row r="7" spans="1:57" outlineLevel="5" x14ac:dyDescent="0.25">
      <c r="A7" s="531"/>
      <c r="B7" s="526"/>
      <c r="C7" s="8"/>
      <c r="D7" s="20"/>
      <c r="E7" s="321"/>
      <c r="F7" s="11"/>
      <c r="G7" s="11"/>
      <c r="H7" s="22"/>
      <c r="I7" s="23"/>
      <c r="J7" s="23"/>
      <c r="K7" s="23"/>
      <c r="L7" s="23"/>
      <c r="M7" s="23"/>
      <c r="N7" s="23"/>
      <c r="O7" s="23"/>
      <c r="P7" s="23"/>
      <c r="Q7" s="23"/>
      <c r="R7" s="23"/>
      <c r="S7" s="23"/>
      <c r="T7" s="23"/>
      <c r="U7" s="23"/>
      <c r="V7" s="23"/>
      <c r="W7" s="23"/>
      <c r="X7" s="23"/>
      <c r="Y7" s="23"/>
      <c r="Z7" s="23"/>
      <c r="AA7" s="23"/>
      <c r="AB7" s="23"/>
      <c r="AC7" s="23"/>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row>
    <row r="8" spans="1:57" outlineLevel="3" x14ac:dyDescent="0.25">
      <c r="A8" s="531"/>
      <c r="B8" s="526"/>
      <c r="C8" s="8"/>
      <c r="D8" s="20"/>
      <c r="E8" s="321"/>
      <c r="F8" s="11"/>
      <c r="G8" s="10"/>
      <c r="H8" s="22"/>
      <c r="I8" s="23"/>
      <c r="J8" s="23"/>
      <c r="K8" s="23"/>
      <c r="L8" s="23"/>
      <c r="M8" s="23"/>
      <c r="N8" s="23"/>
      <c r="O8" s="23"/>
      <c r="P8" s="23"/>
      <c r="Q8" s="23"/>
      <c r="R8" s="23"/>
      <c r="S8" s="23"/>
      <c r="T8" s="23"/>
      <c r="U8" s="23"/>
      <c r="V8" s="23"/>
      <c r="W8" s="23"/>
      <c r="X8" s="23"/>
      <c r="Y8" s="23"/>
      <c r="Z8" s="23"/>
      <c r="AA8" s="23"/>
      <c r="AB8" s="23"/>
      <c r="AC8" s="23"/>
      <c r="AD8" s="23"/>
      <c r="AE8" s="23"/>
      <c r="AF8" s="23"/>
      <c r="AG8" s="23"/>
      <c r="AH8" s="23"/>
      <c r="AI8" s="23"/>
      <c r="AJ8" s="23"/>
      <c r="AK8" s="23"/>
      <c r="AL8" s="23"/>
      <c r="AM8" s="23"/>
      <c r="AN8" s="23"/>
      <c r="AO8" s="23"/>
      <c r="AP8" s="23"/>
      <c r="AQ8" s="23"/>
      <c r="AR8" s="23"/>
      <c r="AS8" s="23"/>
      <c r="AT8" s="23"/>
      <c r="AU8" s="23"/>
      <c r="AV8" s="23"/>
      <c r="AW8" s="23"/>
      <c r="AX8" s="23"/>
      <c r="AY8" s="23"/>
      <c r="AZ8" s="23"/>
      <c r="BA8" s="23"/>
      <c r="BB8" s="23"/>
      <c r="BC8" s="23"/>
      <c r="BD8" s="23"/>
      <c r="BE8" s="23"/>
    </row>
    <row r="9" spans="1:57" outlineLevel="4" x14ac:dyDescent="0.25">
      <c r="A9" s="531"/>
      <c r="B9" s="526"/>
      <c r="C9" s="8"/>
      <c r="D9" s="20"/>
      <c r="E9" s="321"/>
      <c r="F9" s="11"/>
      <c r="G9" s="11"/>
      <c r="H9" s="22"/>
      <c r="I9" s="23"/>
      <c r="J9" s="23"/>
      <c r="K9" s="23"/>
      <c r="L9" s="23"/>
      <c r="M9" s="23"/>
      <c r="N9" s="23"/>
      <c r="O9" s="23"/>
      <c r="P9" s="23"/>
      <c r="Q9" s="23"/>
      <c r="R9" s="23"/>
      <c r="S9" s="23"/>
      <c r="T9" s="23"/>
      <c r="U9" s="23"/>
      <c r="V9" s="23"/>
      <c r="W9" s="23"/>
      <c r="X9" s="23"/>
      <c r="Y9" s="23"/>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c r="BD9" s="23"/>
      <c r="BE9" s="23"/>
    </row>
    <row r="10" spans="1:57" outlineLevel="5" x14ac:dyDescent="0.25">
      <c r="A10" s="531"/>
      <c r="B10" s="526"/>
      <c r="C10" s="8"/>
      <c r="D10" s="20"/>
      <c r="E10" s="321"/>
      <c r="F10" s="11"/>
      <c r="G10" s="11"/>
      <c r="H10" s="22"/>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c r="BD10" s="23"/>
      <c r="BE10" s="23"/>
    </row>
    <row r="11" spans="1:57" outlineLevel="3" x14ac:dyDescent="0.25">
      <c r="A11" s="531"/>
      <c r="B11" s="526"/>
      <c r="C11" s="8"/>
      <c r="D11" s="20"/>
      <c r="E11" s="321"/>
      <c r="F11" s="11"/>
      <c r="G11" s="10"/>
      <c r="H11" s="22"/>
      <c r="I11" s="23"/>
      <c r="J11" s="23"/>
      <c r="K11" s="23"/>
      <c r="L11" s="23"/>
      <c r="M11" s="23"/>
      <c r="N11" s="23"/>
      <c r="O11" s="23"/>
      <c r="P11" s="23"/>
      <c r="Q11" s="23"/>
      <c r="R11" s="23"/>
      <c r="S11" s="23"/>
      <c r="T11" s="23"/>
      <c r="U11" s="23"/>
      <c r="V11" s="23"/>
      <c r="W11" s="23"/>
      <c r="X11" s="23"/>
      <c r="Y11" s="23"/>
      <c r="Z11" s="23"/>
      <c r="AA11" s="23"/>
      <c r="AB11" s="23"/>
      <c r="AC11" s="23"/>
      <c r="AD11" s="23"/>
      <c r="AE11" s="23"/>
      <c r="AF11" s="23"/>
      <c r="AG11" s="23"/>
      <c r="AH11" s="23"/>
      <c r="AI11" s="23"/>
      <c r="AJ11" s="23"/>
      <c r="AK11" s="23"/>
      <c r="AL11" s="23"/>
      <c r="AM11" s="23"/>
      <c r="AN11" s="23"/>
      <c r="AO11" s="23"/>
      <c r="AP11" s="23"/>
      <c r="AQ11" s="23"/>
      <c r="AR11" s="23"/>
      <c r="AS11" s="23"/>
      <c r="AT11" s="23"/>
      <c r="AU11" s="23"/>
      <c r="AV11" s="23"/>
      <c r="AW11" s="23"/>
      <c r="AX11" s="23"/>
      <c r="AY11" s="23"/>
      <c r="AZ11" s="23"/>
      <c r="BA11" s="23"/>
      <c r="BB11" s="23"/>
      <c r="BC11" s="23"/>
      <c r="BD11" s="23"/>
      <c r="BE11" s="23"/>
    </row>
    <row r="12" spans="1:57" outlineLevel="4" x14ac:dyDescent="0.25">
      <c r="A12" s="531"/>
      <c r="B12" s="526"/>
      <c r="C12" s="8"/>
      <c r="D12" s="20"/>
      <c r="E12" s="321"/>
      <c r="F12" s="11"/>
      <c r="G12" s="151"/>
      <c r="H12" s="22"/>
      <c r="I12" s="23"/>
      <c r="J12" s="23"/>
      <c r="K12" s="23"/>
      <c r="L12" s="23"/>
      <c r="M12" s="23"/>
      <c r="N12" s="23"/>
      <c r="O12" s="23"/>
      <c r="P12" s="23"/>
      <c r="Q12" s="23"/>
      <c r="R12" s="23"/>
      <c r="S12" s="23"/>
      <c r="T12" s="23"/>
      <c r="U12" s="23"/>
      <c r="V12" s="23"/>
      <c r="W12" s="23"/>
      <c r="X12" s="23"/>
      <c r="Y12" s="23"/>
      <c r="Z12" s="23"/>
      <c r="AA12" s="23"/>
      <c r="AB12" s="23"/>
      <c r="AC12" s="23"/>
      <c r="AD12" s="23"/>
      <c r="AE12" s="23"/>
      <c r="AF12" s="23"/>
      <c r="AG12" s="23"/>
      <c r="AH12" s="23"/>
      <c r="AI12" s="23"/>
      <c r="AJ12" s="23"/>
      <c r="AK12" s="23"/>
      <c r="AL12" s="23"/>
      <c r="AM12" s="23"/>
      <c r="AN12" s="23"/>
      <c r="AO12" s="23"/>
      <c r="AP12" s="23"/>
      <c r="AQ12" s="23"/>
      <c r="AR12" s="23"/>
      <c r="AS12" s="23"/>
      <c r="AT12" s="23"/>
      <c r="AU12" s="23"/>
      <c r="AV12" s="23"/>
      <c r="AW12" s="23"/>
      <c r="AX12" s="23"/>
      <c r="AY12" s="23"/>
      <c r="AZ12" s="23"/>
      <c r="BA12" s="23"/>
      <c r="BB12" s="23"/>
      <c r="BC12" s="23"/>
      <c r="BD12" s="23"/>
      <c r="BE12" s="23"/>
    </row>
    <row r="13" spans="1:57" outlineLevel="5" x14ac:dyDescent="0.25">
      <c r="A13" s="531"/>
      <c r="B13" s="526"/>
      <c r="C13" s="8"/>
      <c r="D13" s="20"/>
      <c r="E13" s="321"/>
      <c r="F13" s="11"/>
      <c r="G13" s="11"/>
      <c r="H13" s="22"/>
      <c r="I13" s="23"/>
      <c r="J13" s="23"/>
      <c r="K13" s="23"/>
      <c r="L13" s="23"/>
      <c r="M13" s="23"/>
      <c r="N13" s="23"/>
      <c r="O13" s="23"/>
      <c r="P13" s="23"/>
      <c r="Q13" s="23"/>
      <c r="R13" s="23"/>
      <c r="S13" s="23"/>
      <c r="T13" s="23"/>
      <c r="U13" s="23"/>
      <c r="V13" s="23"/>
      <c r="W13" s="23"/>
      <c r="X13" s="23"/>
      <c r="Y13" s="23"/>
      <c r="Z13" s="23"/>
      <c r="AA13" s="23"/>
      <c r="AB13" s="23"/>
      <c r="AC13" s="23"/>
      <c r="AD13" s="23"/>
      <c r="AE13" s="23"/>
      <c r="AF13" s="23"/>
      <c r="AG13" s="23"/>
      <c r="AH13" s="23"/>
      <c r="AI13" s="23"/>
      <c r="AJ13" s="23"/>
      <c r="AK13" s="23"/>
      <c r="AL13" s="23"/>
      <c r="AM13" s="23"/>
      <c r="AN13" s="23"/>
      <c r="AO13" s="23"/>
      <c r="AP13" s="23"/>
      <c r="AQ13" s="23"/>
      <c r="AR13" s="23"/>
      <c r="AS13" s="23"/>
      <c r="AT13" s="23"/>
      <c r="AU13" s="23"/>
      <c r="AV13" s="23"/>
      <c r="AW13" s="23"/>
      <c r="AX13" s="23"/>
      <c r="AY13" s="23"/>
      <c r="AZ13" s="23"/>
      <c r="BA13" s="23"/>
      <c r="BB13" s="23"/>
      <c r="BC13" s="23"/>
      <c r="BD13" s="23"/>
      <c r="BE13" s="23"/>
    </row>
    <row r="14" spans="1:57" outlineLevel="1" x14ac:dyDescent="0.25">
      <c r="A14" s="531"/>
      <c r="B14" s="526" t="s">
        <v>22</v>
      </c>
      <c r="C14" s="7"/>
      <c r="D14" s="20"/>
      <c r="E14" s="321" t="s">
        <v>23</v>
      </c>
      <c r="F14" s="11"/>
      <c r="G14" s="14"/>
      <c r="H14" s="22"/>
      <c r="I14" s="23"/>
      <c r="J14" s="23"/>
      <c r="K14" s="23"/>
      <c r="L14" s="23"/>
      <c r="M14" s="23"/>
      <c r="N14" s="23"/>
      <c r="O14" s="23"/>
      <c r="P14" s="23"/>
      <c r="Q14" s="23"/>
      <c r="R14" s="23"/>
      <c r="S14" s="23"/>
      <c r="T14" s="23"/>
      <c r="U14" s="23"/>
      <c r="V14" s="23"/>
      <c r="W14" s="23"/>
      <c r="X14" s="23"/>
      <c r="Y14" s="23"/>
      <c r="Z14" s="23"/>
      <c r="AA14" s="23"/>
      <c r="AB14" s="23"/>
      <c r="AC14" s="23"/>
      <c r="AD14" s="23"/>
      <c r="AE14" s="23"/>
      <c r="AF14" s="23"/>
      <c r="AG14" s="23"/>
      <c r="AH14" s="23"/>
      <c r="AI14" s="23"/>
      <c r="AJ14" s="23"/>
      <c r="AK14" s="23"/>
      <c r="AL14" s="23"/>
      <c r="AM14" s="23"/>
      <c r="AN14" s="23"/>
      <c r="AO14" s="23"/>
      <c r="AP14" s="23"/>
      <c r="AQ14" s="23"/>
      <c r="AR14" s="23"/>
      <c r="AS14" s="23"/>
      <c r="AT14" s="23"/>
      <c r="AU14" s="23"/>
      <c r="AV14" s="23"/>
      <c r="AW14" s="23"/>
      <c r="AX14" s="23"/>
      <c r="AY14" s="23"/>
      <c r="AZ14" s="23"/>
      <c r="BA14" s="23"/>
      <c r="BB14" s="23"/>
      <c r="BC14" s="23"/>
      <c r="BD14" s="23"/>
      <c r="BE14" s="23"/>
    </row>
    <row r="15" spans="1:57" outlineLevel="2" x14ac:dyDescent="0.25">
      <c r="A15" s="531"/>
      <c r="B15" s="526"/>
      <c r="C15" s="7"/>
      <c r="D15" s="20"/>
      <c r="E15" s="321"/>
      <c r="F15" s="11"/>
      <c r="G15" s="16"/>
      <c r="H15" s="22"/>
      <c r="I15" s="23"/>
      <c r="J15" s="23"/>
      <c r="K15" s="23"/>
      <c r="L15" s="23"/>
      <c r="M15" s="23"/>
      <c r="N15" s="23"/>
      <c r="O15" s="23"/>
      <c r="P15" s="23"/>
      <c r="Q15" s="23"/>
      <c r="R15" s="23"/>
      <c r="S15" s="23"/>
      <c r="T15" s="23"/>
      <c r="U15" s="23"/>
      <c r="V15" s="23"/>
      <c r="W15" s="23"/>
      <c r="X15" s="23"/>
      <c r="Y15" s="23"/>
      <c r="Z15" s="23"/>
      <c r="AA15" s="23"/>
      <c r="AB15" s="23"/>
      <c r="AC15" s="23"/>
      <c r="AD15" s="23"/>
      <c r="AE15" s="23"/>
      <c r="AF15" s="23"/>
      <c r="AG15" s="23"/>
      <c r="AH15" s="23"/>
      <c r="AI15" s="23"/>
      <c r="AJ15" s="23"/>
      <c r="AK15" s="23"/>
      <c r="AL15" s="23"/>
      <c r="AM15" s="23"/>
      <c r="AN15" s="23"/>
      <c r="AO15" s="23"/>
      <c r="AP15" s="23"/>
      <c r="AQ15" s="23"/>
      <c r="AR15" s="23"/>
      <c r="AS15" s="23"/>
      <c r="AT15" s="23"/>
      <c r="AU15" s="23"/>
      <c r="AV15" s="23"/>
      <c r="AW15" s="23"/>
      <c r="AX15" s="23"/>
      <c r="AY15" s="23"/>
      <c r="AZ15" s="23"/>
      <c r="BA15" s="23"/>
      <c r="BB15" s="23"/>
      <c r="BC15" s="23"/>
      <c r="BD15" s="23"/>
      <c r="BE15" s="23"/>
    </row>
    <row r="16" spans="1:57" outlineLevel="3" x14ac:dyDescent="0.25">
      <c r="A16" s="531"/>
      <c r="B16" s="526"/>
      <c r="C16" s="19"/>
      <c r="D16" s="20"/>
      <c r="E16" s="321"/>
      <c r="F16" s="11"/>
      <c r="G16" s="17"/>
      <c r="H16" s="22"/>
      <c r="I16" s="23"/>
      <c r="J16" s="23"/>
      <c r="K16" s="23"/>
      <c r="L16" s="23"/>
      <c r="M16" s="23"/>
      <c r="N16" s="23"/>
      <c r="O16" s="23"/>
      <c r="P16" s="23"/>
      <c r="Q16" s="23"/>
      <c r="R16" s="23"/>
      <c r="S16" s="23"/>
      <c r="T16" s="23"/>
      <c r="U16" s="23"/>
      <c r="V16" s="23"/>
      <c r="W16" s="23"/>
      <c r="X16" s="23"/>
      <c r="Y16" s="23"/>
      <c r="Z16" s="23"/>
      <c r="AA16" s="23"/>
      <c r="AB16" s="23"/>
      <c r="AC16" s="23"/>
      <c r="AD16" s="23"/>
      <c r="AE16" s="23"/>
      <c r="AF16" s="23"/>
      <c r="AG16" s="23"/>
      <c r="AH16" s="23"/>
      <c r="AI16" s="23"/>
      <c r="AJ16" s="23"/>
      <c r="AK16" s="23"/>
      <c r="AL16" s="23"/>
      <c r="AM16" s="23"/>
      <c r="AN16" s="23"/>
      <c r="AO16" s="23"/>
      <c r="AP16" s="23"/>
      <c r="AQ16" s="23"/>
      <c r="AR16" s="23"/>
      <c r="AS16" s="23"/>
      <c r="AT16" s="23"/>
      <c r="AU16" s="23"/>
      <c r="AV16" s="23"/>
      <c r="AW16" s="23"/>
      <c r="AX16" s="23"/>
      <c r="AY16" s="23"/>
      <c r="AZ16" s="23"/>
      <c r="BA16" s="23"/>
      <c r="BB16" s="23"/>
      <c r="BC16" s="23"/>
      <c r="BD16" s="23"/>
      <c r="BE16" s="23"/>
    </row>
    <row r="17" spans="1:57" ht="14.45" customHeight="1" outlineLevel="4" x14ac:dyDescent="0.25">
      <c r="A17" s="531"/>
      <c r="B17" s="526"/>
      <c r="C17" s="19"/>
      <c r="D17" s="20"/>
      <c r="E17" s="321"/>
      <c r="F17" s="11"/>
      <c r="G17" s="21"/>
      <c r="H17" s="22"/>
      <c r="I17" s="23"/>
      <c r="J17" s="23"/>
      <c r="K17" s="23"/>
      <c r="L17" s="23"/>
      <c r="M17" s="23"/>
      <c r="N17" s="23"/>
      <c r="O17" s="23"/>
      <c r="P17" s="23"/>
      <c r="Q17" s="23"/>
      <c r="R17" s="23"/>
      <c r="S17" s="23"/>
      <c r="T17" s="23"/>
      <c r="U17" s="23"/>
      <c r="V17" s="23"/>
      <c r="W17" s="23"/>
      <c r="X17" s="23"/>
      <c r="Y17" s="23"/>
      <c r="Z17" s="23"/>
      <c r="AA17" s="23"/>
      <c r="AB17" s="23"/>
      <c r="AC17" s="23"/>
      <c r="AD17" s="23"/>
      <c r="AE17" s="23"/>
      <c r="AF17" s="23"/>
      <c r="AG17" s="23"/>
      <c r="AH17" s="23"/>
      <c r="AI17" s="23"/>
      <c r="AJ17" s="23"/>
      <c r="AK17" s="23"/>
      <c r="AL17" s="23"/>
      <c r="AM17" s="23"/>
      <c r="AN17" s="23"/>
      <c r="AO17" s="23"/>
      <c r="AP17" s="23"/>
      <c r="AQ17" s="23"/>
      <c r="AR17" s="23"/>
      <c r="AS17" s="23"/>
      <c r="AT17" s="23"/>
      <c r="AU17" s="23"/>
      <c r="AV17" s="23"/>
      <c r="AW17" s="23"/>
      <c r="AX17" s="23"/>
      <c r="AY17" s="23"/>
      <c r="AZ17" s="23"/>
      <c r="BA17" s="23"/>
      <c r="BB17" s="23"/>
      <c r="BC17" s="23"/>
      <c r="BD17" s="23"/>
      <c r="BE17" s="23"/>
    </row>
    <row r="18" spans="1:57" ht="28.9" customHeight="1" outlineLevel="5" x14ac:dyDescent="0.25">
      <c r="A18" s="531"/>
      <c r="B18" s="526"/>
      <c r="C18" s="19"/>
      <c r="D18" s="20"/>
      <c r="E18" s="321"/>
      <c r="F18" s="11"/>
      <c r="G18" s="21"/>
      <c r="H18" s="22"/>
      <c r="I18" s="23"/>
      <c r="J18" s="23"/>
      <c r="K18" s="23"/>
      <c r="L18" s="23"/>
      <c r="M18" s="23"/>
      <c r="N18" s="23"/>
      <c r="O18" s="23"/>
      <c r="P18" s="23"/>
      <c r="Q18" s="23"/>
      <c r="R18" s="23"/>
      <c r="S18" s="23"/>
      <c r="T18" s="23"/>
      <c r="U18" s="23"/>
      <c r="V18" s="23"/>
      <c r="W18" s="23"/>
      <c r="X18" s="23"/>
      <c r="Y18" s="23"/>
      <c r="Z18" s="23"/>
      <c r="AA18" s="23"/>
      <c r="AB18" s="23"/>
      <c r="AC18" s="23"/>
      <c r="AD18" s="23"/>
      <c r="AE18" s="23"/>
      <c r="AF18" s="23"/>
      <c r="AG18" s="23"/>
      <c r="AH18" s="23"/>
      <c r="AI18" s="23"/>
      <c r="AJ18" s="23"/>
      <c r="AK18" s="23"/>
      <c r="AL18" s="23"/>
      <c r="AM18" s="23"/>
      <c r="AN18" s="23"/>
      <c r="AO18" s="23"/>
      <c r="AP18" s="23"/>
      <c r="AQ18" s="23"/>
      <c r="AR18" s="23"/>
      <c r="AS18" s="23"/>
      <c r="AT18" s="23"/>
      <c r="AU18" s="23"/>
      <c r="AV18" s="23"/>
      <c r="AW18" s="23"/>
      <c r="AX18" s="23"/>
      <c r="AY18" s="23"/>
      <c r="AZ18" s="23"/>
      <c r="BA18" s="23"/>
      <c r="BB18" s="23"/>
      <c r="BC18" s="23"/>
      <c r="BD18" s="23"/>
      <c r="BE18" s="23"/>
    </row>
    <row r="19" spans="1:57" outlineLevel="1" x14ac:dyDescent="0.25">
      <c r="A19" s="531"/>
      <c r="B19" s="526" t="s">
        <v>24</v>
      </c>
      <c r="C19" s="19"/>
      <c r="D19" s="20"/>
      <c r="E19" s="321" t="s">
        <v>25</v>
      </c>
      <c r="F19" s="11"/>
      <c r="G19" s="15"/>
      <c r="H19" s="22"/>
      <c r="I19" s="23"/>
      <c r="J19" s="23"/>
      <c r="K19" s="23"/>
      <c r="L19" s="23"/>
      <c r="M19" s="23"/>
      <c r="N19" s="23"/>
      <c r="O19" s="23"/>
      <c r="P19" s="23"/>
      <c r="Q19" s="23"/>
      <c r="R19" s="23"/>
      <c r="S19" s="23"/>
      <c r="T19" s="23"/>
      <c r="U19" s="23"/>
      <c r="V19" s="23"/>
      <c r="W19" s="23"/>
      <c r="X19" s="23"/>
      <c r="Y19" s="23"/>
      <c r="Z19" s="23"/>
      <c r="AA19" s="23"/>
      <c r="AB19" s="23"/>
      <c r="AC19" s="23"/>
      <c r="AD19" s="23"/>
      <c r="AE19" s="23"/>
      <c r="AF19" s="23"/>
      <c r="AG19" s="23"/>
      <c r="AH19" s="23"/>
      <c r="AI19" s="23"/>
      <c r="AJ19" s="23"/>
      <c r="AK19" s="23"/>
      <c r="AL19" s="23"/>
      <c r="AM19" s="23"/>
      <c r="AN19" s="23"/>
      <c r="AO19" s="23"/>
      <c r="AP19" s="23"/>
      <c r="AQ19" s="23"/>
      <c r="AR19" s="23"/>
      <c r="AS19" s="23"/>
      <c r="AT19" s="23"/>
      <c r="AU19" s="23"/>
      <c r="AV19" s="23"/>
      <c r="AW19" s="23"/>
      <c r="AX19" s="23"/>
      <c r="AY19" s="23"/>
      <c r="AZ19" s="23"/>
      <c r="BA19" s="23"/>
      <c r="BB19" s="23"/>
      <c r="BC19" s="23"/>
      <c r="BD19" s="23"/>
      <c r="BE19" s="23"/>
    </row>
    <row r="20" spans="1:57" ht="14.45" customHeight="1" outlineLevel="2" x14ac:dyDescent="0.25">
      <c r="A20" s="531"/>
      <c r="B20" s="526"/>
      <c r="C20" s="19"/>
      <c r="D20" s="20"/>
      <c r="E20" s="321"/>
      <c r="F20" s="11"/>
      <c r="G20" s="16"/>
      <c r="H20" s="22"/>
      <c r="I20" s="23"/>
      <c r="J20" s="23"/>
      <c r="K20" s="23"/>
      <c r="L20" s="23"/>
      <c r="M20" s="23"/>
      <c r="N20" s="23"/>
      <c r="O20" s="23"/>
      <c r="P20" s="23"/>
      <c r="Q20" s="23"/>
      <c r="R20" s="23"/>
      <c r="S20" s="23"/>
      <c r="T20" s="23"/>
      <c r="U20" s="23"/>
      <c r="V20" s="23"/>
      <c r="W20" s="23"/>
      <c r="X20" s="23"/>
      <c r="Y20" s="23"/>
      <c r="Z20" s="23"/>
      <c r="AA20" s="23"/>
      <c r="AB20" s="23"/>
      <c r="AC20" s="23"/>
      <c r="AD20" s="23"/>
      <c r="AE20" s="23"/>
      <c r="AF20" s="23"/>
      <c r="AG20" s="23"/>
      <c r="AH20" s="23"/>
      <c r="AI20" s="23"/>
      <c r="AJ20" s="23"/>
      <c r="AK20" s="23"/>
      <c r="AL20" s="23"/>
      <c r="AM20" s="23"/>
      <c r="AN20" s="23"/>
      <c r="AO20" s="23"/>
      <c r="AP20" s="23"/>
      <c r="AQ20" s="23"/>
      <c r="AR20" s="23"/>
      <c r="AS20" s="23"/>
      <c r="AT20" s="23"/>
      <c r="AU20" s="23"/>
      <c r="AV20" s="23"/>
      <c r="AW20" s="23"/>
      <c r="AX20" s="23"/>
      <c r="AY20" s="23"/>
      <c r="AZ20" s="23"/>
      <c r="BA20" s="23"/>
      <c r="BB20" s="23"/>
      <c r="BC20" s="23"/>
      <c r="BD20" s="23"/>
      <c r="BE20" s="23"/>
    </row>
    <row r="21" spans="1:57" ht="14.45" customHeight="1" outlineLevel="3" x14ac:dyDescent="0.25">
      <c r="A21" s="531"/>
      <c r="B21" s="526"/>
      <c r="C21" s="19"/>
      <c r="D21" s="20"/>
      <c r="E21" s="321"/>
      <c r="F21" s="11"/>
      <c r="G21" s="17"/>
      <c r="H21" s="22"/>
      <c r="I21" s="23"/>
      <c r="J21" s="23"/>
      <c r="K21" s="23"/>
      <c r="L21" s="23"/>
      <c r="M21" s="23"/>
      <c r="N21" s="23"/>
      <c r="O21" s="23"/>
      <c r="P21" s="23"/>
      <c r="Q21" s="23"/>
      <c r="R21" s="23"/>
      <c r="S21" s="23"/>
      <c r="T21" s="23"/>
      <c r="U21" s="23"/>
      <c r="V21" s="23"/>
      <c r="W21" s="23"/>
      <c r="X21" s="23"/>
      <c r="Y21" s="23"/>
      <c r="Z21" s="23"/>
      <c r="AA21" s="23"/>
      <c r="AB21" s="23"/>
      <c r="AC21" s="23"/>
      <c r="AD21" s="23"/>
      <c r="AE21" s="23"/>
      <c r="AF21" s="23"/>
      <c r="AG21" s="23"/>
      <c r="AH21" s="23"/>
      <c r="AI21" s="23"/>
      <c r="AJ21" s="23"/>
      <c r="AK21" s="23"/>
      <c r="AL21" s="23"/>
      <c r="AM21" s="23"/>
      <c r="AN21" s="23"/>
      <c r="AO21" s="23"/>
      <c r="AP21" s="23"/>
      <c r="AQ21" s="23"/>
      <c r="AR21" s="23"/>
      <c r="AS21" s="23"/>
      <c r="AT21" s="23"/>
      <c r="AU21" s="23"/>
      <c r="AV21" s="23"/>
      <c r="AW21" s="23"/>
      <c r="AX21" s="23"/>
      <c r="AY21" s="23"/>
      <c r="AZ21" s="23"/>
      <c r="BA21" s="23"/>
      <c r="BB21" s="23"/>
      <c r="BC21" s="23"/>
      <c r="BD21" s="23"/>
      <c r="BE21" s="23"/>
    </row>
    <row r="22" spans="1:57" ht="14.45" customHeight="1" outlineLevel="4" x14ac:dyDescent="0.25">
      <c r="A22" s="531"/>
      <c r="B22" s="526"/>
      <c r="C22" s="19"/>
      <c r="D22" s="20"/>
      <c r="E22" s="321"/>
      <c r="F22" s="11"/>
      <c r="G22" s="21"/>
      <c r="H22" s="22"/>
      <c r="I22" s="23"/>
      <c r="J22" s="23"/>
      <c r="K22" s="23"/>
      <c r="L22" s="23"/>
      <c r="M22" s="23"/>
      <c r="N22" s="23"/>
      <c r="O22" s="23"/>
      <c r="P22" s="23"/>
      <c r="Q22" s="23"/>
      <c r="R22" s="23"/>
      <c r="S22" s="23"/>
      <c r="T22" s="23"/>
      <c r="U22" s="23"/>
      <c r="V22" s="23"/>
      <c r="W22" s="23"/>
      <c r="X22" s="23"/>
      <c r="Y22" s="23"/>
      <c r="Z22" s="23"/>
      <c r="AA22" s="23"/>
      <c r="AB22" s="23"/>
      <c r="AC22" s="23"/>
      <c r="AD22" s="23"/>
      <c r="AE22" s="23"/>
      <c r="AF22" s="23"/>
      <c r="AG22" s="23"/>
      <c r="AH22" s="23"/>
      <c r="AI22" s="23"/>
      <c r="AJ22" s="23"/>
      <c r="AK22" s="23"/>
      <c r="AL22" s="23"/>
      <c r="AM22" s="23"/>
      <c r="AN22" s="23"/>
      <c r="AO22" s="23"/>
      <c r="AP22" s="23"/>
      <c r="AQ22" s="23"/>
      <c r="AR22" s="23"/>
      <c r="AS22" s="23"/>
      <c r="AT22" s="23"/>
      <c r="AU22" s="23"/>
      <c r="AV22" s="23"/>
      <c r="AW22" s="23"/>
      <c r="AX22" s="23"/>
      <c r="AY22" s="23"/>
      <c r="AZ22" s="23"/>
      <c r="BA22" s="23"/>
      <c r="BB22" s="23"/>
      <c r="BC22" s="23"/>
      <c r="BD22" s="23"/>
      <c r="BE22" s="23"/>
    </row>
    <row r="23" spans="1:57" ht="14.45" customHeight="1" outlineLevel="5" x14ac:dyDescent="0.25">
      <c r="A23" s="531"/>
      <c r="B23" s="526"/>
      <c r="C23" s="19"/>
      <c r="D23" s="20"/>
      <c r="E23" s="321"/>
      <c r="F23" s="11"/>
      <c r="G23" s="21"/>
      <c r="H23" s="22"/>
      <c r="I23" s="23"/>
      <c r="J23" s="23"/>
      <c r="K23" s="23"/>
      <c r="L23" s="23"/>
      <c r="M23" s="23"/>
      <c r="N23" s="23"/>
      <c r="O23" s="23"/>
      <c r="P23" s="23"/>
      <c r="Q23" s="23"/>
      <c r="R23" s="23"/>
      <c r="S23" s="23"/>
      <c r="T23" s="23"/>
      <c r="U23" s="23"/>
      <c r="V23" s="23"/>
      <c r="W23" s="23"/>
      <c r="X23" s="23"/>
      <c r="Y23" s="23"/>
      <c r="Z23" s="23"/>
      <c r="AA23" s="23"/>
      <c r="AB23" s="23"/>
      <c r="AC23" s="23"/>
      <c r="AD23" s="23"/>
      <c r="AE23" s="23"/>
      <c r="AF23" s="23"/>
      <c r="AG23" s="23"/>
      <c r="AH23" s="23"/>
      <c r="AI23" s="23"/>
      <c r="AJ23" s="23"/>
      <c r="AK23" s="23"/>
      <c r="AL23" s="23"/>
      <c r="AM23" s="23"/>
      <c r="AN23" s="23"/>
      <c r="AO23" s="23"/>
      <c r="AP23" s="23"/>
      <c r="AQ23" s="23"/>
      <c r="AR23" s="23"/>
      <c r="AS23" s="23"/>
      <c r="AT23" s="23"/>
      <c r="AU23" s="23"/>
      <c r="AV23" s="23"/>
      <c r="AW23" s="23"/>
      <c r="AX23" s="23"/>
      <c r="AY23" s="23"/>
      <c r="AZ23" s="23"/>
      <c r="BA23" s="23"/>
      <c r="BB23" s="23"/>
      <c r="BC23" s="23"/>
      <c r="BD23" s="23"/>
      <c r="BE23" s="23"/>
    </row>
    <row r="24" spans="1:57" ht="14.45" customHeight="1" outlineLevel="5" x14ac:dyDescent="0.25">
      <c r="A24" s="531"/>
      <c r="B24" s="526"/>
      <c r="C24" s="19"/>
      <c r="D24" s="20"/>
      <c r="E24" s="321"/>
      <c r="F24" s="11"/>
      <c r="G24" s="21"/>
      <c r="H24" s="22"/>
      <c r="I24" s="23"/>
      <c r="J24" s="23"/>
      <c r="K24" s="23"/>
      <c r="L24" s="23"/>
      <c r="M24" s="23"/>
      <c r="N24" s="23"/>
      <c r="O24" s="23"/>
      <c r="P24" s="23"/>
      <c r="Q24" s="23"/>
      <c r="R24" s="23"/>
      <c r="S24" s="23"/>
      <c r="T24" s="23"/>
      <c r="U24" s="23"/>
      <c r="V24" s="23"/>
      <c r="W24" s="23"/>
      <c r="X24" s="23"/>
      <c r="Y24" s="23"/>
      <c r="Z24" s="23"/>
      <c r="AA24" s="23"/>
      <c r="AB24" s="23"/>
      <c r="AC24" s="23"/>
      <c r="AD24" s="23"/>
      <c r="AE24" s="23"/>
      <c r="AF24" s="23"/>
      <c r="AG24" s="23"/>
      <c r="AH24" s="23"/>
      <c r="AI24" s="23"/>
      <c r="AJ24" s="23"/>
      <c r="AK24" s="23"/>
      <c r="AL24" s="23"/>
      <c r="AM24" s="23"/>
      <c r="AN24" s="23"/>
      <c r="AO24" s="23"/>
      <c r="AP24" s="23"/>
      <c r="AQ24" s="23"/>
      <c r="AR24" s="23"/>
      <c r="AS24" s="23"/>
      <c r="AT24" s="23"/>
      <c r="AU24" s="23"/>
      <c r="AV24" s="23"/>
      <c r="AW24" s="23"/>
      <c r="AX24" s="23"/>
      <c r="AY24" s="23"/>
      <c r="AZ24" s="23"/>
      <c r="BA24" s="23"/>
      <c r="BB24" s="23"/>
      <c r="BC24" s="23"/>
      <c r="BD24" s="23"/>
      <c r="BE24" s="23"/>
    </row>
    <row r="25" spans="1:57" ht="14.45" customHeight="1" outlineLevel="5" x14ac:dyDescent="0.25">
      <c r="A25" s="531"/>
      <c r="B25" s="526"/>
      <c r="C25" s="19"/>
      <c r="D25" s="20"/>
      <c r="E25" s="321"/>
      <c r="F25" s="11"/>
      <c r="G25" s="21"/>
      <c r="H25" s="22"/>
      <c r="I25" s="23"/>
      <c r="J25" s="23"/>
      <c r="K25" s="23"/>
      <c r="L25" s="23"/>
      <c r="M25" s="23"/>
      <c r="N25" s="23"/>
      <c r="O25" s="23"/>
      <c r="P25" s="23"/>
      <c r="Q25" s="23"/>
      <c r="R25" s="23"/>
      <c r="S25" s="23"/>
      <c r="T25" s="23"/>
      <c r="U25" s="23"/>
      <c r="V25" s="23"/>
      <c r="W25" s="23"/>
      <c r="X25" s="23"/>
      <c r="Y25" s="23"/>
      <c r="Z25" s="23"/>
      <c r="AA25" s="23"/>
      <c r="AB25" s="23"/>
      <c r="AC25" s="23"/>
      <c r="AD25" s="23"/>
      <c r="AE25" s="23"/>
      <c r="AF25" s="23"/>
      <c r="AG25" s="23"/>
      <c r="AH25" s="23"/>
      <c r="AI25" s="23"/>
      <c r="AJ25" s="23"/>
      <c r="AK25" s="23"/>
      <c r="AL25" s="23"/>
      <c r="AM25" s="23"/>
      <c r="AN25" s="23"/>
      <c r="AO25" s="23"/>
      <c r="AP25" s="23"/>
      <c r="AQ25" s="23"/>
      <c r="AR25" s="23"/>
      <c r="AS25" s="23"/>
      <c r="AT25" s="23"/>
      <c r="AU25" s="23"/>
      <c r="AV25" s="23"/>
      <c r="AW25" s="23"/>
      <c r="AX25" s="23"/>
      <c r="AY25" s="23"/>
      <c r="AZ25" s="23"/>
      <c r="BA25" s="23"/>
      <c r="BB25" s="23"/>
      <c r="BC25" s="23"/>
      <c r="BD25" s="23"/>
      <c r="BE25" s="23"/>
    </row>
    <row r="26" spans="1:57" ht="14.45" customHeight="1" outlineLevel="5" x14ac:dyDescent="0.25">
      <c r="A26" s="531"/>
      <c r="B26" s="526"/>
      <c r="C26" s="19"/>
      <c r="D26" s="20"/>
      <c r="E26" s="321"/>
      <c r="F26" s="11"/>
      <c r="G26" s="21"/>
      <c r="H26" s="22"/>
      <c r="I26" s="23"/>
      <c r="J26" s="23"/>
      <c r="K26" s="23"/>
      <c r="L26" s="23"/>
      <c r="M26" s="23"/>
      <c r="N26" s="23"/>
      <c r="O26" s="23"/>
      <c r="P26" s="23"/>
      <c r="Q26" s="23"/>
      <c r="R26" s="23"/>
      <c r="S26" s="23"/>
      <c r="T26" s="23"/>
      <c r="U26" s="23"/>
      <c r="V26" s="23"/>
      <c r="W26" s="23"/>
      <c r="X26" s="23"/>
      <c r="Y26" s="23"/>
      <c r="Z26" s="23"/>
      <c r="AA26" s="23"/>
      <c r="AB26" s="23"/>
      <c r="AC26" s="23"/>
      <c r="AD26" s="23"/>
      <c r="AE26" s="23"/>
      <c r="AF26" s="23"/>
      <c r="AG26" s="23"/>
      <c r="AH26" s="23"/>
      <c r="AI26" s="23"/>
      <c r="AJ26" s="23"/>
      <c r="AK26" s="23"/>
      <c r="AL26" s="23"/>
      <c r="AM26" s="23"/>
      <c r="AN26" s="23"/>
      <c r="AO26" s="23"/>
      <c r="AP26" s="23"/>
      <c r="AQ26" s="23"/>
      <c r="AR26" s="23"/>
      <c r="AS26" s="23"/>
      <c r="AT26" s="23"/>
      <c r="AU26" s="23"/>
      <c r="AV26" s="23"/>
      <c r="AW26" s="23"/>
      <c r="AX26" s="23"/>
      <c r="AY26" s="23"/>
      <c r="AZ26" s="23"/>
      <c r="BA26" s="23"/>
      <c r="BB26" s="23"/>
      <c r="BC26" s="23"/>
      <c r="BD26" s="23"/>
      <c r="BE26" s="23"/>
    </row>
    <row r="27" spans="1:57" outlineLevel="1" x14ac:dyDescent="0.25">
      <c r="A27" s="531"/>
      <c r="B27" s="526" t="s">
        <v>26</v>
      </c>
      <c r="C27" s="19"/>
      <c r="D27" s="20"/>
      <c r="E27" s="321" t="s">
        <v>149</v>
      </c>
      <c r="F27" s="11"/>
      <c r="G27" s="15"/>
      <c r="H27" s="22"/>
      <c r="I27" s="23"/>
      <c r="J27" s="23"/>
      <c r="K27" s="23"/>
      <c r="L27" s="23"/>
      <c r="M27" s="23"/>
      <c r="N27" s="23"/>
      <c r="O27" s="23"/>
      <c r="P27" s="23"/>
      <c r="Q27" s="23"/>
      <c r="R27" s="23"/>
      <c r="S27" s="23"/>
      <c r="T27" s="23"/>
      <c r="U27" s="23"/>
      <c r="V27" s="23"/>
      <c r="W27" s="23"/>
      <c r="X27" s="23"/>
      <c r="Y27" s="23"/>
      <c r="Z27" s="23"/>
      <c r="AA27" s="23"/>
      <c r="AB27" s="23"/>
      <c r="AC27" s="23"/>
      <c r="AD27" s="23"/>
      <c r="AE27" s="23"/>
      <c r="AF27" s="23"/>
      <c r="AG27" s="23"/>
      <c r="AH27" s="23"/>
      <c r="AI27" s="23"/>
      <c r="AJ27" s="23"/>
      <c r="AK27" s="23"/>
      <c r="AL27" s="23"/>
      <c r="AM27" s="23"/>
      <c r="AN27" s="23"/>
      <c r="AO27" s="23"/>
      <c r="AP27" s="23"/>
      <c r="AQ27" s="23"/>
      <c r="AR27" s="23"/>
      <c r="AS27" s="23"/>
      <c r="AT27" s="23"/>
      <c r="AU27" s="23"/>
      <c r="AV27" s="23"/>
      <c r="AW27" s="23"/>
      <c r="AX27" s="23"/>
      <c r="AY27" s="23"/>
      <c r="AZ27" s="23"/>
      <c r="BA27" s="23"/>
      <c r="BB27" s="23"/>
      <c r="BC27" s="23"/>
      <c r="BD27" s="23"/>
      <c r="BE27" s="23"/>
    </row>
    <row r="28" spans="1:57" ht="14.45" customHeight="1" outlineLevel="2" x14ac:dyDescent="0.25">
      <c r="A28" s="531"/>
      <c r="B28" s="526"/>
      <c r="C28" s="8"/>
      <c r="D28" s="20"/>
      <c r="E28" s="321"/>
      <c r="F28" s="11"/>
      <c r="G28" s="9"/>
      <c r="H28" s="22"/>
      <c r="I28" s="23"/>
      <c r="J28" s="23"/>
      <c r="K28" s="23"/>
      <c r="L28" s="23"/>
      <c r="M28" s="23"/>
      <c r="N28" s="23"/>
      <c r="O28" s="23"/>
      <c r="P28" s="23"/>
      <c r="Q28" s="23"/>
      <c r="R28" s="23"/>
      <c r="S28" s="23"/>
      <c r="T28" s="23"/>
      <c r="U28" s="23"/>
      <c r="V28" s="23"/>
      <c r="W28" s="23"/>
      <c r="X28" s="23"/>
      <c r="Y28" s="23"/>
      <c r="Z28" s="23"/>
      <c r="AA28" s="23"/>
      <c r="AB28" s="23"/>
      <c r="AC28" s="23"/>
      <c r="AD28" s="23"/>
      <c r="AE28" s="23"/>
      <c r="AF28" s="23"/>
      <c r="AG28" s="23"/>
      <c r="AH28" s="23"/>
      <c r="AI28" s="23"/>
      <c r="AJ28" s="23"/>
      <c r="AK28" s="23"/>
      <c r="AL28" s="23"/>
      <c r="AM28" s="23"/>
      <c r="AN28" s="23"/>
      <c r="AO28" s="23"/>
      <c r="AP28" s="23"/>
      <c r="AQ28" s="23"/>
      <c r="AR28" s="23"/>
      <c r="AS28" s="23"/>
      <c r="AT28" s="23"/>
      <c r="AU28" s="23"/>
      <c r="AV28" s="23"/>
      <c r="AW28" s="23"/>
      <c r="AX28" s="23"/>
      <c r="AY28" s="23"/>
      <c r="AZ28" s="23"/>
      <c r="BA28" s="23"/>
      <c r="BB28" s="23"/>
      <c r="BC28" s="23"/>
      <c r="BD28" s="23"/>
      <c r="BE28" s="23"/>
    </row>
    <row r="29" spans="1:57" ht="14.45" customHeight="1" outlineLevel="3" x14ac:dyDescent="0.25">
      <c r="A29" s="531"/>
      <c r="B29" s="526"/>
      <c r="C29" s="8"/>
      <c r="D29" s="20"/>
      <c r="E29" s="321"/>
      <c r="F29" s="11"/>
      <c r="G29" s="10"/>
      <c r="H29" s="22"/>
      <c r="I29" s="23"/>
      <c r="J29" s="23"/>
      <c r="K29" s="23"/>
      <c r="L29" s="23"/>
      <c r="M29" s="23"/>
      <c r="N29" s="23"/>
      <c r="O29" s="23"/>
      <c r="P29" s="23"/>
      <c r="Q29" s="23"/>
      <c r="R29" s="23"/>
      <c r="S29" s="23"/>
      <c r="T29" s="23"/>
      <c r="U29" s="23"/>
      <c r="V29" s="23"/>
      <c r="W29" s="23"/>
      <c r="X29" s="23"/>
      <c r="Y29" s="23"/>
      <c r="Z29" s="23"/>
      <c r="AA29" s="23"/>
      <c r="AB29" s="23"/>
      <c r="AC29" s="23"/>
      <c r="AD29" s="23"/>
      <c r="AE29" s="23"/>
      <c r="AF29" s="23"/>
      <c r="AG29" s="23"/>
      <c r="AH29" s="23"/>
      <c r="AI29" s="23"/>
      <c r="AJ29" s="23"/>
      <c r="AK29" s="23"/>
      <c r="AL29" s="23"/>
      <c r="AM29" s="23"/>
      <c r="AN29" s="23"/>
      <c r="AO29" s="23"/>
      <c r="AP29" s="23"/>
      <c r="AQ29" s="23"/>
      <c r="AR29" s="23"/>
      <c r="AS29" s="23"/>
      <c r="AT29" s="23"/>
      <c r="AU29" s="23"/>
      <c r="AV29" s="23"/>
      <c r="AW29" s="23"/>
      <c r="AX29" s="23"/>
      <c r="AY29" s="23"/>
      <c r="AZ29" s="23"/>
      <c r="BA29" s="23"/>
      <c r="BB29" s="23"/>
      <c r="BC29" s="23"/>
      <c r="BD29" s="23"/>
      <c r="BE29" s="23"/>
    </row>
    <row r="30" spans="1:57" ht="14.45" customHeight="1" outlineLevel="4" x14ac:dyDescent="0.25">
      <c r="A30" s="531"/>
      <c r="B30" s="526"/>
      <c r="C30" s="8"/>
      <c r="D30" s="20"/>
      <c r="E30" s="321"/>
      <c r="F30" s="11"/>
      <c r="G30" s="4"/>
      <c r="H30" s="22"/>
      <c r="I30" s="23"/>
      <c r="J30" s="23"/>
      <c r="K30" s="23"/>
      <c r="L30" s="23"/>
      <c r="M30" s="23"/>
      <c r="N30" s="23"/>
      <c r="O30" s="23"/>
      <c r="P30" s="23"/>
      <c r="Q30" s="23"/>
      <c r="R30" s="23"/>
      <c r="S30" s="23"/>
      <c r="T30" s="23"/>
      <c r="U30" s="23"/>
      <c r="V30" s="23"/>
      <c r="W30" s="23"/>
      <c r="X30" s="23"/>
      <c r="Y30" s="23"/>
      <c r="Z30" s="23"/>
      <c r="AA30" s="23"/>
      <c r="AB30" s="23"/>
      <c r="AC30" s="23"/>
      <c r="AD30" s="23"/>
      <c r="AE30" s="23"/>
      <c r="AF30" s="23"/>
      <c r="AG30" s="23"/>
      <c r="AH30" s="23"/>
      <c r="AI30" s="23"/>
      <c r="AJ30" s="23"/>
      <c r="AK30" s="23"/>
      <c r="AL30" s="23"/>
      <c r="AM30" s="23"/>
      <c r="AN30" s="23"/>
      <c r="AO30" s="23"/>
      <c r="AP30" s="23"/>
      <c r="AQ30" s="23"/>
      <c r="AR30" s="23"/>
      <c r="AS30" s="23"/>
      <c r="AT30" s="23"/>
      <c r="AU30" s="23"/>
      <c r="AV30" s="23"/>
      <c r="AW30" s="23"/>
      <c r="AX30" s="23"/>
      <c r="AY30" s="23"/>
      <c r="AZ30" s="23"/>
      <c r="BA30" s="23"/>
      <c r="BB30" s="23"/>
      <c r="BC30" s="23"/>
      <c r="BD30" s="23"/>
      <c r="BE30" s="23"/>
    </row>
    <row r="31" spans="1:57" ht="14.45" customHeight="1" outlineLevel="5" x14ac:dyDescent="0.25">
      <c r="A31" s="531"/>
      <c r="B31" s="526"/>
      <c r="C31" s="8"/>
      <c r="D31" s="20"/>
      <c r="E31" s="321"/>
      <c r="F31" s="11"/>
      <c r="G31" s="11"/>
      <c r="H31" s="22"/>
      <c r="I31" s="23"/>
      <c r="J31" s="23"/>
      <c r="K31" s="23"/>
      <c r="L31" s="23"/>
      <c r="M31" s="23"/>
      <c r="N31" s="23"/>
      <c r="O31" s="23"/>
      <c r="P31" s="23"/>
      <c r="Q31" s="23"/>
      <c r="R31" s="23"/>
      <c r="S31" s="23"/>
      <c r="T31" s="23"/>
      <c r="U31" s="23"/>
      <c r="V31" s="23"/>
      <c r="W31" s="23"/>
      <c r="X31" s="23"/>
      <c r="Y31" s="23"/>
      <c r="Z31" s="23"/>
      <c r="AA31" s="23"/>
      <c r="AB31" s="23"/>
      <c r="AC31" s="23"/>
      <c r="AD31" s="23"/>
      <c r="AE31" s="23"/>
      <c r="AF31" s="23"/>
      <c r="AG31" s="23"/>
      <c r="AH31" s="23"/>
      <c r="AI31" s="23"/>
      <c r="AJ31" s="23"/>
      <c r="AK31" s="23"/>
      <c r="AL31" s="23"/>
      <c r="AM31" s="23"/>
      <c r="AN31" s="23"/>
      <c r="AO31" s="23"/>
      <c r="AP31" s="23"/>
      <c r="AQ31" s="23"/>
      <c r="AR31" s="23"/>
      <c r="AS31" s="23"/>
      <c r="AT31" s="23"/>
      <c r="AU31" s="23"/>
      <c r="AV31" s="23"/>
      <c r="AW31" s="23"/>
      <c r="AX31" s="23"/>
      <c r="AY31" s="23"/>
      <c r="AZ31" s="23"/>
      <c r="BA31" s="23"/>
      <c r="BB31" s="23"/>
      <c r="BC31" s="23"/>
      <c r="BD31" s="23"/>
      <c r="BE31" s="23"/>
    </row>
    <row r="32" spans="1:57" outlineLevel="1" x14ac:dyDescent="0.25">
      <c r="A32" s="531"/>
      <c r="B32" s="526" t="s">
        <v>28</v>
      </c>
      <c r="C32" s="19"/>
      <c r="D32" s="20"/>
      <c r="E32" s="321" t="s">
        <v>150</v>
      </c>
      <c r="F32" s="11"/>
      <c r="G32" s="8"/>
      <c r="H32" s="22"/>
      <c r="I32" s="23"/>
      <c r="J32" s="23"/>
      <c r="K32" s="23"/>
      <c r="L32" s="23"/>
      <c r="M32" s="23"/>
      <c r="N32" s="23"/>
      <c r="O32" s="23"/>
      <c r="P32" s="23"/>
      <c r="Q32" s="23"/>
      <c r="R32" s="23"/>
      <c r="S32" s="23"/>
      <c r="T32" s="23"/>
      <c r="U32" s="23"/>
      <c r="V32" s="23"/>
      <c r="W32" s="23"/>
      <c r="X32" s="23"/>
      <c r="Y32" s="23"/>
      <c r="Z32" s="23"/>
      <c r="AA32" s="23"/>
      <c r="AB32" s="23"/>
      <c r="AC32" s="23"/>
      <c r="AD32" s="23"/>
      <c r="AE32" s="23"/>
      <c r="AF32" s="23"/>
      <c r="AG32" s="23"/>
      <c r="AH32" s="23"/>
      <c r="AI32" s="23"/>
      <c r="AJ32" s="23"/>
      <c r="AK32" s="23"/>
      <c r="AL32" s="23"/>
      <c r="AM32" s="23"/>
      <c r="AN32" s="23"/>
      <c r="AO32" s="23"/>
      <c r="AP32" s="23"/>
      <c r="AQ32" s="23"/>
      <c r="AR32" s="23"/>
      <c r="AS32" s="23"/>
      <c r="AT32" s="23"/>
      <c r="AU32" s="23"/>
      <c r="AV32" s="23"/>
      <c r="AW32" s="23"/>
      <c r="AX32" s="23"/>
      <c r="AY32" s="23"/>
      <c r="AZ32" s="23"/>
      <c r="BA32" s="23"/>
      <c r="BB32" s="23"/>
      <c r="BC32" s="23"/>
      <c r="BD32" s="23"/>
      <c r="BE32" s="23"/>
    </row>
    <row r="33" spans="1:57" ht="14.45" customHeight="1" outlineLevel="2" x14ac:dyDescent="0.25">
      <c r="A33" s="531"/>
      <c r="B33" s="526"/>
      <c r="C33" s="19"/>
      <c r="D33" s="20"/>
      <c r="E33" s="321"/>
      <c r="F33" s="11"/>
      <c r="G33" s="9"/>
      <c r="H33" s="22"/>
      <c r="I33" s="23"/>
      <c r="J33" s="23"/>
      <c r="K33" s="23"/>
      <c r="L33" s="23"/>
      <c r="M33" s="23"/>
      <c r="N33" s="23"/>
      <c r="O33" s="23"/>
      <c r="P33" s="23"/>
      <c r="Q33" s="23"/>
      <c r="R33" s="23"/>
      <c r="S33" s="23"/>
      <c r="T33" s="23"/>
      <c r="U33" s="23"/>
      <c r="V33" s="23"/>
      <c r="W33" s="23"/>
      <c r="X33" s="23"/>
      <c r="Y33" s="23"/>
      <c r="Z33" s="23"/>
      <c r="AA33" s="23"/>
      <c r="AB33" s="23"/>
      <c r="AC33" s="23"/>
      <c r="AD33" s="23"/>
      <c r="AE33" s="23"/>
      <c r="AF33" s="23"/>
      <c r="AG33" s="23"/>
      <c r="AH33" s="23"/>
      <c r="AI33" s="23"/>
      <c r="AJ33" s="23"/>
      <c r="AK33" s="23"/>
      <c r="AL33" s="23"/>
      <c r="AM33" s="23"/>
      <c r="AN33" s="23"/>
      <c r="AO33" s="23"/>
      <c r="AP33" s="23"/>
      <c r="AQ33" s="23"/>
      <c r="AR33" s="23"/>
      <c r="AS33" s="23"/>
      <c r="AT33" s="23"/>
      <c r="AU33" s="23"/>
      <c r="AV33" s="23"/>
      <c r="AW33" s="23"/>
      <c r="AX33" s="23"/>
      <c r="AY33" s="23"/>
      <c r="AZ33" s="23"/>
      <c r="BA33" s="23"/>
      <c r="BB33" s="23"/>
      <c r="BC33" s="23"/>
      <c r="BD33" s="23"/>
      <c r="BE33" s="23"/>
    </row>
    <row r="34" spans="1:57" ht="14.45" customHeight="1" outlineLevel="3" x14ac:dyDescent="0.25">
      <c r="A34" s="531"/>
      <c r="B34" s="526"/>
      <c r="C34" s="19"/>
      <c r="D34" s="20"/>
      <c r="E34" s="321"/>
      <c r="F34" s="11"/>
      <c r="G34" s="10"/>
      <c r="H34" s="22"/>
      <c r="I34" s="23"/>
      <c r="J34" s="23"/>
      <c r="K34" s="23"/>
      <c r="L34" s="23"/>
      <c r="M34" s="23"/>
      <c r="N34" s="23"/>
      <c r="O34" s="23"/>
      <c r="P34" s="23"/>
      <c r="Q34" s="23"/>
      <c r="R34" s="23"/>
      <c r="S34" s="23"/>
      <c r="T34" s="23"/>
      <c r="U34" s="23"/>
      <c r="V34" s="23"/>
      <c r="W34" s="23"/>
      <c r="X34" s="23"/>
      <c r="Y34" s="23"/>
      <c r="Z34" s="23"/>
      <c r="AA34" s="23"/>
      <c r="AB34" s="23"/>
      <c r="AC34" s="23"/>
      <c r="AD34" s="23"/>
      <c r="AE34" s="23"/>
      <c r="AF34" s="23"/>
      <c r="AG34" s="23"/>
      <c r="AH34" s="23"/>
      <c r="AI34" s="23"/>
      <c r="AJ34" s="23"/>
      <c r="AK34" s="23"/>
      <c r="AL34" s="23"/>
      <c r="AM34" s="23"/>
      <c r="AN34" s="23"/>
      <c r="AO34" s="23"/>
      <c r="AP34" s="23"/>
      <c r="AQ34" s="23"/>
      <c r="AR34" s="23"/>
      <c r="AS34" s="23"/>
      <c r="AT34" s="23"/>
      <c r="AU34" s="23"/>
      <c r="AV34" s="23"/>
      <c r="AW34" s="23"/>
      <c r="AX34" s="23"/>
      <c r="AY34" s="23"/>
      <c r="AZ34" s="23"/>
      <c r="BA34" s="23"/>
      <c r="BB34" s="23"/>
      <c r="BC34" s="23"/>
      <c r="BD34" s="23"/>
      <c r="BE34" s="23"/>
    </row>
    <row r="35" spans="1:57" ht="14.45" customHeight="1" outlineLevel="4" x14ac:dyDescent="0.25">
      <c r="A35" s="531"/>
      <c r="B35" s="526"/>
      <c r="C35" s="19"/>
      <c r="D35" s="20"/>
      <c r="E35" s="321"/>
      <c r="F35" s="11"/>
      <c r="G35" s="11"/>
      <c r="H35" s="22"/>
      <c r="I35" s="23"/>
      <c r="J35" s="23"/>
      <c r="K35" s="23"/>
      <c r="L35" s="23"/>
      <c r="M35" s="23"/>
      <c r="N35" s="23"/>
      <c r="O35" s="23"/>
      <c r="P35" s="23"/>
      <c r="Q35" s="23"/>
      <c r="R35" s="23"/>
      <c r="S35" s="23"/>
      <c r="T35" s="23"/>
      <c r="U35" s="23"/>
      <c r="V35" s="23"/>
      <c r="W35" s="23"/>
      <c r="X35" s="23"/>
      <c r="Y35" s="23"/>
      <c r="Z35" s="23"/>
      <c r="AA35" s="23"/>
      <c r="AB35" s="23"/>
      <c r="AC35" s="23"/>
      <c r="AD35" s="23"/>
      <c r="AE35" s="23"/>
      <c r="AF35" s="23"/>
      <c r="AG35" s="23"/>
      <c r="AH35" s="23"/>
      <c r="AI35" s="23"/>
      <c r="AJ35" s="23"/>
      <c r="AK35" s="23"/>
      <c r="AL35" s="23"/>
      <c r="AM35" s="23"/>
      <c r="AN35" s="23"/>
      <c r="AO35" s="23"/>
      <c r="AP35" s="23"/>
      <c r="AQ35" s="23"/>
      <c r="AR35" s="23"/>
      <c r="AS35" s="23"/>
      <c r="AT35" s="23"/>
      <c r="AU35" s="23"/>
      <c r="AV35" s="23"/>
      <c r="AW35" s="23"/>
      <c r="AX35" s="23"/>
      <c r="AY35" s="23"/>
      <c r="AZ35" s="23"/>
      <c r="BA35" s="23"/>
      <c r="BB35" s="23"/>
      <c r="BC35" s="23"/>
      <c r="BD35" s="23"/>
      <c r="BE35" s="23"/>
    </row>
    <row r="36" spans="1:57" ht="14.45" customHeight="1" outlineLevel="4" x14ac:dyDescent="0.25">
      <c r="A36" s="531"/>
      <c r="B36" s="526"/>
      <c r="C36" s="19"/>
      <c r="D36" s="20"/>
      <c r="E36" s="321"/>
      <c r="F36" s="11"/>
      <c r="G36" s="11"/>
      <c r="H36" s="22"/>
      <c r="I36" s="23"/>
      <c r="J36" s="23"/>
      <c r="K36" s="23"/>
      <c r="L36" s="23"/>
      <c r="M36" s="23"/>
      <c r="N36" s="23"/>
      <c r="O36" s="23"/>
      <c r="P36" s="23"/>
      <c r="Q36" s="23"/>
      <c r="R36" s="23"/>
      <c r="S36" s="23"/>
      <c r="T36" s="23"/>
      <c r="U36" s="23"/>
      <c r="V36" s="23"/>
      <c r="W36" s="23"/>
      <c r="X36" s="23"/>
      <c r="Y36" s="23"/>
      <c r="Z36" s="23"/>
      <c r="AA36" s="23"/>
      <c r="AB36" s="23"/>
      <c r="AC36" s="23"/>
      <c r="AD36" s="23"/>
      <c r="AE36" s="23"/>
      <c r="AF36" s="23"/>
      <c r="AG36" s="23"/>
      <c r="AH36" s="23"/>
      <c r="AI36" s="23"/>
      <c r="AJ36" s="23"/>
      <c r="AK36" s="23"/>
      <c r="AL36" s="23"/>
      <c r="AM36" s="23"/>
      <c r="AN36" s="23"/>
      <c r="AO36" s="23"/>
      <c r="AP36" s="23"/>
      <c r="AQ36" s="23"/>
      <c r="AR36" s="23"/>
      <c r="AS36" s="23"/>
      <c r="AT36" s="23"/>
      <c r="AU36" s="23"/>
      <c r="AV36" s="23"/>
      <c r="AW36" s="23"/>
      <c r="AX36" s="23"/>
      <c r="AY36" s="23"/>
      <c r="AZ36" s="23"/>
      <c r="BA36" s="23"/>
      <c r="BB36" s="23"/>
      <c r="BC36" s="23"/>
      <c r="BD36" s="23"/>
      <c r="BE36" s="23"/>
    </row>
    <row r="37" spans="1:57" ht="14.45" customHeight="1" outlineLevel="4" x14ac:dyDescent="0.25">
      <c r="A37" s="531"/>
      <c r="B37" s="526"/>
      <c r="C37" s="19"/>
      <c r="D37" s="20"/>
      <c r="E37" s="321"/>
      <c r="F37" s="11"/>
      <c r="G37" s="11"/>
      <c r="H37" s="22"/>
      <c r="I37" s="23"/>
      <c r="J37" s="23"/>
      <c r="K37" s="23"/>
      <c r="L37" s="23"/>
      <c r="M37" s="23"/>
      <c r="N37" s="23"/>
      <c r="O37" s="23"/>
      <c r="P37" s="23"/>
      <c r="Q37" s="23"/>
      <c r="R37" s="23"/>
      <c r="S37" s="23"/>
      <c r="T37" s="23"/>
      <c r="U37" s="23"/>
      <c r="V37" s="23"/>
      <c r="W37" s="23"/>
      <c r="X37" s="23"/>
      <c r="Y37" s="23"/>
      <c r="Z37" s="23"/>
      <c r="AA37" s="23"/>
      <c r="AB37" s="23"/>
      <c r="AC37" s="23"/>
      <c r="AD37" s="23"/>
      <c r="AE37" s="23"/>
      <c r="AF37" s="23"/>
      <c r="AG37" s="23"/>
      <c r="AH37" s="23"/>
      <c r="AI37" s="23"/>
      <c r="AJ37" s="23"/>
      <c r="AK37" s="23"/>
      <c r="AL37" s="23"/>
      <c r="AM37" s="23"/>
      <c r="AN37" s="23"/>
      <c r="AO37" s="23"/>
      <c r="AP37" s="23"/>
      <c r="AQ37" s="23"/>
      <c r="AR37" s="23"/>
      <c r="AS37" s="23"/>
      <c r="AT37" s="23"/>
      <c r="AU37" s="23"/>
      <c r="AV37" s="23"/>
      <c r="AW37" s="23"/>
      <c r="AX37" s="23"/>
      <c r="AY37" s="23"/>
      <c r="AZ37" s="23"/>
      <c r="BA37" s="23"/>
      <c r="BB37" s="23"/>
      <c r="BC37" s="23"/>
      <c r="BD37" s="23"/>
      <c r="BE37" s="23"/>
    </row>
    <row r="38" spans="1:57" ht="14.45" customHeight="1" outlineLevel="4" x14ac:dyDescent="0.25">
      <c r="A38" s="531"/>
      <c r="B38" s="526"/>
      <c r="C38" s="19"/>
      <c r="D38" s="20"/>
      <c r="E38" s="321"/>
      <c r="F38" s="11"/>
      <c r="G38" s="11"/>
      <c r="H38" s="22"/>
      <c r="I38" s="23"/>
      <c r="J38" s="23"/>
      <c r="K38" s="23"/>
      <c r="L38" s="23"/>
      <c r="M38" s="23"/>
      <c r="N38" s="23"/>
      <c r="O38" s="23"/>
      <c r="P38" s="23"/>
      <c r="Q38" s="23"/>
      <c r="R38" s="23"/>
      <c r="S38" s="23"/>
      <c r="T38" s="23"/>
      <c r="U38" s="23"/>
      <c r="V38" s="23"/>
      <c r="W38" s="23"/>
      <c r="X38" s="23"/>
      <c r="Y38" s="23"/>
      <c r="Z38" s="23"/>
      <c r="AA38" s="23"/>
      <c r="AB38" s="23"/>
      <c r="AC38" s="23"/>
      <c r="AD38" s="23"/>
      <c r="AE38" s="23"/>
      <c r="AF38" s="23"/>
      <c r="AG38" s="23"/>
      <c r="AH38" s="23"/>
      <c r="AI38" s="23"/>
      <c r="AJ38" s="23"/>
      <c r="AK38" s="23"/>
      <c r="AL38" s="23"/>
      <c r="AM38" s="23"/>
      <c r="AN38" s="23"/>
      <c r="AO38" s="23"/>
      <c r="AP38" s="23"/>
      <c r="AQ38" s="23"/>
      <c r="AR38" s="23"/>
      <c r="AS38" s="23"/>
      <c r="AT38" s="23"/>
      <c r="AU38" s="23"/>
      <c r="AV38" s="23"/>
      <c r="AW38" s="23"/>
      <c r="AX38" s="23"/>
      <c r="AY38" s="23"/>
      <c r="AZ38" s="23"/>
      <c r="BA38" s="23"/>
      <c r="BB38" s="23"/>
      <c r="BC38" s="23"/>
      <c r="BD38" s="23"/>
      <c r="BE38" s="23"/>
    </row>
    <row r="39" spans="1:57" ht="14.45" customHeight="1" outlineLevel="4" x14ac:dyDescent="0.25">
      <c r="A39" s="531"/>
      <c r="B39" s="526"/>
      <c r="C39" s="19"/>
      <c r="D39" s="20"/>
      <c r="E39" s="321"/>
      <c r="F39" s="11"/>
      <c r="G39" s="11"/>
      <c r="H39" s="22"/>
      <c r="I39" s="23"/>
      <c r="J39" s="23"/>
      <c r="K39" s="23"/>
      <c r="L39" s="23"/>
      <c r="M39" s="23"/>
      <c r="N39" s="23"/>
      <c r="O39" s="23"/>
      <c r="P39" s="23"/>
      <c r="Q39" s="23"/>
      <c r="R39" s="23"/>
      <c r="S39" s="23"/>
      <c r="T39" s="23"/>
      <c r="U39" s="23"/>
      <c r="V39" s="23"/>
      <c r="W39" s="23"/>
      <c r="X39" s="23"/>
      <c r="Y39" s="23"/>
      <c r="Z39" s="23"/>
      <c r="AA39" s="23"/>
      <c r="AB39" s="23"/>
      <c r="AC39" s="23"/>
      <c r="AD39" s="23"/>
      <c r="AE39" s="23"/>
      <c r="AF39" s="23"/>
      <c r="AG39" s="23"/>
      <c r="AH39" s="23"/>
      <c r="AI39" s="23"/>
      <c r="AJ39" s="23"/>
      <c r="AK39" s="23"/>
      <c r="AL39" s="23"/>
      <c r="AM39" s="23"/>
      <c r="AN39" s="23"/>
      <c r="AO39" s="23"/>
      <c r="AP39" s="23"/>
      <c r="AQ39" s="23"/>
      <c r="AR39" s="23"/>
      <c r="AS39" s="23"/>
      <c r="AT39" s="23"/>
      <c r="AU39" s="23"/>
      <c r="AV39" s="23"/>
      <c r="AW39" s="23"/>
      <c r="AX39" s="23"/>
      <c r="AY39" s="23"/>
      <c r="AZ39" s="23"/>
      <c r="BA39" s="23"/>
      <c r="BB39" s="23"/>
      <c r="BC39" s="23"/>
      <c r="BD39" s="23"/>
      <c r="BE39" s="23"/>
    </row>
    <row r="40" spans="1:57" ht="14.45" customHeight="1" outlineLevel="4" x14ac:dyDescent="0.25">
      <c r="A40" s="531"/>
      <c r="B40" s="526"/>
      <c r="C40" s="19"/>
      <c r="D40" s="20"/>
      <c r="E40" s="321"/>
      <c r="F40" s="11"/>
      <c r="G40" s="11"/>
      <c r="H40" s="22"/>
      <c r="I40" s="23"/>
      <c r="J40" s="23"/>
      <c r="K40" s="23"/>
      <c r="L40" s="23"/>
      <c r="M40" s="23"/>
      <c r="N40" s="23"/>
      <c r="O40" s="23"/>
      <c r="P40" s="23"/>
      <c r="Q40" s="23"/>
      <c r="R40" s="23"/>
      <c r="S40" s="23"/>
      <c r="T40" s="23"/>
      <c r="U40" s="23"/>
      <c r="V40" s="23"/>
      <c r="W40" s="23"/>
      <c r="X40" s="23"/>
      <c r="Y40" s="23"/>
      <c r="Z40" s="23"/>
      <c r="AA40" s="23"/>
      <c r="AB40" s="23"/>
      <c r="AC40" s="23"/>
      <c r="AD40" s="23"/>
      <c r="AE40" s="23"/>
      <c r="AF40" s="23"/>
      <c r="AG40" s="23"/>
      <c r="AH40" s="23"/>
      <c r="AI40" s="23"/>
      <c r="AJ40" s="23"/>
      <c r="AK40" s="23"/>
      <c r="AL40" s="23"/>
      <c r="AM40" s="23"/>
      <c r="AN40" s="23"/>
      <c r="AO40" s="23"/>
      <c r="AP40" s="23"/>
      <c r="AQ40" s="23"/>
      <c r="AR40" s="23"/>
      <c r="AS40" s="23"/>
      <c r="AT40" s="23"/>
      <c r="AU40" s="23"/>
      <c r="AV40" s="23"/>
      <c r="AW40" s="23"/>
      <c r="AX40" s="23"/>
      <c r="AY40" s="23"/>
      <c r="AZ40" s="23"/>
      <c r="BA40" s="23"/>
      <c r="BB40" s="23"/>
      <c r="BC40" s="23"/>
      <c r="BD40" s="23"/>
      <c r="BE40" s="23"/>
    </row>
    <row r="41" spans="1:57" ht="14.45" customHeight="1" outlineLevel="4" x14ac:dyDescent="0.25">
      <c r="A41" s="531"/>
      <c r="B41" s="526"/>
      <c r="C41" s="19"/>
      <c r="D41" s="20"/>
      <c r="E41" s="321"/>
      <c r="F41" s="11"/>
      <c r="G41" s="11"/>
      <c r="H41" s="22"/>
      <c r="I41" s="23"/>
      <c r="J41" s="23"/>
      <c r="K41" s="23"/>
      <c r="L41" s="23"/>
      <c r="M41" s="23"/>
      <c r="N41" s="23"/>
      <c r="O41" s="23"/>
      <c r="P41" s="23"/>
      <c r="Q41" s="23"/>
      <c r="R41" s="23"/>
      <c r="S41" s="23"/>
      <c r="T41" s="23"/>
      <c r="U41" s="23"/>
      <c r="V41" s="23"/>
      <c r="W41" s="23"/>
      <c r="X41" s="23"/>
      <c r="Y41" s="23"/>
      <c r="Z41" s="23"/>
      <c r="AA41" s="23"/>
      <c r="AB41" s="23"/>
      <c r="AC41" s="23"/>
      <c r="AD41" s="23"/>
      <c r="AE41" s="23"/>
      <c r="AF41" s="23"/>
      <c r="AG41" s="23"/>
      <c r="AH41" s="23"/>
      <c r="AI41" s="23"/>
      <c r="AJ41" s="23"/>
      <c r="AK41" s="23"/>
      <c r="AL41" s="23"/>
      <c r="AM41" s="23"/>
      <c r="AN41" s="23"/>
      <c r="AO41" s="23"/>
      <c r="AP41" s="23"/>
      <c r="AQ41" s="23"/>
      <c r="AR41" s="23"/>
      <c r="AS41" s="23"/>
      <c r="AT41" s="23"/>
      <c r="AU41" s="23"/>
      <c r="AV41" s="23"/>
      <c r="AW41" s="23"/>
      <c r="AX41" s="23"/>
      <c r="AY41" s="23"/>
      <c r="AZ41" s="23"/>
      <c r="BA41" s="23"/>
      <c r="BB41" s="23"/>
      <c r="BC41" s="23"/>
      <c r="BD41" s="23"/>
      <c r="BE41" s="23"/>
    </row>
    <row r="42" spans="1:57" ht="14.45" customHeight="1" outlineLevel="4" x14ac:dyDescent="0.25">
      <c r="A42" s="531"/>
      <c r="B42" s="526"/>
      <c r="C42" s="19"/>
      <c r="D42" s="20"/>
      <c r="E42" s="321"/>
      <c r="F42" s="11"/>
      <c r="G42" s="11"/>
      <c r="H42" s="22"/>
      <c r="I42" s="23"/>
      <c r="J42" s="23"/>
      <c r="K42" s="23"/>
      <c r="L42" s="23"/>
      <c r="M42" s="23"/>
      <c r="N42" s="23"/>
      <c r="O42" s="23"/>
      <c r="P42" s="23"/>
      <c r="Q42" s="23"/>
      <c r="R42" s="23"/>
      <c r="S42" s="23"/>
      <c r="T42" s="23"/>
      <c r="U42" s="23"/>
      <c r="V42" s="23"/>
      <c r="W42" s="23"/>
      <c r="X42" s="23"/>
      <c r="Y42" s="23"/>
      <c r="Z42" s="23"/>
      <c r="AA42" s="23"/>
      <c r="AB42" s="23"/>
      <c r="AC42" s="23"/>
      <c r="AD42" s="23"/>
      <c r="AE42" s="23"/>
      <c r="AF42" s="23"/>
      <c r="AG42" s="23"/>
      <c r="AH42" s="23"/>
      <c r="AI42" s="23"/>
      <c r="AJ42" s="23"/>
      <c r="AK42" s="23"/>
      <c r="AL42" s="23"/>
      <c r="AM42" s="23"/>
      <c r="AN42" s="23"/>
      <c r="AO42" s="23"/>
      <c r="AP42" s="23"/>
      <c r="AQ42" s="23"/>
      <c r="AR42" s="23"/>
      <c r="AS42" s="23"/>
      <c r="AT42" s="23"/>
      <c r="AU42" s="23"/>
      <c r="AV42" s="23"/>
      <c r="AW42" s="23"/>
      <c r="AX42" s="23"/>
      <c r="AY42" s="23"/>
      <c r="AZ42" s="23"/>
      <c r="BA42" s="23"/>
      <c r="BB42" s="23"/>
      <c r="BC42" s="23"/>
      <c r="BD42" s="23"/>
      <c r="BE42" s="23"/>
    </row>
    <row r="43" spans="1:57" ht="14.45" customHeight="1" outlineLevel="4" x14ac:dyDescent="0.25">
      <c r="A43" s="531"/>
      <c r="B43" s="526"/>
      <c r="C43" s="19"/>
      <c r="D43" s="20"/>
      <c r="E43" s="321"/>
      <c r="F43" s="11"/>
      <c r="G43" s="11"/>
      <c r="H43" s="22"/>
      <c r="I43" s="23"/>
      <c r="J43" s="23"/>
      <c r="K43" s="23"/>
      <c r="L43" s="23"/>
      <c r="M43" s="23"/>
      <c r="N43" s="23"/>
      <c r="O43" s="23"/>
      <c r="P43" s="23"/>
      <c r="Q43" s="23"/>
      <c r="R43" s="23"/>
      <c r="S43" s="23"/>
      <c r="T43" s="23"/>
      <c r="U43" s="23"/>
      <c r="V43" s="23"/>
      <c r="W43" s="23"/>
      <c r="X43" s="23"/>
      <c r="Y43" s="23"/>
      <c r="Z43" s="23"/>
      <c r="AA43" s="23"/>
      <c r="AB43" s="23"/>
      <c r="AC43" s="23"/>
      <c r="AD43" s="23"/>
      <c r="AE43" s="23"/>
      <c r="AF43" s="23"/>
      <c r="AG43" s="23"/>
      <c r="AH43" s="23"/>
      <c r="AI43" s="23"/>
      <c r="AJ43" s="23"/>
      <c r="AK43" s="23"/>
      <c r="AL43" s="23"/>
      <c r="AM43" s="23"/>
      <c r="AN43" s="23"/>
      <c r="AO43" s="23"/>
      <c r="AP43" s="23"/>
      <c r="AQ43" s="23"/>
      <c r="AR43" s="23"/>
      <c r="AS43" s="23"/>
      <c r="AT43" s="23"/>
      <c r="AU43" s="23"/>
      <c r="AV43" s="23"/>
      <c r="AW43" s="23"/>
      <c r="AX43" s="23"/>
      <c r="AY43" s="23"/>
      <c r="AZ43" s="23"/>
      <c r="BA43" s="23"/>
      <c r="BB43" s="23"/>
      <c r="BC43" s="23"/>
      <c r="BD43" s="23"/>
      <c r="BE43" s="23"/>
    </row>
    <row r="44" spans="1:57" ht="14.45" customHeight="1" outlineLevel="4" x14ac:dyDescent="0.25">
      <c r="A44" s="531"/>
      <c r="B44" s="526"/>
      <c r="C44" s="19"/>
      <c r="D44" s="20"/>
      <c r="E44" s="321"/>
      <c r="F44" s="11"/>
      <c r="G44" s="11"/>
      <c r="H44" s="22"/>
      <c r="I44" s="23"/>
      <c r="J44" s="23"/>
      <c r="K44" s="23"/>
      <c r="L44" s="23"/>
      <c r="M44" s="23"/>
      <c r="N44" s="23"/>
      <c r="O44" s="23"/>
      <c r="P44" s="23"/>
      <c r="Q44" s="23"/>
      <c r="R44" s="23"/>
      <c r="S44" s="23"/>
      <c r="T44" s="23"/>
      <c r="U44" s="23"/>
      <c r="V44" s="23"/>
      <c r="W44" s="23"/>
      <c r="X44" s="23"/>
      <c r="Y44" s="23"/>
      <c r="Z44" s="23"/>
      <c r="AA44" s="23"/>
      <c r="AB44" s="23"/>
      <c r="AC44" s="23"/>
      <c r="AD44" s="23"/>
      <c r="AE44" s="23"/>
      <c r="AF44" s="23"/>
      <c r="AG44" s="23"/>
      <c r="AH44" s="23"/>
      <c r="AI44" s="23"/>
      <c r="AJ44" s="23"/>
      <c r="AK44" s="23"/>
      <c r="AL44" s="23"/>
      <c r="AM44" s="23"/>
      <c r="AN44" s="23"/>
      <c r="AO44" s="23"/>
      <c r="AP44" s="23"/>
      <c r="AQ44" s="23"/>
      <c r="AR44" s="23"/>
      <c r="AS44" s="23"/>
      <c r="AT44" s="23"/>
      <c r="AU44" s="23"/>
      <c r="AV44" s="23"/>
      <c r="AW44" s="23"/>
      <c r="AX44" s="23"/>
      <c r="AY44" s="23"/>
      <c r="AZ44" s="23"/>
      <c r="BA44" s="23"/>
      <c r="BB44" s="23"/>
      <c r="BC44" s="23"/>
      <c r="BD44" s="23"/>
      <c r="BE44" s="23"/>
    </row>
    <row r="45" spans="1:57" ht="14.45" customHeight="1" outlineLevel="4" x14ac:dyDescent="0.25">
      <c r="A45" s="531"/>
      <c r="B45" s="526"/>
      <c r="C45" s="19"/>
      <c r="D45" s="20"/>
      <c r="E45" s="321"/>
      <c r="F45" s="11"/>
      <c r="G45" s="11"/>
      <c r="H45" s="22"/>
      <c r="I45" s="23"/>
      <c r="J45" s="23"/>
      <c r="K45" s="23"/>
      <c r="L45" s="23"/>
      <c r="M45" s="23"/>
      <c r="N45" s="23"/>
      <c r="O45" s="23"/>
      <c r="P45" s="23"/>
      <c r="Q45" s="23"/>
      <c r="R45" s="23"/>
      <c r="S45" s="23"/>
      <c r="T45" s="23"/>
      <c r="U45" s="23"/>
      <c r="V45" s="23"/>
      <c r="W45" s="23"/>
      <c r="X45" s="23"/>
      <c r="Y45" s="23"/>
      <c r="Z45" s="23"/>
      <c r="AA45" s="23"/>
      <c r="AB45" s="23"/>
      <c r="AC45" s="23"/>
      <c r="AD45" s="23"/>
      <c r="AE45" s="23"/>
      <c r="AF45" s="23"/>
      <c r="AG45" s="23"/>
      <c r="AH45" s="23"/>
      <c r="AI45" s="23"/>
      <c r="AJ45" s="23"/>
      <c r="AK45" s="23"/>
      <c r="AL45" s="23"/>
      <c r="AM45" s="23"/>
      <c r="AN45" s="23"/>
      <c r="AO45" s="23"/>
      <c r="AP45" s="23"/>
      <c r="AQ45" s="23"/>
      <c r="AR45" s="23"/>
      <c r="AS45" s="23"/>
      <c r="AT45" s="23"/>
      <c r="AU45" s="23"/>
      <c r="AV45" s="23"/>
      <c r="AW45" s="23"/>
      <c r="AX45" s="23"/>
      <c r="AY45" s="23"/>
      <c r="AZ45" s="23"/>
      <c r="BA45" s="23"/>
      <c r="BB45" s="23"/>
      <c r="BC45" s="23"/>
      <c r="BD45" s="23"/>
      <c r="BE45" s="23"/>
    </row>
    <row r="46" spans="1:57" ht="14.45" customHeight="1" outlineLevel="4" x14ac:dyDescent="0.25">
      <c r="A46" s="531"/>
      <c r="B46" s="526"/>
      <c r="C46" s="19"/>
      <c r="D46" s="20"/>
      <c r="E46" s="321"/>
      <c r="F46" s="11"/>
      <c r="G46" s="11"/>
      <c r="H46" s="22"/>
      <c r="I46" s="23"/>
      <c r="J46" s="23"/>
      <c r="K46" s="23"/>
      <c r="L46" s="23"/>
      <c r="M46" s="23"/>
      <c r="N46" s="23"/>
      <c r="O46" s="23"/>
      <c r="P46" s="23"/>
      <c r="Q46" s="23"/>
      <c r="R46" s="23"/>
      <c r="S46" s="23"/>
      <c r="T46" s="23"/>
      <c r="U46" s="23"/>
      <c r="V46" s="23"/>
      <c r="W46" s="23"/>
      <c r="X46" s="23"/>
      <c r="Y46" s="23"/>
      <c r="Z46" s="23"/>
      <c r="AA46" s="23"/>
      <c r="AB46" s="23"/>
      <c r="AC46" s="23"/>
      <c r="AD46" s="23"/>
      <c r="AE46" s="23"/>
      <c r="AF46" s="23"/>
      <c r="AG46" s="23"/>
      <c r="AH46" s="23"/>
      <c r="AI46" s="23"/>
      <c r="AJ46" s="23"/>
      <c r="AK46" s="23"/>
      <c r="AL46" s="23"/>
      <c r="AM46" s="23"/>
      <c r="AN46" s="23"/>
      <c r="AO46" s="23"/>
      <c r="AP46" s="23"/>
      <c r="AQ46" s="23"/>
      <c r="AR46" s="23"/>
      <c r="AS46" s="23"/>
      <c r="AT46" s="23"/>
      <c r="AU46" s="23"/>
      <c r="AV46" s="23"/>
      <c r="AW46" s="23"/>
      <c r="AX46" s="23"/>
      <c r="AY46" s="23"/>
      <c r="AZ46" s="23"/>
      <c r="BA46" s="23"/>
      <c r="BB46" s="23"/>
      <c r="BC46" s="23"/>
      <c r="BD46" s="23"/>
      <c r="BE46" s="23"/>
    </row>
    <row r="47" spans="1:57" ht="14.45" customHeight="1" outlineLevel="5" x14ac:dyDescent="0.25">
      <c r="A47" s="531"/>
      <c r="B47" s="526"/>
      <c r="C47" s="19"/>
      <c r="D47" s="20"/>
      <c r="E47" s="321"/>
      <c r="F47" s="11"/>
      <c r="G47" s="11"/>
      <c r="H47" s="22"/>
      <c r="I47" s="23"/>
      <c r="J47" s="23"/>
      <c r="K47" s="23"/>
      <c r="L47" s="23"/>
      <c r="M47" s="23"/>
      <c r="N47" s="23"/>
      <c r="O47" s="23"/>
      <c r="P47" s="23"/>
      <c r="Q47" s="23"/>
      <c r="R47" s="23"/>
      <c r="S47" s="23"/>
      <c r="T47" s="23"/>
      <c r="U47" s="23"/>
      <c r="V47" s="23"/>
      <c r="W47" s="23"/>
      <c r="X47" s="23"/>
      <c r="Y47" s="23"/>
      <c r="Z47" s="23"/>
      <c r="AA47" s="23"/>
      <c r="AB47" s="23"/>
      <c r="AC47" s="23"/>
      <c r="AD47" s="23"/>
      <c r="AE47" s="23"/>
      <c r="AF47" s="23"/>
      <c r="AG47" s="23"/>
      <c r="AH47" s="23"/>
      <c r="AI47" s="23"/>
      <c r="AJ47" s="23"/>
      <c r="AK47" s="23"/>
      <c r="AL47" s="23"/>
      <c r="AM47" s="23"/>
      <c r="AN47" s="23"/>
      <c r="AO47" s="23"/>
      <c r="AP47" s="23"/>
      <c r="AQ47" s="23"/>
      <c r="AR47" s="23"/>
      <c r="AS47" s="23"/>
      <c r="AT47" s="23"/>
      <c r="AU47" s="23"/>
      <c r="AV47" s="23"/>
      <c r="AW47" s="23"/>
      <c r="AX47" s="23"/>
      <c r="AY47" s="23"/>
      <c r="AZ47" s="23"/>
      <c r="BA47" s="23"/>
      <c r="BB47" s="23"/>
      <c r="BC47" s="23"/>
      <c r="BD47" s="23"/>
      <c r="BE47" s="23"/>
    </row>
    <row r="48" spans="1:57" ht="14.45" customHeight="1" outlineLevel="5" x14ac:dyDescent="0.25">
      <c r="A48" s="531"/>
      <c r="B48" s="526"/>
      <c r="C48" s="19"/>
      <c r="D48" s="20"/>
      <c r="E48" s="321"/>
      <c r="F48" s="11"/>
      <c r="G48" s="11"/>
      <c r="H48" s="22"/>
      <c r="I48" s="23"/>
      <c r="J48" s="23"/>
      <c r="K48" s="23"/>
      <c r="L48" s="23"/>
      <c r="M48" s="23"/>
      <c r="N48" s="23"/>
      <c r="O48" s="23"/>
      <c r="P48" s="23"/>
      <c r="Q48" s="23"/>
      <c r="R48" s="23"/>
      <c r="S48" s="23"/>
      <c r="T48" s="23"/>
      <c r="U48" s="23"/>
      <c r="V48" s="23"/>
      <c r="W48" s="23"/>
      <c r="X48" s="23"/>
      <c r="Y48" s="23"/>
      <c r="Z48" s="23"/>
      <c r="AA48" s="23"/>
      <c r="AB48" s="23"/>
      <c r="AC48" s="23"/>
      <c r="AD48" s="23"/>
      <c r="AE48" s="23"/>
      <c r="AF48" s="23"/>
      <c r="AG48" s="23"/>
      <c r="AH48" s="23"/>
      <c r="AI48" s="23"/>
      <c r="AJ48" s="23"/>
      <c r="AK48" s="23"/>
      <c r="AL48" s="23"/>
      <c r="AM48" s="23"/>
      <c r="AN48" s="23"/>
      <c r="AO48" s="23"/>
      <c r="AP48" s="23"/>
      <c r="AQ48" s="23"/>
      <c r="AR48" s="23"/>
      <c r="AS48" s="23"/>
      <c r="AT48" s="23"/>
      <c r="AU48" s="23"/>
      <c r="AV48" s="23"/>
      <c r="AW48" s="23"/>
      <c r="AX48" s="23"/>
      <c r="AY48" s="23"/>
      <c r="AZ48" s="23"/>
      <c r="BA48" s="23"/>
      <c r="BB48" s="23"/>
      <c r="BC48" s="23"/>
      <c r="BD48" s="23"/>
      <c r="BE48" s="23"/>
    </row>
    <row r="49" spans="1:57" ht="14.45" customHeight="1" outlineLevel="5" x14ac:dyDescent="0.25">
      <c r="A49" s="531"/>
      <c r="B49" s="526"/>
      <c r="C49" s="19"/>
      <c r="D49" s="20"/>
      <c r="E49" s="321"/>
      <c r="F49" s="11"/>
      <c r="G49" s="11"/>
      <c r="H49" s="22"/>
      <c r="I49" s="23"/>
      <c r="J49" s="23"/>
      <c r="K49" s="23"/>
      <c r="L49" s="23"/>
      <c r="M49" s="23"/>
      <c r="N49" s="23"/>
      <c r="O49" s="23"/>
      <c r="P49" s="23"/>
      <c r="Q49" s="23"/>
      <c r="R49" s="23"/>
      <c r="S49" s="23"/>
      <c r="T49" s="23"/>
      <c r="U49" s="23"/>
      <c r="V49" s="23"/>
      <c r="W49" s="23"/>
      <c r="X49" s="23"/>
      <c r="Y49" s="23"/>
      <c r="Z49" s="23"/>
      <c r="AA49" s="23"/>
      <c r="AB49" s="23"/>
      <c r="AC49" s="23"/>
      <c r="AD49" s="23"/>
      <c r="AE49" s="23"/>
      <c r="AF49" s="23"/>
      <c r="AG49" s="23"/>
      <c r="AH49" s="23"/>
      <c r="AI49" s="23"/>
      <c r="AJ49" s="23"/>
      <c r="AK49" s="23"/>
      <c r="AL49" s="23"/>
      <c r="AM49" s="23"/>
      <c r="AN49" s="23"/>
      <c r="AO49" s="23"/>
      <c r="AP49" s="23"/>
      <c r="AQ49" s="23"/>
      <c r="AR49" s="23"/>
      <c r="AS49" s="23"/>
      <c r="AT49" s="23"/>
      <c r="AU49" s="23"/>
      <c r="AV49" s="23"/>
      <c r="AW49" s="23"/>
      <c r="AX49" s="23"/>
      <c r="AY49" s="23"/>
      <c r="AZ49" s="23"/>
      <c r="BA49" s="23"/>
      <c r="BB49" s="23"/>
      <c r="BC49" s="23"/>
      <c r="BD49" s="23"/>
      <c r="BE49" s="23"/>
    </row>
    <row r="50" spans="1:57" ht="14.45" customHeight="1" outlineLevel="5" x14ac:dyDescent="0.25">
      <c r="A50" s="531"/>
      <c r="B50" s="526"/>
      <c r="C50" s="19"/>
      <c r="D50" s="20"/>
      <c r="E50" s="321"/>
      <c r="F50" s="11"/>
      <c r="G50" s="11"/>
      <c r="H50" s="22"/>
      <c r="I50" s="23"/>
      <c r="J50" s="23"/>
      <c r="K50" s="23"/>
      <c r="L50" s="23"/>
      <c r="M50" s="23"/>
      <c r="N50" s="23"/>
      <c r="O50" s="23"/>
      <c r="P50" s="23"/>
      <c r="Q50" s="23"/>
      <c r="R50" s="23"/>
      <c r="S50" s="23"/>
      <c r="T50" s="23"/>
      <c r="U50" s="23"/>
      <c r="V50" s="23"/>
      <c r="W50" s="23"/>
      <c r="X50" s="23"/>
      <c r="Y50" s="23"/>
      <c r="Z50" s="23"/>
      <c r="AA50" s="23"/>
      <c r="AB50" s="23"/>
      <c r="AC50" s="23"/>
      <c r="AD50" s="23"/>
      <c r="AE50" s="23"/>
      <c r="AF50" s="23"/>
      <c r="AG50" s="23"/>
      <c r="AH50" s="23"/>
      <c r="AI50" s="23"/>
      <c r="AJ50" s="23"/>
      <c r="AK50" s="23"/>
      <c r="AL50" s="23"/>
      <c r="AM50" s="23"/>
      <c r="AN50" s="23"/>
      <c r="AO50" s="23"/>
      <c r="AP50" s="23"/>
      <c r="AQ50" s="23"/>
      <c r="AR50" s="23"/>
      <c r="AS50" s="23"/>
      <c r="AT50" s="23"/>
      <c r="AU50" s="23"/>
      <c r="AV50" s="23"/>
      <c r="AW50" s="23"/>
      <c r="AX50" s="23"/>
      <c r="AY50" s="23"/>
      <c r="AZ50" s="23"/>
      <c r="BA50" s="23"/>
      <c r="BB50" s="23"/>
      <c r="BC50" s="23"/>
      <c r="BD50" s="23"/>
      <c r="BE50" s="23"/>
    </row>
    <row r="51" spans="1:57" outlineLevel="1" x14ac:dyDescent="0.25">
      <c r="A51" s="531"/>
      <c r="B51" s="6" t="s">
        <v>30</v>
      </c>
      <c r="C51" s="19"/>
      <c r="D51" s="20"/>
      <c r="E51" s="321" t="s">
        <v>31</v>
      </c>
      <c r="F51" s="11"/>
      <c r="G51" s="8"/>
      <c r="H51" s="22"/>
      <c r="I51" s="23"/>
      <c r="J51" s="23"/>
      <c r="K51" s="23"/>
      <c r="L51" s="23"/>
      <c r="M51" s="23"/>
      <c r="N51" s="23"/>
      <c r="O51" s="23"/>
      <c r="P51" s="23"/>
      <c r="Q51" s="23"/>
      <c r="R51" s="23"/>
      <c r="S51" s="23"/>
      <c r="T51" s="23"/>
      <c r="U51" s="23"/>
      <c r="V51" s="23"/>
      <c r="W51" s="23"/>
      <c r="X51" s="23"/>
      <c r="Y51" s="23"/>
      <c r="Z51" s="23"/>
      <c r="AA51" s="23"/>
      <c r="AB51" s="23"/>
      <c r="AC51" s="23"/>
      <c r="AD51" s="23"/>
      <c r="AE51" s="23"/>
      <c r="AF51" s="23"/>
      <c r="AG51" s="23"/>
      <c r="AH51" s="23"/>
      <c r="AI51" s="23"/>
      <c r="AJ51" s="23"/>
      <c r="AK51" s="23"/>
      <c r="AL51" s="23"/>
      <c r="AM51" s="23"/>
      <c r="AN51" s="23"/>
      <c r="AO51" s="23"/>
      <c r="AP51" s="23"/>
      <c r="AQ51" s="23"/>
      <c r="AR51" s="23"/>
      <c r="AS51" s="23"/>
      <c r="AT51" s="23"/>
      <c r="AU51" s="23"/>
      <c r="AV51" s="23"/>
      <c r="AW51" s="23"/>
      <c r="AX51" s="23"/>
      <c r="AY51" s="23"/>
      <c r="AZ51" s="23"/>
      <c r="BA51" s="23"/>
      <c r="BB51" s="23"/>
      <c r="BC51" s="23"/>
      <c r="BD51" s="23"/>
      <c r="BE51" s="23"/>
    </row>
    <row r="52" spans="1:57" outlineLevel="1" x14ac:dyDescent="0.25">
      <c r="A52" s="531"/>
      <c r="B52" s="526" t="s">
        <v>32</v>
      </c>
      <c r="C52" s="7"/>
      <c r="D52" s="20"/>
      <c r="E52" s="321" t="s">
        <v>151</v>
      </c>
      <c r="F52" s="11"/>
      <c r="G52" s="8"/>
      <c r="H52" s="22"/>
      <c r="I52" s="23"/>
      <c r="J52" s="23"/>
      <c r="K52" s="23"/>
      <c r="L52" s="23"/>
      <c r="M52" s="23"/>
      <c r="N52" s="23"/>
      <c r="O52" s="23"/>
      <c r="P52" s="23"/>
      <c r="Q52" s="23"/>
      <c r="R52" s="23"/>
      <c r="S52" s="23"/>
      <c r="T52" s="23"/>
      <c r="U52" s="23"/>
      <c r="V52" s="23"/>
      <c r="W52" s="23"/>
      <c r="X52" s="23"/>
      <c r="Y52" s="23"/>
      <c r="Z52" s="23"/>
      <c r="AA52" s="23"/>
      <c r="AB52" s="23"/>
      <c r="AC52" s="23"/>
      <c r="AD52" s="23"/>
      <c r="AE52" s="23"/>
      <c r="AF52" s="23"/>
      <c r="AG52" s="23"/>
      <c r="AH52" s="23"/>
      <c r="AI52" s="23"/>
      <c r="AJ52" s="23"/>
      <c r="AK52" s="23"/>
      <c r="AL52" s="23"/>
      <c r="AM52" s="23"/>
      <c r="AN52" s="23"/>
      <c r="AO52" s="23"/>
      <c r="AP52" s="23"/>
      <c r="AQ52" s="23"/>
      <c r="AR52" s="23"/>
      <c r="AS52" s="23"/>
      <c r="AT52" s="23"/>
      <c r="AU52" s="23"/>
      <c r="AV52" s="23"/>
      <c r="AW52" s="23"/>
      <c r="AX52" s="23"/>
      <c r="AY52" s="23"/>
      <c r="AZ52" s="23"/>
      <c r="BA52" s="23"/>
      <c r="BB52" s="23"/>
      <c r="BC52" s="23"/>
      <c r="BD52" s="23"/>
      <c r="BE52" s="23"/>
    </row>
    <row r="53" spans="1:57" ht="14.45" customHeight="1" outlineLevel="2" x14ac:dyDescent="0.25">
      <c r="A53" s="531"/>
      <c r="B53" s="526"/>
      <c r="C53" s="8"/>
      <c r="D53" s="20"/>
      <c r="E53" s="321"/>
      <c r="F53" s="11"/>
      <c r="G53" s="9"/>
      <c r="H53" s="22"/>
      <c r="I53" s="23"/>
      <c r="J53" s="23"/>
      <c r="K53" s="23"/>
      <c r="L53" s="23"/>
      <c r="M53" s="23"/>
      <c r="N53" s="23"/>
      <c r="O53" s="23"/>
      <c r="P53" s="23"/>
      <c r="Q53" s="23"/>
      <c r="R53" s="23"/>
      <c r="S53" s="23"/>
      <c r="T53" s="23"/>
      <c r="U53" s="23"/>
      <c r="V53" s="23"/>
      <c r="W53" s="23"/>
      <c r="X53" s="23"/>
      <c r="Y53" s="23"/>
      <c r="Z53" s="23"/>
      <c r="AA53" s="23"/>
      <c r="AB53" s="23"/>
      <c r="AC53" s="23"/>
      <c r="AD53" s="23"/>
      <c r="AE53" s="23"/>
      <c r="AF53" s="23"/>
      <c r="AG53" s="23"/>
      <c r="AH53" s="23"/>
      <c r="AI53" s="23"/>
      <c r="AJ53" s="23"/>
      <c r="AK53" s="23"/>
      <c r="AL53" s="23"/>
      <c r="AM53" s="23"/>
      <c r="AN53" s="23"/>
      <c r="AO53" s="23"/>
      <c r="AP53" s="23"/>
      <c r="AQ53" s="23"/>
      <c r="AR53" s="23"/>
      <c r="AS53" s="23"/>
      <c r="AT53" s="23"/>
      <c r="AU53" s="23"/>
      <c r="AV53" s="23"/>
      <c r="AW53" s="23"/>
      <c r="AX53" s="23"/>
      <c r="AY53" s="23"/>
      <c r="AZ53" s="23"/>
      <c r="BA53" s="23"/>
      <c r="BB53" s="23"/>
      <c r="BC53" s="23"/>
      <c r="BD53" s="23"/>
      <c r="BE53" s="23"/>
    </row>
    <row r="54" spans="1:57" ht="14.45" customHeight="1" outlineLevel="3" x14ac:dyDescent="0.25">
      <c r="A54" s="531"/>
      <c r="B54" s="526"/>
      <c r="C54" s="8"/>
      <c r="D54" s="20"/>
      <c r="E54" s="321"/>
      <c r="F54" s="11"/>
      <c r="G54" s="10"/>
      <c r="H54" s="22"/>
      <c r="I54" s="23"/>
      <c r="J54" s="23"/>
      <c r="K54" s="23"/>
      <c r="L54" s="23"/>
      <c r="M54" s="23"/>
      <c r="N54" s="23"/>
      <c r="O54" s="23"/>
      <c r="P54" s="23"/>
      <c r="Q54" s="23"/>
      <c r="R54" s="23"/>
      <c r="S54" s="23"/>
      <c r="T54" s="23"/>
      <c r="U54" s="23"/>
      <c r="V54" s="23"/>
      <c r="W54" s="23"/>
      <c r="X54" s="23"/>
      <c r="Y54" s="23"/>
      <c r="Z54" s="23"/>
      <c r="AA54" s="23"/>
      <c r="AB54" s="23"/>
      <c r="AC54" s="23"/>
      <c r="AD54" s="23"/>
      <c r="AE54" s="23"/>
      <c r="AF54" s="23"/>
      <c r="AG54" s="23"/>
      <c r="AH54" s="23"/>
      <c r="AI54" s="23"/>
      <c r="AJ54" s="23"/>
      <c r="AK54" s="23"/>
      <c r="AL54" s="23"/>
      <c r="AM54" s="23"/>
      <c r="AN54" s="23"/>
      <c r="AO54" s="23"/>
      <c r="AP54" s="23"/>
      <c r="AQ54" s="23"/>
      <c r="AR54" s="23"/>
      <c r="AS54" s="23"/>
      <c r="AT54" s="23"/>
      <c r="AU54" s="23"/>
      <c r="AV54" s="23"/>
      <c r="AW54" s="23"/>
      <c r="AX54" s="23"/>
      <c r="AY54" s="23"/>
      <c r="AZ54" s="23"/>
      <c r="BA54" s="23"/>
      <c r="BB54" s="23"/>
      <c r="BC54" s="23"/>
      <c r="BD54" s="23"/>
      <c r="BE54" s="23"/>
    </row>
    <row r="55" spans="1:57" ht="14.45" customHeight="1" outlineLevel="4" x14ac:dyDescent="0.25">
      <c r="A55" s="531"/>
      <c r="B55" s="526"/>
      <c r="C55" s="8"/>
      <c r="D55" s="20"/>
      <c r="E55" s="321"/>
      <c r="F55" s="11"/>
      <c r="G55" s="11"/>
      <c r="H55" s="22"/>
      <c r="I55" s="23"/>
      <c r="J55" s="23"/>
      <c r="K55" s="23"/>
      <c r="L55" s="23"/>
      <c r="M55" s="23"/>
      <c r="N55" s="23"/>
      <c r="O55" s="23"/>
      <c r="P55" s="23"/>
      <c r="Q55" s="23"/>
      <c r="R55" s="23"/>
      <c r="S55" s="23"/>
      <c r="T55" s="23"/>
      <c r="U55" s="23"/>
      <c r="V55" s="23"/>
      <c r="W55" s="23"/>
      <c r="X55" s="23"/>
      <c r="Y55" s="23"/>
      <c r="Z55" s="23"/>
      <c r="AA55" s="23"/>
      <c r="AB55" s="23"/>
      <c r="AC55" s="23"/>
      <c r="AD55" s="23"/>
      <c r="AE55" s="23"/>
      <c r="AF55" s="23"/>
      <c r="AG55" s="23"/>
      <c r="AH55" s="23"/>
      <c r="AI55" s="23"/>
      <c r="AJ55" s="23"/>
      <c r="AK55" s="23"/>
      <c r="AL55" s="23"/>
      <c r="AM55" s="23"/>
      <c r="AN55" s="23"/>
      <c r="AO55" s="23"/>
      <c r="AP55" s="23"/>
      <c r="AQ55" s="23"/>
      <c r="AR55" s="23"/>
      <c r="AS55" s="23"/>
      <c r="AT55" s="23"/>
      <c r="AU55" s="23"/>
      <c r="AV55" s="23"/>
      <c r="AW55" s="23"/>
      <c r="AX55" s="23"/>
      <c r="AY55" s="23"/>
      <c r="AZ55" s="23"/>
      <c r="BA55" s="23"/>
      <c r="BB55" s="23"/>
      <c r="BC55" s="23"/>
      <c r="BD55" s="23"/>
      <c r="BE55" s="23"/>
    </row>
    <row r="56" spans="1:57" ht="14.45" customHeight="1" outlineLevel="5" x14ac:dyDescent="0.25">
      <c r="A56" s="531"/>
      <c r="B56" s="526"/>
      <c r="C56" s="8"/>
      <c r="D56" s="20"/>
      <c r="E56" s="321"/>
      <c r="F56" s="11"/>
      <c r="G56" s="11"/>
      <c r="H56" s="22"/>
      <c r="I56" s="23"/>
      <c r="J56" s="23"/>
      <c r="K56" s="23"/>
      <c r="L56" s="23"/>
      <c r="M56" s="23"/>
      <c r="N56" s="23"/>
      <c r="O56" s="23"/>
      <c r="P56" s="23"/>
      <c r="Q56" s="23"/>
      <c r="R56" s="23"/>
      <c r="S56" s="23"/>
      <c r="T56" s="23"/>
      <c r="U56" s="23"/>
      <c r="V56" s="23"/>
      <c r="W56" s="23"/>
      <c r="X56" s="23"/>
      <c r="Y56" s="23"/>
      <c r="Z56" s="23"/>
      <c r="AA56" s="23"/>
      <c r="AB56" s="23"/>
      <c r="AC56" s="23"/>
      <c r="AD56" s="23"/>
      <c r="AE56" s="23"/>
      <c r="AF56" s="23"/>
      <c r="AG56" s="23"/>
      <c r="AH56" s="23"/>
      <c r="AI56" s="23"/>
      <c r="AJ56" s="23"/>
      <c r="AK56" s="23"/>
      <c r="AL56" s="23"/>
      <c r="AM56" s="23"/>
      <c r="AN56" s="23"/>
      <c r="AO56" s="23"/>
      <c r="AP56" s="23"/>
      <c r="AQ56" s="23"/>
      <c r="AR56" s="23"/>
      <c r="AS56" s="23"/>
      <c r="AT56" s="23"/>
      <c r="AU56" s="23"/>
      <c r="AV56" s="23"/>
      <c r="AW56" s="23"/>
      <c r="AX56" s="23"/>
      <c r="AY56" s="23"/>
      <c r="AZ56" s="23"/>
      <c r="BA56" s="23"/>
      <c r="BB56" s="23"/>
      <c r="BC56" s="23"/>
      <c r="BD56" s="23"/>
      <c r="BE56" s="23"/>
    </row>
    <row r="57" spans="1:57" outlineLevel="1" x14ac:dyDescent="0.25">
      <c r="A57" s="531"/>
      <c r="B57" s="525" t="s">
        <v>34</v>
      </c>
      <c r="C57" s="7"/>
      <c r="D57" s="20"/>
      <c r="E57" s="321" t="s">
        <v>152</v>
      </c>
      <c r="F57" s="11"/>
      <c r="G57" s="8"/>
      <c r="H57" s="22"/>
      <c r="I57" s="23"/>
      <c r="J57" s="23"/>
      <c r="K57" s="23"/>
      <c r="L57" s="23"/>
      <c r="M57" s="23"/>
      <c r="N57" s="23"/>
      <c r="O57" s="23"/>
      <c r="P57" s="23"/>
      <c r="Q57" s="23"/>
      <c r="R57" s="23"/>
      <c r="S57" s="23"/>
      <c r="T57" s="23"/>
      <c r="U57" s="23"/>
      <c r="V57" s="23"/>
      <c r="W57" s="23"/>
      <c r="X57" s="23"/>
      <c r="Y57" s="23"/>
      <c r="Z57" s="23"/>
      <c r="AA57" s="23"/>
      <c r="AB57" s="23"/>
      <c r="AC57" s="23"/>
      <c r="AD57" s="23"/>
      <c r="AE57" s="23"/>
      <c r="AF57" s="23"/>
      <c r="AG57" s="23"/>
      <c r="AH57" s="23"/>
      <c r="AI57" s="23"/>
      <c r="AJ57" s="23"/>
      <c r="AK57" s="23"/>
      <c r="AL57" s="23"/>
      <c r="AM57" s="23"/>
      <c r="AN57" s="23"/>
      <c r="AO57" s="23"/>
      <c r="AP57" s="23"/>
      <c r="AQ57" s="23"/>
      <c r="AR57" s="23"/>
      <c r="AS57" s="23"/>
      <c r="AT57" s="23"/>
      <c r="AU57" s="23"/>
      <c r="AV57" s="23"/>
      <c r="AW57" s="23"/>
      <c r="AX57" s="23"/>
      <c r="AY57" s="23"/>
      <c r="AZ57" s="23"/>
      <c r="BA57" s="23"/>
      <c r="BB57" s="23"/>
      <c r="BC57" s="23"/>
      <c r="BD57" s="23"/>
      <c r="BE57" s="23"/>
    </row>
    <row r="58" spans="1:57" outlineLevel="2" x14ac:dyDescent="0.25">
      <c r="A58" s="531"/>
      <c r="B58" s="525"/>
      <c r="C58" s="8"/>
      <c r="D58" s="20"/>
      <c r="E58" s="10"/>
      <c r="F58" s="11"/>
      <c r="G58" s="9"/>
      <c r="H58" s="22"/>
      <c r="I58" s="23"/>
      <c r="J58" s="23"/>
      <c r="K58" s="23"/>
      <c r="L58" s="23"/>
      <c r="M58" s="23"/>
      <c r="N58" s="23"/>
      <c r="O58" s="23"/>
      <c r="P58" s="23"/>
      <c r="Q58" s="23"/>
      <c r="R58" s="23"/>
      <c r="S58" s="23"/>
      <c r="T58" s="23"/>
      <c r="U58" s="23"/>
      <c r="V58" s="23"/>
      <c r="W58" s="23"/>
      <c r="X58" s="23"/>
      <c r="Y58" s="23"/>
      <c r="Z58" s="23"/>
      <c r="AA58" s="23"/>
      <c r="AB58" s="23"/>
      <c r="AC58" s="23"/>
      <c r="AD58" s="23"/>
      <c r="AE58" s="23"/>
      <c r="AF58" s="23"/>
      <c r="AG58" s="23"/>
      <c r="AH58" s="23"/>
      <c r="AI58" s="23"/>
      <c r="AJ58" s="23"/>
      <c r="AK58" s="23"/>
      <c r="AL58" s="23"/>
      <c r="AM58" s="23"/>
      <c r="AN58" s="23"/>
      <c r="AO58" s="23"/>
      <c r="AP58" s="23"/>
      <c r="AQ58" s="23"/>
      <c r="AR58" s="23"/>
      <c r="AS58" s="23"/>
      <c r="AT58" s="23"/>
      <c r="AU58" s="23"/>
      <c r="AV58" s="23"/>
      <c r="AW58" s="23"/>
      <c r="AX58" s="23"/>
      <c r="AY58" s="23"/>
      <c r="AZ58" s="23"/>
      <c r="BA58" s="23"/>
      <c r="BB58" s="23"/>
      <c r="BC58" s="23"/>
      <c r="BD58" s="23"/>
      <c r="BE58" s="23"/>
    </row>
    <row r="59" spans="1:57" outlineLevel="3" x14ac:dyDescent="0.25">
      <c r="A59" s="531"/>
      <c r="B59" s="525"/>
      <c r="C59" s="8"/>
      <c r="D59" s="20"/>
      <c r="E59" s="10"/>
      <c r="F59" s="11"/>
      <c r="G59" s="10"/>
      <c r="H59" s="22"/>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c r="AY59" s="23"/>
      <c r="AZ59" s="23"/>
      <c r="BA59" s="23"/>
      <c r="BB59" s="23"/>
      <c r="BC59" s="23"/>
      <c r="BD59" s="23"/>
      <c r="BE59" s="23"/>
    </row>
    <row r="60" spans="1:57" outlineLevel="4" x14ac:dyDescent="0.25">
      <c r="A60" s="531"/>
      <c r="B60" s="525"/>
      <c r="C60" s="8"/>
      <c r="D60" s="20"/>
      <c r="E60" s="10"/>
      <c r="F60" s="11"/>
      <c r="G60" s="11"/>
      <c r="H60" s="22"/>
      <c r="I60" s="23"/>
      <c r="J60" s="23"/>
      <c r="K60" s="23"/>
      <c r="L60" s="23"/>
      <c r="M60" s="23"/>
      <c r="N60" s="23"/>
      <c r="O60" s="23"/>
      <c r="P60" s="23"/>
      <c r="Q60" s="23"/>
      <c r="R60" s="23"/>
      <c r="S60" s="23"/>
      <c r="T60" s="23"/>
      <c r="U60" s="23"/>
      <c r="V60" s="23"/>
      <c r="W60" s="23"/>
      <c r="X60" s="23"/>
      <c r="Y60" s="23"/>
      <c r="Z60" s="23"/>
      <c r="AA60" s="23"/>
      <c r="AB60" s="23"/>
      <c r="AC60" s="23"/>
      <c r="AD60" s="23"/>
      <c r="AE60" s="23"/>
      <c r="AF60" s="23"/>
      <c r="AG60" s="23"/>
      <c r="AH60" s="23"/>
      <c r="AI60" s="23"/>
      <c r="AJ60" s="23"/>
      <c r="AK60" s="23"/>
      <c r="AL60" s="23"/>
      <c r="AM60" s="23"/>
      <c r="AN60" s="23"/>
      <c r="AO60" s="23"/>
      <c r="AP60" s="23"/>
      <c r="AQ60" s="23"/>
      <c r="AR60" s="23"/>
      <c r="AS60" s="23"/>
      <c r="AT60" s="23"/>
      <c r="AU60" s="23"/>
      <c r="AV60" s="23"/>
      <c r="AW60" s="23"/>
      <c r="AX60" s="23"/>
      <c r="AY60" s="23"/>
      <c r="AZ60" s="23"/>
      <c r="BA60" s="23"/>
      <c r="BB60" s="23"/>
      <c r="BC60" s="23"/>
      <c r="BD60" s="23"/>
      <c r="BE60" s="23"/>
    </row>
    <row r="61" spans="1:57" outlineLevel="4" x14ac:dyDescent="0.25">
      <c r="A61" s="531"/>
      <c r="B61" s="525"/>
      <c r="C61" s="8"/>
      <c r="D61" s="9"/>
      <c r="E61" s="10"/>
      <c r="F61" s="11"/>
      <c r="G61" s="11"/>
      <c r="H61" s="22"/>
      <c r="I61" s="23"/>
      <c r="J61" s="23"/>
      <c r="K61" s="23"/>
      <c r="L61" s="23"/>
      <c r="M61" s="23"/>
      <c r="N61" s="23"/>
      <c r="O61" s="23"/>
      <c r="P61" s="23"/>
      <c r="Q61" s="23"/>
      <c r="R61" s="23"/>
      <c r="S61" s="23"/>
      <c r="T61" s="23"/>
      <c r="U61" s="23"/>
      <c r="V61" s="23"/>
      <c r="W61" s="23"/>
      <c r="X61" s="23"/>
      <c r="Y61" s="23"/>
      <c r="Z61" s="23"/>
      <c r="AA61" s="23"/>
      <c r="AB61" s="23"/>
      <c r="AC61" s="23"/>
      <c r="AD61" s="23"/>
      <c r="AE61" s="23"/>
      <c r="AF61" s="23"/>
      <c r="AG61" s="23"/>
      <c r="AH61" s="23"/>
      <c r="AI61" s="23"/>
      <c r="AJ61" s="23"/>
      <c r="AK61" s="23"/>
      <c r="AL61" s="23"/>
      <c r="AM61" s="23"/>
      <c r="AN61" s="23"/>
      <c r="AO61" s="23"/>
      <c r="AP61" s="23"/>
      <c r="AQ61" s="23"/>
      <c r="AR61" s="23"/>
      <c r="AS61" s="23"/>
      <c r="AT61" s="23"/>
      <c r="AU61" s="23"/>
      <c r="AV61" s="23"/>
      <c r="AW61" s="23"/>
      <c r="AX61" s="23"/>
      <c r="AY61" s="23"/>
      <c r="AZ61" s="23"/>
      <c r="BA61" s="23"/>
      <c r="BB61" s="23"/>
      <c r="BC61" s="23"/>
      <c r="BD61" s="23"/>
      <c r="BE61" s="23"/>
    </row>
    <row r="62" spans="1:57" outlineLevel="4" x14ac:dyDescent="0.25">
      <c r="A62" s="531"/>
      <c r="B62" s="525"/>
      <c r="C62" s="8"/>
      <c r="D62" s="9"/>
      <c r="E62" s="10"/>
      <c r="F62" s="11"/>
      <c r="G62" s="11"/>
      <c r="H62" s="22"/>
      <c r="I62" s="23"/>
      <c r="J62" s="23"/>
      <c r="K62" s="23"/>
      <c r="L62" s="23"/>
      <c r="M62" s="23"/>
      <c r="N62" s="23"/>
      <c r="O62" s="23"/>
      <c r="P62" s="23"/>
      <c r="Q62" s="23"/>
      <c r="R62" s="23"/>
      <c r="S62" s="23"/>
      <c r="T62" s="23"/>
      <c r="U62" s="23"/>
      <c r="V62" s="23"/>
      <c r="W62" s="23"/>
      <c r="X62" s="23"/>
      <c r="Y62" s="23"/>
      <c r="Z62" s="23"/>
      <c r="AA62" s="23"/>
      <c r="AB62" s="23"/>
      <c r="AC62" s="23"/>
      <c r="AD62" s="23"/>
      <c r="AE62" s="23"/>
      <c r="AF62" s="23"/>
      <c r="AG62" s="23"/>
      <c r="AH62" s="23"/>
      <c r="AI62" s="23"/>
      <c r="AJ62" s="23"/>
      <c r="AK62" s="23"/>
      <c r="AL62" s="23"/>
      <c r="AM62" s="23"/>
      <c r="AN62" s="23"/>
      <c r="AO62" s="23"/>
      <c r="AP62" s="23"/>
      <c r="AQ62" s="23"/>
      <c r="AR62" s="23"/>
      <c r="AS62" s="23"/>
      <c r="AT62" s="23"/>
      <c r="AU62" s="23"/>
      <c r="AV62" s="23"/>
      <c r="AW62" s="23"/>
      <c r="AX62" s="23"/>
      <c r="AY62" s="23"/>
      <c r="AZ62" s="23"/>
      <c r="BA62" s="23"/>
      <c r="BB62" s="23"/>
      <c r="BC62" s="23"/>
      <c r="BD62" s="23"/>
      <c r="BE62" s="23"/>
    </row>
    <row r="63" spans="1:57" outlineLevel="4" x14ac:dyDescent="0.25">
      <c r="A63" s="531"/>
      <c r="B63" s="525"/>
      <c r="C63" s="8"/>
      <c r="D63" s="9"/>
      <c r="E63" s="10"/>
      <c r="F63" s="11"/>
      <c r="G63" s="11"/>
      <c r="H63" s="22"/>
      <c r="I63" s="23"/>
      <c r="J63" s="23"/>
      <c r="K63" s="23"/>
      <c r="L63" s="23"/>
      <c r="M63" s="23"/>
      <c r="N63" s="23"/>
      <c r="O63" s="23"/>
      <c r="P63" s="23"/>
      <c r="Q63" s="23"/>
      <c r="R63" s="23"/>
      <c r="S63" s="23"/>
      <c r="T63" s="23"/>
      <c r="U63" s="23"/>
      <c r="V63" s="23"/>
      <c r="W63" s="23"/>
      <c r="X63" s="23"/>
      <c r="Y63" s="23"/>
      <c r="Z63" s="23"/>
      <c r="AA63" s="23"/>
      <c r="AB63" s="23"/>
      <c r="AC63" s="23"/>
      <c r="AD63" s="23"/>
      <c r="AE63" s="23"/>
      <c r="AF63" s="23"/>
      <c r="AG63" s="23"/>
      <c r="AH63" s="23"/>
      <c r="AI63" s="23"/>
      <c r="AJ63" s="23"/>
      <c r="AK63" s="23"/>
      <c r="AL63" s="23"/>
      <c r="AM63" s="23"/>
      <c r="AN63" s="23"/>
      <c r="AO63" s="23"/>
      <c r="AP63" s="23"/>
      <c r="AQ63" s="23"/>
      <c r="AR63" s="23"/>
      <c r="AS63" s="23"/>
      <c r="AT63" s="23"/>
      <c r="AU63" s="23"/>
      <c r="AV63" s="23"/>
      <c r="AW63" s="23"/>
      <c r="AX63" s="23"/>
      <c r="AY63" s="23"/>
      <c r="AZ63" s="23"/>
      <c r="BA63" s="23"/>
      <c r="BB63" s="23"/>
      <c r="BC63" s="23"/>
      <c r="BD63" s="23"/>
      <c r="BE63" s="23"/>
    </row>
    <row r="64" spans="1:57" outlineLevel="5" x14ac:dyDescent="0.25">
      <c r="A64" s="531"/>
      <c r="B64" s="525"/>
      <c r="C64" s="8"/>
      <c r="D64" s="9"/>
      <c r="E64" s="10"/>
      <c r="F64" s="11"/>
      <c r="G64" s="11"/>
      <c r="H64" s="22"/>
      <c r="I64" s="23"/>
      <c r="J64" s="23"/>
      <c r="K64" s="23"/>
      <c r="L64" s="23"/>
      <c r="M64" s="23"/>
      <c r="N64" s="23"/>
      <c r="O64" s="23"/>
      <c r="P64" s="23"/>
      <c r="Q64" s="23"/>
      <c r="R64" s="23"/>
      <c r="S64" s="23"/>
      <c r="T64" s="23"/>
      <c r="U64" s="23"/>
      <c r="V64" s="23"/>
      <c r="W64" s="23"/>
      <c r="X64" s="23"/>
      <c r="Y64" s="23"/>
      <c r="Z64" s="23"/>
      <c r="AA64" s="23"/>
      <c r="AB64" s="23"/>
      <c r="AC64" s="23"/>
      <c r="AD64" s="23"/>
      <c r="AE64" s="23"/>
      <c r="AF64" s="23"/>
      <c r="AG64" s="23"/>
      <c r="AH64" s="23"/>
      <c r="AI64" s="23"/>
      <c r="AJ64" s="23"/>
      <c r="AK64" s="23"/>
      <c r="AL64" s="23"/>
      <c r="AM64" s="23"/>
      <c r="AN64" s="23"/>
      <c r="AO64" s="23"/>
      <c r="AP64" s="23"/>
      <c r="AQ64" s="23"/>
      <c r="AR64" s="23"/>
      <c r="AS64" s="23"/>
      <c r="AT64" s="23"/>
      <c r="AU64" s="23"/>
      <c r="AV64" s="23"/>
      <c r="AW64" s="23"/>
      <c r="AX64" s="23"/>
      <c r="AY64" s="23"/>
      <c r="AZ64" s="23"/>
      <c r="BA64" s="23"/>
      <c r="BB64" s="23"/>
      <c r="BC64" s="23"/>
      <c r="BD64" s="23"/>
      <c r="BE64" s="23"/>
    </row>
    <row r="65" spans="1:57" s="187" customFormat="1" x14ac:dyDescent="0.25">
      <c r="A65" s="294" t="s">
        <v>36</v>
      </c>
      <c r="B65" s="188"/>
      <c r="H65" s="189"/>
      <c r="I65" s="190"/>
      <c r="J65" s="190"/>
      <c r="K65" s="190"/>
      <c r="L65" s="190"/>
      <c r="M65" s="190"/>
      <c r="N65" s="190"/>
      <c r="O65" s="190"/>
      <c r="P65" s="190"/>
      <c r="Q65" s="190"/>
      <c r="R65" s="190"/>
      <c r="S65" s="190"/>
      <c r="T65" s="190"/>
      <c r="U65" s="190"/>
      <c r="V65" s="190"/>
      <c r="W65" s="190"/>
      <c r="X65" s="190"/>
      <c r="Y65" s="190"/>
      <c r="Z65" s="190"/>
      <c r="AA65" s="190"/>
      <c r="AB65" s="190"/>
      <c r="AC65" s="190"/>
      <c r="AD65" s="190"/>
      <c r="AE65" s="190"/>
      <c r="AF65" s="190"/>
      <c r="AG65" s="190"/>
      <c r="AH65" s="190"/>
      <c r="AI65" s="190"/>
      <c r="AJ65" s="190"/>
      <c r="AK65" s="190"/>
      <c r="AL65" s="190"/>
      <c r="AM65" s="190"/>
      <c r="AN65" s="190"/>
      <c r="AO65" s="190"/>
      <c r="AP65" s="190"/>
      <c r="AQ65" s="190"/>
      <c r="AR65" s="190"/>
      <c r="AS65" s="190"/>
      <c r="AT65" s="190"/>
      <c r="AU65" s="190"/>
      <c r="AV65" s="190"/>
      <c r="AW65" s="190"/>
      <c r="AX65" s="190"/>
      <c r="AY65" s="190"/>
      <c r="AZ65" s="190"/>
      <c r="BA65" s="190"/>
      <c r="BB65" s="190"/>
      <c r="BC65" s="190"/>
      <c r="BD65" s="190"/>
      <c r="BE65" s="190"/>
    </row>
    <row r="66" spans="1:57" outlineLevel="1" x14ac:dyDescent="0.25">
      <c r="A66" s="187"/>
      <c r="B66" s="529" t="s">
        <v>37</v>
      </c>
      <c r="C66" s="7"/>
      <c r="D66" s="9"/>
      <c r="E66" s="321" t="s">
        <v>153</v>
      </c>
      <c r="F66" s="11"/>
      <c r="G66" s="8"/>
      <c r="H66" s="22"/>
      <c r="I66" s="23"/>
      <c r="J66" s="23"/>
      <c r="K66" s="23"/>
      <c r="L66" s="23"/>
      <c r="M66" s="23"/>
      <c r="N66" s="23"/>
      <c r="O66" s="23"/>
      <c r="P66" s="23"/>
      <c r="Q66" s="23"/>
      <c r="R66" s="23"/>
      <c r="S66" s="23"/>
      <c r="T66" s="23"/>
      <c r="U66" s="23"/>
      <c r="V66" s="23"/>
      <c r="W66" s="23"/>
      <c r="X66" s="23"/>
      <c r="Y66" s="23"/>
      <c r="Z66" s="23"/>
      <c r="AA66" s="23"/>
      <c r="AB66" s="23"/>
      <c r="AC66" s="23"/>
      <c r="AD66" s="23"/>
      <c r="AE66" s="23"/>
      <c r="AF66" s="23"/>
      <c r="AG66" s="23"/>
      <c r="AH66" s="23"/>
      <c r="AI66" s="23"/>
      <c r="AJ66" s="23"/>
      <c r="AK66" s="23"/>
      <c r="AL66" s="23"/>
      <c r="AM66" s="23"/>
      <c r="AN66" s="23"/>
      <c r="AO66" s="23"/>
      <c r="AP66" s="23"/>
      <c r="AQ66" s="23"/>
      <c r="AR66" s="23"/>
      <c r="AS66" s="23"/>
      <c r="AT66" s="23"/>
      <c r="AU66" s="23"/>
      <c r="AV66" s="23"/>
      <c r="AW66" s="23"/>
      <c r="AX66" s="23"/>
      <c r="AY66" s="23"/>
      <c r="AZ66" s="23"/>
      <c r="BA66" s="23"/>
      <c r="BB66" s="23"/>
      <c r="BC66" s="23"/>
      <c r="BD66" s="23"/>
      <c r="BE66" s="23"/>
    </row>
    <row r="67" spans="1:57" outlineLevel="2" x14ac:dyDescent="0.25">
      <c r="A67" s="187"/>
      <c r="B67" s="529"/>
      <c r="C67" s="8"/>
      <c r="D67" s="9"/>
      <c r="E67" s="321"/>
      <c r="F67" s="11"/>
      <c r="G67" s="9"/>
      <c r="H67" s="22"/>
      <c r="I67" s="23"/>
      <c r="J67" s="23"/>
      <c r="K67" s="23"/>
      <c r="L67" s="23"/>
      <c r="M67" s="23"/>
      <c r="N67" s="23"/>
      <c r="O67" s="23"/>
      <c r="P67" s="23"/>
      <c r="Q67" s="23"/>
      <c r="R67" s="23"/>
      <c r="S67" s="23"/>
      <c r="T67" s="23"/>
      <c r="U67" s="23"/>
      <c r="V67" s="23"/>
      <c r="W67" s="23"/>
      <c r="X67" s="23"/>
      <c r="Y67" s="23"/>
      <c r="Z67" s="23"/>
      <c r="AA67" s="23"/>
      <c r="AB67" s="23"/>
      <c r="AC67" s="23"/>
      <c r="AD67" s="23"/>
      <c r="AE67" s="23"/>
      <c r="AF67" s="23"/>
      <c r="AG67" s="23"/>
      <c r="AH67" s="23"/>
      <c r="AI67" s="23"/>
      <c r="AJ67" s="23"/>
      <c r="AK67" s="23"/>
      <c r="AL67" s="23"/>
      <c r="AM67" s="23"/>
      <c r="AN67" s="23"/>
      <c r="AO67" s="23"/>
      <c r="AP67" s="23"/>
      <c r="AQ67" s="23"/>
      <c r="AR67" s="23"/>
      <c r="AS67" s="23"/>
      <c r="AT67" s="23"/>
      <c r="AU67" s="23"/>
      <c r="AV67" s="23"/>
      <c r="AW67" s="23"/>
      <c r="AX67" s="23"/>
      <c r="AY67" s="23"/>
      <c r="AZ67" s="23"/>
      <c r="BA67" s="23"/>
      <c r="BB67" s="23"/>
      <c r="BC67" s="23"/>
      <c r="BD67" s="23"/>
      <c r="BE67" s="23"/>
    </row>
    <row r="68" spans="1:57" outlineLevel="3" x14ac:dyDescent="0.25">
      <c r="A68" s="187"/>
      <c r="B68" s="529"/>
      <c r="C68" s="8"/>
      <c r="D68" s="9"/>
      <c r="E68" s="321"/>
      <c r="F68" s="11"/>
      <c r="G68" s="10"/>
      <c r="H68" s="22"/>
      <c r="I68" s="23"/>
      <c r="J68" s="23"/>
      <c r="K68" s="23"/>
      <c r="L68" s="23"/>
      <c r="M68" s="23"/>
      <c r="N68" s="23"/>
      <c r="O68" s="23"/>
      <c r="P68" s="23"/>
      <c r="Q68" s="23"/>
      <c r="R68" s="23"/>
      <c r="S68" s="23"/>
      <c r="T68" s="23"/>
      <c r="U68" s="23"/>
      <c r="V68" s="23"/>
      <c r="W68" s="23"/>
      <c r="X68" s="23"/>
      <c r="Y68" s="23"/>
      <c r="Z68" s="23"/>
      <c r="AA68" s="23"/>
      <c r="AB68" s="23"/>
      <c r="AC68" s="23"/>
      <c r="AD68" s="23"/>
      <c r="AE68" s="23"/>
      <c r="AF68" s="23"/>
      <c r="AG68" s="23"/>
      <c r="AH68" s="23"/>
      <c r="AI68" s="23"/>
      <c r="AJ68" s="23"/>
      <c r="AK68" s="23"/>
      <c r="AL68" s="23"/>
      <c r="AM68" s="23"/>
      <c r="AN68" s="23"/>
      <c r="AO68" s="23"/>
      <c r="AP68" s="23"/>
      <c r="AQ68" s="23"/>
      <c r="AR68" s="23"/>
      <c r="AS68" s="23"/>
      <c r="AT68" s="23"/>
      <c r="AU68" s="23"/>
      <c r="AV68" s="23"/>
      <c r="AW68" s="23"/>
      <c r="AX68" s="23"/>
      <c r="AY68" s="23"/>
      <c r="AZ68" s="23"/>
      <c r="BA68" s="23"/>
      <c r="BB68" s="23"/>
      <c r="BC68" s="23"/>
      <c r="BD68" s="23"/>
      <c r="BE68" s="23"/>
    </row>
    <row r="69" spans="1:57" outlineLevel="4" x14ac:dyDescent="0.25">
      <c r="A69" s="187"/>
      <c r="B69" s="529"/>
      <c r="C69" s="8"/>
      <c r="D69" s="9"/>
      <c r="E69" s="321"/>
      <c r="F69" s="11"/>
      <c r="G69" s="11"/>
      <c r="H69" s="22"/>
      <c r="I69" s="23"/>
      <c r="J69" s="23"/>
      <c r="K69" s="23"/>
      <c r="L69" s="23"/>
      <c r="M69" s="23"/>
      <c r="N69" s="23"/>
      <c r="O69" s="23"/>
      <c r="P69" s="23"/>
      <c r="Q69" s="23"/>
      <c r="R69" s="23"/>
      <c r="S69" s="23"/>
      <c r="T69" s="23"/>
      <c r="U69" s="23"/>
      <c r="V69" s="23"/>
      <c r="W69" s="23"/>
      <c r="X69" s="23"/>
      <c r="Y69" s="23"/>
      <c r="Z69" s="23"/>
      <c r="AA69" s="23"/>
      <c r="AB69" s="23"/>
      <c r="AC69" s="23"/>
      <c r="AD69" s="23"/>
      <c r="AE69" s="23"/>
      <c r="AF69" s="23"/>
      <c r="AG69" s="23"/>
      <c r="AH69" s="23"/>
      <c r="AI69" s="23"/>
      <c r="AJ69" s="23"/>
      <c r="AK69" s="23"/>
      <c r="AL69" s="23"/>
      <c r="AM69" s="23"/>
      <c r="AN69" s="23"/>
      <c r="AO69" s="23"/>
      <c r="AP69" s="23"/>
      <c r="AQ69" s="23"/>
      <c r="AR69" s="23"/>
      <c r="AS69" s="23"/>
      <c r="AT69" s="23"/>
      <c r="AU69" s="23"/>
      <c r="AV69" s="23"/>
      <c r="AW69" s="23"/>
      <c r="AX69" s="23"/>
      <c r="AY69" s="23"/>
      <c r="AZ69" s="23"/>
      <c r="BA69" s="23"/>
      <c r="BB69" s="23"/>
      <c r="BC69" s="23"/>
      <c r="BD69" s="23"/>
      <c r="BE69" s="23"/>
    </row>
    <row r="70" spans="1:57" outlineLevel="5" x14ac:dyDescent="0.25">
      <c r="A70" s="187"/>
      <c r="B70" s="529"/>
      <c r="C70" s="8"/>
      <c r="D70" s="9"/>
      <c r="E70" s="321"/>
      <c r="F70" s="11"/>
      <c r="G70" s="156"/>
      <c r="H70" s="22"/>
      <c r="I70" s="23"/>
      <c r="J70" s="23"/>
      <c r="K70" s="23"/>
      <c r="L70" s="23"/>
      <c r="M70" s="23"/>
      <c r="N70" s="23"/>
      <c r="O70" s="23"/>
      <c r="P70" s="23"/>
      <c r="Q70" s="23"/>
      <c r="R70" s="23"/>
      <c r="S70" s="23"/>
      <c r="T70" s="23"/>
      <c r="U70" s="23"/>
      <c r="V70" s="23"/>
      <c r="W70" s="23"/>
      <c r="X70" s="23"/>
      <c r="Y70" s="23"/>
      <c r="Z70" s="23"/>
      <c r="AA70" s="23"/>
      <c r="AB70" s="23"/>
      <c r="AC70" s="23"/>
      <c r="AD70" s="23"/>
      <c r="AE70" s="23"/>
      <c r="AF70" s="23"/>
      <c r="AG70" s="23"/>
      <c r="AH70" s="23"/>
      <c r="AI70" s="23"/>
      <c r="AJ70" s="23"/>
      <c r="AK70" s="23"/>
      <c r="AL70" s="23"/>
      <c r="AM70" s="23"/>
      <c r="AN70" s="23"/>
      <c r="AO70" s="23"/>
      <c r="AP70" s="23"/>
      <c r="AQ70" s="23"/>
      <c r="AR70" s="23"/>
      <c r="AS70" s="23"/>
      <c r="AT70" s="23"/>
      <c r="AU70" s="23"/>
      <c r="AV70" s="23"/>
      <c r="AW70" s="23"/>
      <c r="AX70" s="23"/>
      <c r="AY70" s="23"/>
      <c r="AZ70" s="23"/>
      <c r="BA70" s="23"/>
      <c r="BB70" s="23"/>
      <c r="BC70" s="23"/>
      <c r="BD70" s="23"/>
      <c r="BE70" s="23"/>
    </row>
    <row r="71" spans="1:57" outlineLevel="5" x14ac:dyDescent="0.25">
      <c r="A71" s="187"/>
      <c r="B71" s="529"/>
      <c r="C71" s="8"/>
      <c r="D71" s="9"/>
      <c r="E71" s="321"/>
      <c r="F71" s="11"/>
      <c r="G71" s="157"/>
      <c r="H71" s="22"/>
      <c r="I71" s="23"/>
      <c r="J71" s="23"/>
      <c r="K71" s="23"/>
      <c r="L71" s="23"/>
      <c r="M71" s="23"/>
      <c r="N71" s="23"/>
      <c r="O71" s="23"/>
      <c r="P71" s="23"/>
      <c r="Q71" s="23"/>
      <c r="R71" s="23"/>
      <c r="S71" s="23"/>
      <c r="T71" s="23"/>
      <c r="U71" s="23"/>
      <c r="V71" s="23"/>
      <c r="W71" s="23"/>
      <c r="X71" s="23"/>
      <c r="Y71" s="23"/>
      <c r="Z71" s="23"/>
      <c r="AA71" s="23"/>
      <c r="AB71" s="23"/>
      <c r="AC71" s="23"/>
      <c r="AD71" s="23"/>
      <c r="AE71" s="23"/>
      <c r="AF71" s="23"/>
      <c r="AG71" s="23"/>
      <c r="AH71" s="23"/>
      <c r="AI71" s="23"/>
      <c r="AJ71" s="23"/>
      <c r="AK71" s="23"/>
      <c r="AL71" s="23"/>
      <c r="AM71" s="23"/>
      <c r="AN71" s="23"/>
      <c r="AO71" s="23"/>
      <c r="AP71" s="23"/>
      <c r="AQ71" s="23"/>
      <c r="AR71" s="23"/>
      <c r="AS71" s="23"/>
      <c r="AT71" s="23"/>
      <c r="AU71" s="23"/>
      <c r="AV71" s="23"/>
      <c r="AW71" s="23"/>
      <c r="AX71" s="23"/>
      <c r="AY71" s="23"/>
      <c r="AZ71" s="23"/>
      <c r="BA71" s="23"/>
      <c r="BB71" s="23"/>
      <c r="BC71" s="23"/>
      <c r="BD71" s="23"/>
      <c r="BE71" s="23"/>
    </row>
    <row r="72" spans="1:57" outlineLevel="5" x14ac:dyDescent="0.25">
      <c r="A72" s="187"/>
      <c r="B72" s="288"/>
      <c r="C72" s="8"/>
      <c r="D72" s="9"/>
      <c r="E72" s="321"/>
      <c r="F72" s="11"/>
      <c r="G72" s="157"/>
      <c r="H72" s="22"/>
      <c r="I72" s="23"/>
      <c r="J72" s="23"/>
      <c r="K72" s="23"/>
      <c r="L72" s="23"/>
      <c r="M72" s="23"/>
      <c r="N72" s="23"/>
      <c r="O72" s="23"/>
      <c r="P72" s="23"/>
      <c r="Q72" s="23"/>
      <c r="R72" s="23"/>
      <c r="S72" s="23"/>
      <c r="T72" s="23"/>
      <c r="U72" s="23"/>
      <c r="V72" s="23"/>
      <c r="W72" s="23"/>
      <c r="X72" s="23"/>
      <c r="Y72" s="23"/>
      <c r="Z72" s="23"/>
      <c r="AA72" s="23"/>
      <c r="AB72" s="23"/>
      <c r="AC72" s="23"/>
      <c r="AD72" s="23"/>
      <c r="AE72" s="23"/>
      <c r="AF72" s="23"/>
      <c r="AG72" s="23"/>
      <c r="AH72" s="23"/>
      <c r="AI72" s="23"/>
      <c r="AJ72" s="23"/>
      <c r="AK72" s="23"/>
      <c r="AL72" s="23"/>
      <c r="AM72" s="23"/>
      <c r="AN72" s="23"/>
      <c r="AO72" s="23"/>
      <c r="AP72" s="23"/>
      <c r="AQ72" s="23"/>
      <c r="AR72" s="23"/>
      <c r="AS72" s="23"/>
      <c r="AT72" s="23"/>
      <c r="AU72" s="23"/>
      <c r="AV72" s="23"/>
      <c r="AW72" s="23"/>
      <c r="AX72" s="23"/>
      <c r="AY72" s="23"/>
      <c r="AZ72" s="23"/>
      <c r="BA72" s="23"/>
      <c r="BB72" s="23"/>
      <c r="BC72" s="23"/>
      <c r="BD72" s="23"/>
      <c r="BE72" s="23"/>
    </row>
    <row r="73" spans="1:57" outlineLevel="1" x14ac:dyDescent="0.25">
      <c r="A73" s="530" t="s">
        <v>36</v>
      </c>
      <c r="B73" s="529" t="s">
        <v>39</v>
      </c>
      <c r="C73" s="7"/>
      <c r="D73" s="9"/>
      <c r="E73" s="321" t="s">
        <v>154</v>
      </c>
      <c r="F73" s="11"/>
      <c r="G73" s="8"/>
      <c r="H73" s="22"/>
      <c r="I73" s="23"/>
      <c r="J73" s="23"/>
      <c r="K73" s="23"/>
      <c r="L73" s="23"/>
      <c r="M73" s="23"/>
      <c r="N73" s="23"/>
      <c r="O73" s="23"/>
      <c r="P73" s="23"/>
      <c r="Q73" s="23"/>
      <c r="R73" s="23"/>
      <c r="S73" s="23"/>
      <c r="T73" s="23"/>
      <c r="U73" s="23"/>
      <c r="V73" s="23"/>
      <c r="W73" s="23"/>
      <c r="X73" s="23"/>
      <c r="Y73" s="23"/>
      <c r="Z73" s="23"/>
      <c r="AA73" s="23"/>
      <c r="AB73" s="23"/>
      <c r="AC73" s="23"/>
      <c r="AD73" s="23"/>
      <c r="AE73" s="23"/>
      <c r="AF73" s="23"/>
      <c r="AG73" s="23"/>
      <c r="AH73" s="23"/>
      <c r="AI73" s="23"/>
      <c r="AJ73" s="23"/>
      <c r="AK73" s="23"/>
      <c r="AL73" s="23"/>
      <c r="AM73" s="23"/>
      <c r="AN73" s="23"/>
      <c r="AO73" s="23"/>
      <c r="AP73" s="23"/>
      <c r="AQ73" s="23"/>
      <c r="AR73" s="23"/>
      <c r="AS73" s="23"/>
      <c r="AT73" s="23"/>
      <c r="AU73" s="23"/>
      <c r="AV73" s="23"/>
      <c r="AW73" s="23"/>
      <c r="AX73" s="23"/>
      <c r="AY73" s="23"/>
      <c r="AZ73" s="23"/>
      <c r="BA73" s="23"/>
      <c r="BB73" s="23"/>
      <c r="BC73" s="23"/>
      <c r="BD73" s="23"/>
      <c r="BE73" s="23"/>
    </row>
    <row r="74" spans="1:57" outlineLevel="2" x14ac:dyDescent="0.25">
      <c r="A74" s="530"/>
      <c r="B74" s="529"/>
      <c r="C74" s="8"/>
      <c r="D74" s="9"/>
      <c r="E74" s="321"/>
      <c r="F74" s="11"/>
      <c r="G74" s="9"/>
      <c r="H74" s="22"/>
      <c r="I74" s="23"/>
      <c r="J74" s="23"/>
      <c r="K74" s="23"/>
      <c r="L74" s="23"/>
      <c r="M74" s="23"/>
      <c r="N74" s="23"/>
      <c r="O74" s="23"/>
      <c r="P74" s="23"/>
      <c r="Q74" s="23"/>
      <c r="R74" s="23"/>
      <c r="S74" s="23"/>
      <c r="T74" s="23"/>
      <c r="U74" s="23"/>
      <c r="V74" s="23"/>
      <c r="W74" s="23"/>
      <c r="X74" s="23"/>
      <c r="Y74" s="23"/>
      <c r="Z74" s="23"/>
      <c r="AA74" s="23"/>
      <c r="AB74" s="23"/>
      <c r="AC74" s="23"/>
      <c r="AD74" s="23"/>
      <c r="AE74" s="23"/>
      <c r="AF74" s="23"/>
      <c r="AG74" s="23"/>
      <c r="AH74" s="23"/>
      <c r="AI74" s="23"/>
      <c r="AJ74" s="23"/>
      <c r="AK74" s="23"/>
      <c r="AL74" s="23"/>
      <c r="AM74" s="23"/>
      <c r="AN74" s="23"/>
      <c r="AO74" s="23"/>
      <c r="AP74" s="23"/>
      <c r="AQ74" s="23"/>
      <c r="AR74" s="23"/>
      <c r="AS74" s="23"/>
      <c r="AT74" s="23"/>
      <c r="AU74" s="23"/>
      <c r="AV74" s="23"/>
      <c r="AW74" s="23"/>
      <c r="AX74" s="23"/>
      <c r="AY74" s="23"/>
      <c r="AZ74" s="23"/>
      <c r="BA74" s="23"/>
      <c r="BB74" s="23"/>
      <c r="BC74" s="23"/>
      <c r="BD74" s="23"/>
      <c r="BE74" s="23"/>
    </row>
    <row r="75" spans="1:57" outlineLevel="3" x14ac:dyDescent="0.25">
      <c r="A75" s="530"/>
      <c r="B75" s="529"/>
      <c r="C75" s="8"/>
      <c r="D75" s="9"/>
      <c r="E75" s="321"/>
      <c r="F75" s="11"/>
      <c r="G75" s="10"/>
      <c r="H75" s="22"/>
      <c r="I75" s="23"/>
      <c r="J75" s="23"/>
      <c r="K75" s="23"/>
      <c r="L75" s="23"/>
      <c r="M75" s="23"/>
      <c r="N75" s="23"/>
      <c r="O75" s="23"/>
      <c r="P75" s="23"/>
      <c r="Q75" s="23"/>
      <c r="R75" s="23"/>
      <c r="S75" s="23"/>
      <c r="T75" s="23"/>
      <c r="U75" s="23"/>
      <c r="V75" s="23"/>
      <c r="W75" s="23"/>
      <c r="X75" s="23"/>
      <c r="Y75" s="23"/>
      <c r="Z75" s="23"/>
      <c r="AA75" s="23"/>
      <c r="AB75" s="23"/>
      <c r="AC75" s="23"/>
      <c r="AD75" s="23"/>
      <c r="AE75" s="23"/>
      <c r="AF75" s="23"/>
      <c r="AG75" s="23"/>
      <c r="AH75" s="23"/>
      <c r="AI75" s="23"/>
      <c r="AJ75" s="23"/>
      <c r="AK75" s="23"/>
      <c r="AL75" s="23"/>
      <c r="AM75" s="23"/>
      <c r="AN75" s="23"/>
      <c r="AO75" s="23"/>
      <c r="AP75" s="23"/>
      <c r="AQ75" s="23"/>
      <c r="AR75" s="23"/>
      <c r="AS75" s="23"/>
      <c r="AT75" s="23"/>
      <c r="AU75" s="23"/>
      <c r="AV75" s="23"/>
      <c r="AW75" s="23"/>
      <c r="AX75" s="23"/>
      <c r="AY75" s="23"/>
      <c r="AZ75" s="23"/>
      <c r="BA75" s="23"/>
      <c r="BB75" s="23"/>
      <c r="BC75" s="23"/>
      <c r="BD75" s="23"/>
      <c r="BE75" s="23"/>
    </row>
    <row r="76" spans="1:57" outlineLevel="4" x14ac:dyDescent="0.25">
      <c r="A76" s="530"/>
      <c r="B76" s="529"/>
      <c r="C76" s="8"/>
      <c r="D76" s="9"/>
      <c r="E76" s="321"/>
      <c r="F76" s="11"/>
      <c r="G76" s="11"/>
      <c r="H76" s="22"/>
      <c r="I76" s="23"/>
      <c r="J76" s="23"/>
      <c r="K76" s="23"/>
      <c r="L76" s="23"/>
      <c r="M76" s="23"/>
      <c r="N76" s="23"/>
      <c r="O76" s="23"/>
      <c r="P76" s="23"/>
      <c r="Q76" s="23"/>
      <c r="R76" s="23"/>
      <c r="S76" s="23"/>
      <c r="T76" s="23"/>
      <c r="U76" s="23"/>
      <c r="V76" s="23"/>
      <c r="W76" s="23"/>
      <c r="X76" s="23"/>
      <c r="Y76" s="23"/>
      <c r="Z76" s="23"/>
      <c r="AA76" s="23"/>
      <c r="AB76" s="23"/>
      <c r="AC76" s="23"/>
      <c r="AD76" s="23"/>
      <c r="AE76" s="23"/>
      <c r="AF76" s="23"/>
      <c r="AG76" s="23"/>
      <c r="AH76" s="23"/>
      <c r="AI76" s="23"/>
      <c r="AJ76" s="23"/>
      <c r="AK76" s="23"/>
      <c r="AL76" s="23"/>
      <c r="AM76" s="23"/>
      <c r="AN76" s="23"/>
      <c r="AO76" s="23"/>
      <c r="AP76" s="23"/>
      <c r="AQ76" s="23"/>
      <c r="AR76" s="23"/>
      <c r="AS76" s="23"/>
      <c r="AT76" s="23"/>
      <c r="AU76" s="23"/>
      <c r="AV76" s="23"/>
      <c r="AW76" s="23"/>
      <c r="AX76" s="23"/>
      <c r="AY76" s="23"/>
      <c r="AZ76" s="23"/>
      <c r="BA76" s="23"/>
      <c r="BB76" s="23"/>
      <c r="BC76" s="23"/>
      <c r="BD76" s="23"/>
      <c r="BE76" s="23"/>
    </row>
    <row r="77" spans="1:57" outlineLevel="5" x14ac:dyDescent="0.25">
      <c r="A77" s="530"/>
      <c r="B77" s="529"/>
      <c r="C77" s="8"/>
      <c r="D77" s="9"/>
      <c r="E77" s="321"/>
      <c r="F77" s="11"/>
      <c r="G77" s="156"/>
      <c r="H77" s="22"/>
      <c r="I77" s="23"/>
      <c r="J77" s="23"/>
      <c r="K77" s="23"/>
      <c r="L77" s="23"/>
      <c r="M77" s="23"/>
      <c r="N77" s="23"/>
      <c r="O77" s="23"/>
      <c r="P77" s="23"/>
      <c r="Q77" s="23"/>
      <c r="R77" s="23"/>
      <c r="S77" s="23"/>
      <c r="T77" s="23"/>
      <c r="U77" s="23"/>
      <c r="V77" s="23"/>
      <c r="W77" s="23"/>
      <c r="X77" s="23"/>
      <c r="Y77" s="23"/>
      <c r="Z77" s="23"/>
      <c r="AA77" s="23"/>
      <c r="AB77" s="23"/>
      <c r="AC77" s="23"/>
      <c r="AD77" s="23"/>
      <c r="AE77" s="23"/>
      <c r="AF77" s="23"/>
      <c r="AG77" s="23"/>
      <c r="AH77" s="23"/>
      <c r="AI77" s="23"/>
      <c r="AJ77" s="23"/>
      <c r="AK77" s="23"/>
      <c r="AL77" s="23"/>
      <c r="AM77" s="23"/>
      <c r="AN77" s="23"/>
      <c r="AO77" s="23"/>
      <c r="AP77" s="23"/>
      <c r="AQ77" s="23"/>
      <c r="AR77" s="23"/>
      <c r="AS77" s="23"/>
      <c r="AT77" s="23"/>
      <c r="AU77" s="23"/>
      <c r="AV77" s="23"/>
      <c r="AW77" s="23"/>
      <c r="AX77" s="23"/>
      <c r="AY77" s="23"/>
      <c r="AZ77" s="23"/>
      <c r="BA77" s="23"/>
      <c r="BB77" s="23"/>
      <c r="BC77" s="23"/>
      <c r="BD77" s="23"/>
      <c r="BE77" s="23"/>
    </row>
    <row r="78" spans="1:57" outlineLevel="5" x14ac:dyDescent="0.25">
      <c r="A78" s="530"/>
      <c r="B78" s="529"/>
      <c r="C78" s="8"/>
      <c r="D78" s="9"/>
      <c r="E78" s="321"/>
      <c r="F78" s="11"/>
      <c r="G78" s="157"/>
      <c r="H78" s="22"/>
      <c r="I78" s="23"/>
      <c r="J78" s="23"/>
      <c r="K78" s="23"/>
      <c r="L78" s="23"/>
      <c r="M78" s="23"/>
      <c r="N78" s="23"/>
      <c r="O78" s="23"/>
      <c r="P78" s="23"/>
      <c r="Q78" s="23"/>
      <c r="R78" s="23"/>
      <c r="S78" s="23"/>
      <c r="T78" s="23"/>
      <c r="U78" s="23"/>
      <c r="V78" s="23"/>
      <c r="W78" s="23"/>
      <c r="X78" s="23"/>
      <c r="Y78" s="23"/>
      <c r="Z78" s="23"/>
      <c r="AA78" s="23"/>
      <c r="AB78" s="23"/>
      <c r="AC78" s="23"/>
      <c r="AD78" s="23"/>
      <c r="AE78" s="23"/>
      <c r="AF78" s="23"/>
      <c r="AG78" s="23"/>
      <c r="AH78" s="23"/>
      <c r="AI78" s="23"/>
      <c r="AJ78" s="23"/>
      <c r="AK78" s="23"/>
      <c r="AL78" s="23"/>
      <c r="AM78" s="23"/>
      <c r="AN78" s="23"/>
      <c r="AO78" s="23"/>
      <c r="AP78" s="23"/>
      <c r="AQ78" s="23"/>
      <c r="AR78" s="23"/>
      <c r="AS78" s="23"/>
      <c r="AT78" s="23"/>
      <c r="AU78" s="23"/>
      <c r="AV78" s="23"/>
      <c r="AW78" s="23"/>
      <c r="AX78" s="23"/>
      <c r="AY78" s="23"/>
      <c r="AZ78" s="23"/>
      <c r="BA78" s="23"/>
      <c r="BB78" s="23"/>
      <c r="BC78" s="23"/>
      <c r="BD78" s="23"/>
      <c r="BE78" s="23"/>
    </row>
    <row r="79" spans="1:57" outlineLevel="5" x14ac:dyDescent="0.25">
      <c r="A79" s="530"/>
      <c r="B79" s="529"/>
      <c r="C79" s="8"/>
      <c r="D79" s="9"/>
      <c r="E79" s="321"/>
      <c r="F79" s="11"/>
      <c r="G79" s="157"/>
      <c r="H79" s="22"/>
      <c r="I79" s="23"/>
      <c r="J79" s="23"/>
      <c r="K79" s="23"/>
      <c r="L79" s="23"/>
      <c r="M79" s="23"/>
      <c r="N79" s="23"/>
      <c r="O79" s="23"/>
      <c r="P79" s="23"/>
      <c r="Q79" s="23"/>
      <c r="R79" s="23"/>
      <c r="S79" s="23"/>
      <c r="T79" s="23"/>
      <c r="U79" s="23"/>
      <c r="V79" s="23"/>
      <c r="W79" s="23"/>
      <c r="X79" s="23"/>
      <c r="Y79" s="23"/>
      <c r="Z79" s="23"/>
      <c r="AA79" s="23"/>
      <c r="AB79" s="23"/>
      <c r="AC79" s="23"/>
      <c r="AD79" s="23"/>
      <c r="AE79" s="23"/>
      <c r="AF79" s="23"/>
      <c r="AG79" s="23"/>
      <c r="AH79" s="23"/>
      <c r="AI79" s="23"/>
      <c r="AJ79" s="23"/>
      <c r="AK79" s="23"/>
      <c r="AL79" s="23"/>
      <c r="AM79" s="23"/>
      <c r="AN79" s="23"/>
      <c r="AO79" s="23"/>
      <c r="AP79" s="23"/>
      <c r="AQ79" s="23"/>
      <c r="AR79" s="23"/>
      <c r="AS79" s="23"/>
      <c r="AT79" s="23"/>
      <c r="AU79" s="23"/>
      <c r="AV79" s="23"/>
      <c r="AW79" s="23"/>
      <c r="AX79" s="23"/>
      <c r="AY79" s="23"/>
      <c r="AZ79" s="23"/>
      <c r="BA79" s="23"/>
      <c r="BB79" s="23"/>
      <c r="BC79" s="23"/>
      <c r="BD79" s="23"/>
      <c r="BE79" s="23"/>
    </row>
    <row r="80" spans="1:57" outlineLevel="5" x14ac:dyDescent="0.25">
      <c r="A80" s="530"/>
      <c r="B80" s="529"/>
      <c r="C80" s="8"/>
      <c r="D80" s="9"/>
      <c r="E80" s="321"/>
      <c r="F80" s="11"/>
      <c r="G80" s="153"/>
      <c r="H80" s="22"/>
      <c r="I80" s="23"/>
      <c r="J80" s="23"/>
      <c r="K80" s="23"/>
      <c r="L80" s="23"/>
      <c r="M80" s="23"/>
      <c r="N80" s="23"/>
      <c r="O80" s="23"/>
      <c r="P80" s="23"/>
      <c r="Q80" s="23"/>
      <c r="R80" s="23"/>
      <c r="S80" s="23"/>
      <c r="T80" s="23"/>
      <c r="U80" s="23"/>
      <c r="V80" s="23"/>
      <c r="W80" s="23"/>
      <c r="X80" s="23"/>
      <c r="Y80" s="23"/>
      <c r="Z80" s="23"/>
      <c r="AA80" s="23"/>
      <c r="AB80" s="23"/>
      <c r="AC80" s="23"/>
      <c r="AD80" s="23"/>
      <c r="AE80" s="23"/>
      <c r="AF80" s="23"/>
      <c r="AG80" s="23"/>
      <c r="AH80" s="23"/>
      <c r="AI80" s="23"/>
      <c r="AJ80" s="23"/>
      <c r="AK80" s="23"/>
      <c r="AL80" s="23"/>
      <c r="AM80" s="23"/>
      <c r="AN80" s="23"/>
      <c r="AO80" s="23"/>
      <c r="AP80" s="23"/>
      <c r="AQ80" s="23"/>
      <c r="AR80" s="23"/>
      <c r="AS80" s="23"/>
      <c r="AT80" s="23"/>
      <c r="AU80" s="23"/>
      <c r="AV80" s="23"/>
      <c r="AW80" s="23"/>
      <c r="AX80" s="23"/>
      <c r="AY80" s="23"/>
      <c r="AZ80" s="23"/>
      <c r="BA80" s="23"/>
      <c r="BB80" s="23"/>
      <c r="BC80" s="23"/>
      <c r="BD80" s="23"/>
      <c r="BE80" s="23"/>
    </row>
    <row r="81" spans="1:57" outlineLevel="5" x14ac:dyDescent="0.25">
      <c r="A81" s="530"/>
      <c r="B81" s="529"/>
      <c r="C81" s="8"/>
      <c r="D81" s="9"/>
      <c r="E81" s="321"/>
      <c r="F81" s="11"/>
      <c r="G81" s="154"/>
      <c r="H81" s="22"/>
      <c r="I81" s="23"/>
      <c r="J81" s="23"/>
      <c r="K81" s="23"/>
      <c r="L81" s="23"/>
      <c r="M81" s="23"/>
      <c r="N81" s="23"/>
      <c r="O81" s="23"/>
      <c r="P81" s="23"/>
      <c r="Q81" s="23"/>
      <c r="R81" s="23"/>
      <c r="S81" s="23"/>
      <c r="T81" s="23"/>
      <c r="U81" s="23"/>
      <c r="V81" s="23"/>
      <c r="W81" s="23"/>
      <c r="X81" s="23"/>
      <c r="Y81" s="23"/>
      <c r="Z81" s="23"/>
      <c r="AA81" s="23"/>
      <c r="AB81" s="23"/>
      <c r="AC81" s="23"/>
      <c r="AD81" s="23"/>
      <c r="AE81" s="23"/>
      <c r="AF81" s="23"/>
      <c r="AG81" s="23"/>
      <c r="AH81" s="23"/>
      <c r="AI81" s="23"/>
      <c r="AJ81" s="23"/>
      <c r="AK81" s="23"/>
      <c r="AL81" s="23"/>
      <c r="AM81" s="23"/>
      <c r="AN81" s="23"/>
      <c r="AO81" s="23"/>
      <c r="AP81" s="23"/>
      <c r="AQ81" s="23"/>
      <c r="AR81" s="23"/>
      <c r="AS81" s="23"/>
      <c r="AT81" s="23"/>
      <c r="AU81" s="23"/>
      <c r="AV81" s="23"/>
      <c r="AW81" s="23"/>
      <c r="AX81" s="23"/>
      <c r="AY81" s="23"/>
      <c r="AZ81" s="23"/>
      <c r="BA81" s="23"/>
      <c r="BB81" s="23"/>
      <c r="BC81" s="23"/>
      <c r="BD81" s="23"/>
      <c r="BE81" s="23"/>
    </row>
    <row r="82" spans="1:57" outlineLevel="5" x14ac:dyDescent="0.25">
      <c r="A82" s="530"/>
      <c r="B82" s="529"/>
      <c r="C82" s="8"/>
      <c r="D82" s="9"/>
      <c r="E82" s="321"/>
      <c r="F82" s="11"/>
      <c r="G82" s="154"/>
      <c r="H82" s="22"/>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c r="AT82" s="23"/>
      <c r="AU82" s="23"/>
      <c r="AV82" s="23"/>
      <c r="AW82" s="23"/>
      <c r="AX82" s="23"/>
      <c r="AY82" s="23"/>
      <c r="AZ82" s="23"/>
      <c r="BA82" s="23"/>
      <c r="BB82" s="23"/>
      <c r="BC82" s="23"/>
      <c r="BD82" s="23"/>
      <c r="BE82" s="23"/>
    </row>
    <row r="83" spans="1:57" outlineLevel="5" x14ac:dyDescent="0.25">
      <c r="A83" s="530"/>
      <c r="B83" s="529"/>
      <c r="C83" s="8"/>
      <c r="D83" s="9"/>
      <c r="E83" s="321"/>
      <c r="F83" s="11"/>
      <c r="G83" s="154"/>
      <c r="H83" s="22"/>
      <c r="I83" s="23"/>
      <c r="J83" s="23"/>
      <c r="K83" s="23"/>
      <c r="L83" s="23"/>
      <c r="M83" s="23"/>
      <c r="N83" s="23"/>
      <c r="O83" s="23"/>
      <c r="P83" s="23"/>
      <c r="Q83" s="23"/>
      <c r="R83" s="23"/>
      <c r="S83" s="23"/>
      <c r="T83" s="23"/>
      <c r="U83" s="23"/>
      <c r="V83" s="23"/>
      <c r="W83" s="23"/>
      <c r="X83" s="23"/>
      <c r="Y83" s="23"/>
      <c r="Z83" s="23"/>
      <c r="AA83" s="23"/>
      <c r="AB83" s="23"/>
      <c r="AC83" s="23"/>
      <c r="AD83" s="23"/>
      <c r="AE83" s="23"/>
      <c r="AF83" s="23"/>
      <c r="AG83" s="23"/>
      <c r="AH83" s="23"/>
      <c r="AI83" s="23"/>
      <c r="AJ83" s="23"/>
      <c r="AK83" s="23"/>
      <c r="AL83" s="23"/>
      <c r="AM83" s="23"/>
      <c r="AN83" s="23"/>
      <c r="AO83" s="23"/>
      <c r="AP83" s="23"/>
      <c r="AQ83" s="23"/>
      <c r="AR83" s="23"/>
      <c r="AS83" s="23"/>
      <c r="AT83" s="23"/>
      <c r="AU83" s="23"/>
      <c r="AV83" s="23"/>
      <c r="AW83" s="23"/>
      <c r="AX83" s="23"/>
      <c r="AY83" s="23"/>
      <c r="AZ83" s="23"/>
      <c r="BA83" s="23"/>
      <c r="BB83" s="23"/>
      <c r="BC83" s="23"/>
      <c r="BD83" s="23"/>
      <c r="BE83" s="23"/>
    </row>
    <row r="84" spans="1:57" outlineLevel="5" x14ac:dyDescent="0.25">
      <c r="A84" s="530"/>
      <c r="B84" s="529"/>
      <c r="C84" s="8"/>
      <c r="D84" s="9"/>
      <c r="E84" s="321"/>
      <c r="F84" s="11"/>
      <c r="G84" s="154"/>
      <c r="H84" s="22"/>
      <c r="I84" s="23"/>
      <c r="J84" s="23"/>
      <c r="K84" s="23"/>
      <c r="L84" s="23"/>
      <c r="M84" s="23"/>
      <c r="N84" s="23"/>
      <c r="O84" s="23"/>
      <c r="P84" s="23"/>
      <c r="Q84" s="23"/>
      <c r="R84" s="23"/>
      <c r="S84" s="23"/>
      <c r="T84" s="23"/>
      <c r="U84" s="23"/>
      <c r="V84" s="23"/>
      <c r="W84" s="23"/>
      <c r="X84" s="23"/>
      <c r="Y84" s="23"/>
      <c r="Z84" s="23"/>
      <c r="AA84" s="23"/>
      <c r="AB84" s="23"/>
      <c r="AC84" s="23"/>
      <c r="AD84" s="23"/>
      <c r="AE84" s="23"/>
      <c r="AF84" s="23"/>
      <c r="AG84" s="23"/>
      <c r="AH84" s="23"/>
      <c r="AI84" s="23"/>
      <c r="AJ84" s="23"/>
      <c r="AK84" s="23"/>
      <c r="AL84" s="23"/>
      <c r="AM84" s="23"/>
      <c r="AN84" s="23"/>
      <c r="AO84" s="23"/>
      <c r="AP84" s="23"/>
      <c r="AQ84" s="23"/>
      <c r="AR84" s="23"/>
      <c r="AS84" s="23"/>
      <c r="AT84" s="23"/>
      <c r="AU84" s="23"/>
      <c r="AV84" s="23"/>
      <c r="AW84" s="23"/>
      <c r="AX84" s="23"/>
      <c r="AY84" s="23"/>
      <c r="AZ84" s="23"/>
      <c r="BA84" s="23"/>
      <c r="BB84" s="23"/>
      <c r="BC84" s="23"/>
      <c r="BD84" s="23"/>
      <c r="BE84" s="23"/>
    </row>
    <row r="85" spans="1:57" outlineLevel="4" x14ac:dyDescent="0.25">
      <c r="A85" s="530"/>
      <c r="B85" s="529"/>
      <c r="C85" s="8"/>
      <c r="D85" s="9"/>
      <c r="E85" s="321"/>
      <c r="F85" s="11"/>
      <c r="G85" s="11"/>
      <c r="H85" s="22"/>
      <c r="I85" s="23"/>
      <c r="J85" s="23"/>
      <c r="K85" s="23"/>
      <c r="L85" s="23"/>
      <c r="M85" s="23"/>
      <c r="N85" s="23"/>
      <c r="O85" s="23"/>
      <c r="P85" s="23"/>
      <c r="Q85" s="23"/>
      <c r="R85" s="23"/>
      <c r="S85" s="23"/>
      <c r="T85" s="23"/>
      <c r="U85" s="23"/>
      <c r="V85" s="23"/>
      <c r="W85" s="23"/>
      <c r="X85" s="23"/>
      <c r="Y85" s="23"/>
      <c r="Z85" s="23"/>
      <c r="AA85" s="23"/>
      <c r="AB85" s="23"/>
      <c r="AC85" s="23"/>
      <c r="AD85" s="23"/>
      <c r="AE85" s="23"/>
      <c r="AF85" s="23"/>
      <c r="AG85" s="23"/>
      <c r="AH85" s="23"/>
      <c r="AI85" s="23"/>
      <c r="AJ85" s="23"/>
      <c r="AK85" s="23"/>
      <c r="AL85" s="23"/>
      <c r="AM85" s="23"/>
      <c r="AN85" s="23"/>
      <c r="AO85" s="23"/>
      <c r="AP85" s="23"/>
      <c r="AQ85" s="23"/>
      <c r="AR85" s="23"/>
      <c r="AS85" s="23"/>
      <c r="AT85" s="23"/>
      <c r="AU85" s="23"/>
      <c r="AV85" s="23"/>
      <c r="AW85" s="23"/>
      <c r="AX85" s="23"/>
      <c r="AY85" s="23"/>
      <c r="AZ85" s="23"/>
      <c r="BA85" s="23"/>
      <c r="BB85" s="23"/>
      <c r="BC85" s="23"/>
      <c r="BD85" s="23"/>
      <c r="BE85" s="23"/>
    </row>
    <row r="86" spans="1:57" outlineLevel="5" x14ac:dyDescent="0.25">
      <c r="A86" s="530"/>
      <c r="B86" s="529"/>
      <c r="C86" s="8"/>
      <c r="D86" s="9"/>
      <c r="E86" s="321"/>
      <c r="F86" s="11"/>
      <c r="G86" s="153"/>
      <c r="H86" s="22"/>
      <c r="I86" s="23"/>
      <c r="J86" s="23"/>
      <c r="K86" s="23"/>
      <c r="L86" s="23"/>
      <c r="M86" s="23"/>
      <c r="N86" s="23"/>
      <c r="O86" s="23"/>
      <c r="P86" s="23"/>
      <c r="Q86" s="23"/>
      <c r="R86" s="23"/>
      <c r="S86" s="23"/>
      <c r="T86" s="23"/>
      <c r="U86" s="23"/>
      <c r="V86" s="23"/>
      <c r="W86" s="23"/>
      <c r="X86" s="23"/>
      <c r="Y86" s="23"/>
      <c r="Z86" s="23"/>
      <c r="AA86" s="23"/>
      <c r="AB86" s="23"/>
      <c r="AC86" s="23"/>
      <c r="AD86" s="23"/>
      <c r="AE86" s="23"/>
      <c r="AF86" s="23"/>
      <c r="AG86" s="23"/>
      <c r="AH86" s="23"/>
      <c r="AI86" s="23"/>
      <c r="AJ86" s="23"/>
      <c r="AK86" s="23"/>
      <c r="AL86" s="23"/>
      <c r="AM86" s="23"/>
      <c r="AN86" s="23"/>
      <c r="AO86" s="23"/>
      <c r="AP86" s="23"/>
      <c r="AQ86" s="23"/>
      <c r="AR86" s="23"/>
      <c r="AS86" s="23"/>
      <c r="AT86" s="23"/>
      <c r="AU86" s="23"/>
      <c r="AV86" s="23"/>
      <c r="AW86" s="23"/>
      <c r="AX86" s="23"/>
      <c r="AY86" s="23"/>
      <c r="AZ86" s="23"/>
      <c r="BA86" s="23"/>
      <c r="BB86" s="23"/>
      <c r="BC86" s="23"/>
      <c r="BD86" s="23"/>
      <c r="BE86" s="23"/>
    </row>
    <row r="87" spans="1:57" outlineLevel="5" x14ac:dyDescent="0.25">
      <c r="A87" s="530"/>
      <c r="B87" s="529"/>
      <c r="C87" s="8"/>
      <c r="D87" s="9"/>
      <c r="E87" s="321"/>
      <c r="F87" s="11"/>
      <c r="G87" s="154"/>
      <c r="H87" s="22"/>
      <c r="I87" s="23"/>
      <c r="J87" s="23"/>
      <c r="K87" s="23"/>
      <c r="L87" s="23"/>
      <c r="M87" s="23"/>
      <c r="N87" s="23"/>
      <c r="O87" s="23"/>
      <c r="P87" s="23"/>
      <c r="Q87" s="23"/>
      <c r="R87" s="23"/>
      <c r="S87" s="23"/>
      <c r="T87" s="23"/>
      <c r="U87" s="23"/>
      <c r="V87" s="23"/>
      <c r="W87" s="23"/>
      <c r="X87" s="23"/>
      <c r="Y87" s="23"/>
      <c r="Z87" s="23"/>
      <c r="AA87" s="23"/>
      <c r="AB87" s="23"/>
      <c r="AC87" s="23"/>
      <c r="AD87" s="23"/>
      <c r="AE87" s="23"/>
      <c r="AF87" s="23"/>
      <c r="AG87" s="23"/>
      <c r="AH87" s="23"/>
      <c r="AI87" s="23"/>
      <c r="AJ87" s="23"/>
      <c r="AK87" s="23"/>
      <c r="AL87" s="23"/>
      <c r="AM87" s="23"/>
      <c r="AN87" s="23"/>
      <c r="AO87" s="23"/>
      <c r="AP87" s="23"/>
      <c r="AQ87" s="23"/>
      <c r="AR87" s="23"/>
      <c r="AS87" s="23"/>
      <c r="AT87" s="23"/>
      <c r="AU87" s="23"/>
      <c r="AV87" s="23"/>
      <c r="AW87" s="23"/>
      <c r="AX87" s="23"/>
      <c r="AY87" s="23"/>
      <c r="AZ87" s="23"/>
      <c r="BA87" s="23"/>
      <c r="BB87" s="23"/>
      <c r="BC87" s="23"/>
      <c r="BD87" s="23"/>
      <c r="BE87" s="23"/>
    </row>
    <row r="88" spans="1:57" outlineLevel="5" x14ac:dyDescent="0.25">
      <c r="A88" s="530"/>
      <c r="B88" s="529"/>
      <c r="C88" s="8"/>
      <c r="D88" s="9"/>
      <c r="E88" s="321"/>
      <c r="F88" s="11"/>
      <c r="G88" s="154"/>
      <c r="H88" s="22"/>
      <c r="I88" s="23"/>
      <c r="J88" s="23"/>
      <c r="K88" s="23"/>
      <c r="L88" s="23"/>
      <c r="M88" s="23"/>
      <c r="N88" s="23"/>
      <c r="O88" s="23"/>
      <c r="P88" s="23"/>
      <c r="Q88" s="23"/>
      <c r="R88" s="23"/>
      <c r="S88" s="23"/>
      <c r="T88" s="23"/>
      <c r="U88" s="23"/>
      <c r="V88" s="23"/>
      <c r="W88" s="23"/>
      <c r="X88" s="23"/>
      <c r="Y88" s="23"/>
      <c r="Z88" s="23"/>
      <c r="AA88" s="23"/>
      <c r="AB88" s="23"/>
      <c r="AC88" s="23"/>
      <c r="AD88" s="23"/>
      <c r="AE88" s="23"/>
      <c r="AF88" s="23"/>
      <c r="AG88" s="23"/>
      <c r="AH88" s="23"/>
      <c r="AI88" s="23"/>
      <c r="AJ88" s="23"/>
      <c r="AK88" s="23"/>
      <c r="AL88" s="23"/>
      <c r="AM88" s="23"/>
      <c r="AN88" s="23"/>
      <c r="AO88" s="23"/>
      <c r="AP88" s="23"/>
      <c r="AQ88" s="23"/>
      <c r="AR88" s="23"/>
      <c r="AS88" s="23"/>
      <c r="AT88" s="23"/>
      <c r="AU88" s="23"/>
      <c r="AV88" s="23"/>
      <c r="AW88" s="23"/>
      <c r="AX88" s="23"/>
      <c r="AY88" s="23"/>
      <c r="AZ88" s="23"/>
      <c r="BA88" s="23"/>
      <c r="BB88" s="23"/>
      <c r="BC88" s="23"/>
      <c r="BD88" s="23"/>
      <c r="BE88" s="23"/>
    </row>
    <row r="89" spans="1:57" outlineLevel="5" x14ac:dyDescent="0.25">
      <c r="A89" s="530"/>
      <c r="B89" s="529"/>
      <c r="C89" s="8"/>
      <c r="D89" s="9"/>
      <c r="E89" s="321"/>
      <c r="F89" s="11"/>
      <c r="G89" s="154"/>
      <c r="H89" s="22"/>
      <c r="I89" s="23"/>
      <c r="J89" s="23"/>
      <c r="K89" s="23"/>
      <c r="L89" s="23"/>
      <c r="M89" s="23"/>
      <c r="N89" s="23"/>
      <c r="O89" s="23"/>
      <c r="P89" s="23"/>
      <c r="Q89" s="23"/>
      <c r="R89" s="23"/>
      <c r="S89" s="23"/>
      <c r="T89" s="23"/>
      <c r="U89" s="23"/>
      <c r="V89" s="23"/>
      <c r="W89" s="23"/>
      <c r="X89" s="23"/>
      <c r="Y89" s="23"/>
      <c r="Z89" s="23"/>
      <c r="AA89" s="23"/>
      <c r="AB89" s="23"/>
      <c r="AC89" s="23"/>
      <c r="AD89" s="23"/>
      <c r="AE89" s="23"/>
      <c r="AF89" s="23"/>
      <c r="AG89" s="23"/>
      <c r="AH89" s="23"/>
      <c r="AI89" s="23"/>
      <c r="AJ89" s="23"/>
      <c r="AK89" s="23"/>
      <c r="AL89" s="23"/>
      <c r="AM89" s="23"/>
      <c r="AN89" s="23"/>
      <c r="AO89" s="23"/>
      <c r="AP89" s="23"/>
      <c r="AQ89" s="23"/>
      <c r="AR89" s="23"/>
      <c r="AS89" s="23"/>
      <c r="AT89" s="23"/>
      <c r="AU89" s="23"/>
      <c r="AV89" s="23"/>
      <c r="AW89" s="23"/>
      <c r="AX89" s="23"/>
      <c r="AY89" s="23"/>
      <c r="AZ89" s="23"/>
      <c r="BA89" s="23"/>
      <c r="BB89" s="23"/>
      <c r="BC89" s="23"/>
      <c r="BD89" s="23"/>
      <c r="BE89" s="23"/>
    </row>
    <row r="90" spans="1:57" outlineLevel="5" x14ac:dyDescent="0.25">
      <c r="A90" s="530"/>
      <c r="B90" s="529"/>
      <c r="C90" s="8"/>
      <c r="D90" s="9"/>
      <c r="E90" s="321"/>
      <c r="F90" s="11"/>
      <c r="G90" s="154"/>
      <c r="H90" s="22"/>
      <c r="I90" s="23"/>
      <c r="J90" s="23"/>
      <c r="K90" s="23"/>
      <c r="L90" s="23"/>
      <c r="M90" s="23"/>
      <c r="N90" s="23"/>
      <c r="O90" s="23"/>
      <c r="P90" s="23"/>
      <c r="Q90" s="23"/>
      <c r="R90" s="23"/>
      <c r="S90" s="23"/>
      <c r="T90" s="23"/>
      <c r="U90" s="23"/>
      <c r="V90" s="23"/>
      <c r="W90" s="23"/>
      <c r="X90" s="23"/>
      <c r="Y90" s="23"/>
      <c r="Z90" s="23"/>
      <c r="AA90" s="23"/>
      <c r="AB90" s="23"/>
      <c r="AC90" s="23"/>
      <c r="AD90" s="23"/>
      <c r="AE90" s="23"/>
      <c r="AF90" s="23"/>
      <c r="AG90" s="23"/>
      <c r="AH90" s="23"/>
      <c r="AI90" s="23"/>
      <c r="AJ90" s="23"/>
      <c r="AK90" s="23"/>
      <c r="AL90" s="23"/>
      <c r="AM90" s="23"/>
      <c r="AN90" s="23"/>
      <c r="AO90" s="23"/>
      <c r="AP90" s="23"/>
      <c r="AQ90" s="23"/>
      <c r="AR90" s="23"/>
      <c r="AS90" s="23"/>
      <c r="AT90" s="23"/>
      <c r="AU90" s="23"/>
      <c r="AV90" s="23"/>
      <c r="AW90" s="23"/>
      <c r="AX90" s="23"/>
      <c r="AY90" s="23"/>
      <c r="AZ90" s="23"/>
      <c r="BA90" s="23"/>
      <c r="BB90" s="23"/>
      <c r="BC90" s="23"/>
      <c r="BD90" s="23"/>
      <c r="BE90" s="23"/>
    </row>
    <row r="91" spans="1:57" outlineLevel="5" x14ac:dyDescent="0.25">
      <c r="A91" s="530"/>
      <c r="B91" s="529"/>
      <c r="C91" s="8"/>
      <c r="D91" s="9"/>
      <c r="E91" s="321"/>
      <c r="F91" s="11"/>
      <c r="G91" s="154"/>
      <c r="H91" s="22"/>
      <c r="I91" s="23"/>
      <c r="J91" s="23"/>
      <c r="K91" s="23"/>
      <c r="L91" s="23"/>
      <c r="M91" s="23"/>
      <c r="N91" s="23"/>
      <c r="O91" s="23"/>
      <c r="P91" s="23"/>
      <c r="Q91" s="23"/>
      <c r="R91" s="23"/>
      <c r="S91" s="23"/>
      <c r="T91" s="23"/>
      <c r="U91" s="23"/>
      <c r="V91" s="23"/>
      <c r="W91" s="23"/>
      <c r="X91" s="23"/>
      <c r="Y91" s="23"/>
      <c r="Z91" s="23"/>
      <c r="AA91" s="23"/>
      <c r="AB91" s="23"/>
      <c r="AC91" s="23"/>
      <c r="AD91" s="23"/>
      <c r="AE91" s="23"/>
      <c r="AF91" s="23"/>
      <c r="AG91" s="23"/>
      <c r="AH91" s="23"/>
      <c r="AI91" s="23"/>
      <c r="AJ91" s="23"/>
      <c r="AK91" s="23"/>
      <c r="AL91" s="23"/>
      <c r="AM91" s="23"/>
      <c r="AN91" s="23"/>
      <c r="AO91" s="23"/>
      <c r="AP91" s="23"/>
      <c r="AQ91" s="23"/>
      <c r="AR91" s="23"/>
      <c r="AS91" s="23"/>
      <c r="AT91" s="23"/>
      <c r="AU91" s="23"/>
      <c r="AV91" s="23"/>
      <c r="AW91" s="23"/>
      <c r="AX91" s="23"/>
      <c r="AY91" s="23"/>
      <c r="AZ91" s="23"/>
      <c r="BA91" s="23"/>
      <c r="BB91" s="23"/>
      <c r="BC91" s="23"/>
      <c r="BD91" s="23"/>
      <c r="BE91" s="23"/>
    </row>
    <row r="92" spans="1:57" outlineLevel="5" x14ac:dyDescent="0.25">
      <c r="A92" s="530"/>
      <c r="B92" s="529"/>
      <c r="C92" s="8"/>
      <c r="D92" s="9"/>
      <c r="E92" s="321"/>
      <c r="F92" s="11"/>
      <c r="G92" s="154"/>
      <c r="H92" s="22"/>
      <c r="I92" s="23"/>
      <c r="J92" s="23"/>
      <c r="K92" s="23"/>
      <c r="L92" s="23"/>
      <c r="M92" s="23"/>
      <c r="N92" s="23"/>
      <c r="O92" s="23"/>
      <c r="P92" s="23"/>
      <c r="Q92" s="23"/>
      <c r="R92" s="23"/>
      <c r="S92" s="23"/>
      <c r="T92" s="23"/>
      <c r="U92" s="23"/>
      <c r="V92" s="23"/>
      <c r="W92" s="23"/>
      <c r="X92" s="23"/>
      <c r="Y92" s="23"/>
      <c r="Z92" s="23"/>
      <c r="AA92" s="23"/>
      <c r="AB92" s="23"/>
      <c r="AC92" s="23"/>
      <c r="AD92" s="23"/>
      <c r="AE92" s="23"/>
      <c r="AF92" s="23"/>
      <c r="AG92" s="23"/>
      <c r="AH92" s="23"/>
      <c r="AI92" s="23"/>
      <c r="AJ92" s="23"/>
      <c r="AK92" s="23"/>
      <c r="AL92" s="23"/>
      <c r="AM92" s="23"/>
      <c r="AN92" s="23"/>
      <c r="AO92" s="23"/>
      <c r="AP92" s="23"/>
      <c r="AQ92" s="23"/>
      <c r="AR92" s="23"/>
      <c r="AS92" s="23"/>
      <c r="AT92" s="23"/>
      <c r="AU92" s="23"/>
      <c r="AV92" s="23"/>
      <c r="AW92" s="23"/>
      <c r="AX92" s="23"/>
      <c r="AY92" s="23"/>
      <c r="AZ92" s="23"/>
      <c r="BA92" s="23"/>
      <c r="BB92" s="23"/>
      <c r="BC92" s="23"/>
      <c r="BD92" s="23"/>
      <c r="BE92" s="23"/>
    </row>
    <row r="93" spans="1:57" outlineLevel="5" x14ac:dyDescent="0.25">
      <c r="A93" s="530"/>
      <c r="B93" s="529"/>
      <c r="C93" s="8"/>
      <c r="D93" s="9"/>
      <c r="E93" s="321"/>
      <c r="F93" s="11"/>
      <c r="G93" s="154"/>
      <c r="H93" s="22"/>
      <c r="I93" s="23"/>
      <c r="J93" s="23"/>
      <c r="K93" s="23"/>
      <c r="L93" s="23"/>
      <c r="M93" s="23"/>
      <c r="N93" s="23"/>
      <c r="O93" s="23"/>
      <c r="P93" s="23"/>
      <c r="Q93" s="23"/>
      <c r="R93" s="23"/>
      <c r="S93" s="23"/>
      <c r="T93" s="23"/>
      <c r="U93" s="23"/>
      <c r="V93" s="23"/>
      <c r="W93" s="23"/>
      <c r="X93" s="23"/>
      <c r="Y93" s="23"/>
      <c r="Z93" s="23"/>
      <c r="AA93" s="23"/>
      <c r="AB93" s="23"/>
      <c r="AC93" s="23"/>
      <c r="AD93" s="23"/>
      <c r="AE93" s="23"/>
      <c r="AF93" s="23"/>
      <c r="AG93" s="23"/>
      <c r="AH93" s="23"/>
      <c r="AI93" s="23"/>
      <c r="AJ93" s="23"/>
      <c r="AK93" s="23"/>
      <c r="AL93" s="23"/>
      <c r="AM93" s="23"/>
      <c r="AN93" s="23"/>
      <c r="AO93" s="23"/>
      <c r="AP93" s="23"/>
      <c r="AQ93" s="23"/>
      <c r="AR93" s="23"/>
      <c r="AS93" s="23"/>
      <c r="AT93" s="23"/>
      <c r="AU93" s="23"/>
      <c r="AV93" s="23"/>
      <c r="AW93" s="23"/>
      <c r="AX93" s="23"/>
      <c r="AY93" s="23"/>
      <c r="AZ93" s="23"/>
      <c r="BA93" s="23"/>
      <c r="BB93" s="23"/>
      <c r="BC93" s="23"/>
      <c r="BD93" s="23"/>
      <c r="BE93" s="23"/>
    </row>
    <row r="94" spans="1:57" outlineLevel="5" x14ac:dyDescent="0.25">
      <c r="A94" s="530"/>
      <c r="B94" s="529"/>
      <c r="C94" s="8"/>
      <c r="D94" s="9"/>
      <c r="E94" s="321"/>
      <c r="F94" s="11"/>
      <c r="G94" s="154"/>
      <c r="H94" s="22"/>
      <c r="I94" s="23"/>
      <c r="J94" s="23"/>
      <c r="K94" s="23"/>
      <c r="L94" s="23"/>
      <c r="M94" s="23"/>
      <c r="N94" s="23"/>
      <c r="O94" s="23"/>
      <c r="P94" s="23"/>
      <c r="Q94" s="23"/>
      <c r="R94" s="23"/>
      <c r="S94" s="23"/>
      <c r="T94" s="23"/>
      <c r="U94" s="23"/>
      <c r="V94" s="23"/>
      <c r="W94" s="23"/>
      <c r="X94" s="23"/>
      <c r="Y94" s="23"/>
      <c r="Z94" s="23"/>
      <c r="AA94" s="23"/>
      <c r="AB94" s="23"/>
      <c r="AC94" s="23"/>
      <c r="AD94" s="23"/>
      <c r="AE94" s="23"/>
      <c r="AF94" s="23"/>
      <c r="AG94" s="23"/>
      <c r="AH94" s="23"/>
      <c r="AI94" s="23"/>
      <c r="AJ94" s="23"/>
      <c r="AK94" s="23"/>
      <c r="AL94" s="23"/>
      <c r="AM94" s="23"/>
      <c r="AN94" s="23"/>
      <c r="AO94" s="23"/>
      <c r="AP94" s="23"/>
      <c r="AQ94" s="23"/>
      <c r="AR94" s="23"/>
      <c r="AS94" s="23"/>
      <c r="AT94" s="23"/>
      <c r="AU94" s="23"/>
      <c r="AV94" s="23"/>
      <c r="AW94" s="23"/>
      <c r="AX94" s="23"/>
      <c r="AY94" s="23"/>
      <c r="AZ94" s="23"/>
      <c r="BA94" s="23"/>
      <c r="BB94" s="23"/>
      <c r="BC94" s="23"/>
      <c r="BD94" s="23"/>
      <c r="BE94" s="23"/>
    </row>
    <row r="95" spans="1:57" outlineLevel="4" x14ac:dyDescent="0.25">
      <c r="A95" s="530"/>
      <c r="B95" s="529"/>
      <c r="C95" s="8"/>
      <c r="D95" s="9"/>
      <c r="E95" s="321"/>
      <c r="F95" s="11"/>
      <c r="G95" s="11"/>
      <c r="H95" s="22"/>
      <c r="I95" s="23"/>
      <c r="J95" s="23"/>
      <c r="K95" s="23"/>
      <c r="L95" s="23"/>
      <c r="M95" s="23"/>
      <c r="N95" s="23"/>
      <c r="O95" s="23"/>
      <c r="P95" s="23"/>
      <c r="Q95" s="23"/>
      <c r="R95" s="23"/>
      <c r="S95" s="23"/>
      <c r="T95" s="23"/>
      <c r="U95" s="23"/>
      <c r="V95" s="23"/>
      <c r="W95" s="23"/>
      <c r="X95" s="23"/>
      <c r="Y95" s="23"/>
      <c r="Z95" s="23"/>
      <c r="AA95" s="23"/>
      <c r="AB95" s="23"/>
      <c r="AC95" s="23"/>
      <c r="AD95" s="23"/>
      <c r="AE95" s="23"/>
      <c r="AF95" s="23"/>
      <c r="AG95" s="23"/>
      <c r="AH95" s="23"/>
      <c r="AI95" s="23"/>
      <c r="AJ95" s="23"/>
      <c r="AK95" s="23"/>
      <c r="AL95" s="23"/>
      <c r="AM95" s="23"/>
      <c r="AN95" s="23"/>
      <c r="AO95" s="23"/>
      <c r="AP95" s="23"/>
      <c r="AQ95" s="23"/>
      <c r="AR95" s="23"/>
      <c r="AS95" s="23"/>
      <c r="AT95" s="23"/>
      <c r="AU95" s="23"/>
      <c r="AV95" s="23"/>
      <c r="AW95" s="23"/>
      <c r="AX95" s="23"/>
      <c r="AY95" s="23"/>
      <c r="AZ95" s="23"/>
      <c r="BA95" s="23"/>
      <c r="BB95" s="23"/>
      <c r="BC95" s="23"/>
      <c r="BD95" s="23"/>
      <c r="BE95" s="23"/>
    </row>
    <row r="96" spans="1:57" outlineLevel="5" x14ac:dyDescent="0.25">
      <c r="A96" s="530"/>
      <c r="B96" s="529"/>
      <c r="C96" s="8"/>
      <c r="D96" s="9"/>
      <c r="E96" s="321"/>
      <c r="F96" s="11"/>
      <c r="G96" s="153"/>
      <c r="H96" s="22"/>
      <c r="I96" s="23"/>
      <c r="J96" s="23"/>
      <c r="K96" s="23"/>
      <c r="L96" s="23"/>
      <c r="M96" s="23"/>
      <c r="N96" s="23"/>
      <c r="O96" s="23"/>
      <c r="P96" s="23"/>
      <c r="Q96" s="23"/>
      <c r="R96" s="23"/>
      <c r="S96" s="23"/>
      <c r="T96" s="23"/>
      <c r="U96" s="23"/>
      <c r="V96" s="23"/>
      <c r="W96" s="23"/>
      <c r="X96" s="23"/>
      <c r="Y96" s="23"/>
      <c r="Z96" s="23"/>
      <c r="AA96" s="23"/>
      <c r="AB96" s="23"/>
      <c r="AC96" s="23"/>
      <c r="AD96" s="23"/>
      <c r="AE96" s="23"/>
      <c r="AF96" s="23"/>
      <c r="AG96" s="23"/>
      <c r="AH96" s="23"/>
      <c r="AI96" s="23"/>
      <c r="AJ96" s="23"/>
      <c r="AK96" s="23"/>
      <c r="AL96" s="23"/>
      <c r="AM96" s="23"/>
      <c r="AN96" s="23"/>
      <c r="AO96" s="23"/>
      <c r="AP96" s="23"/>
      <c r="AQ96" s="23"/>
      <c r="AR96" s="23"/>
      <c r="AS96" s="23"/>
      <c r="AT96" s="23"/>
      <c r="AU96" s="23"/>
      <c r="AV96" s="23"/>
      <c r="AW96" s="23"/>
      <c r="AX96" s="23"/>
      <c r="AY96" s="23"/>
      <c r="AZ96" s="23"/>
      <c r="BA96" s="23"/>
      <c r="BB96" s="23"/>
      <c r="BC96" s="23"/>
      <c r="BD96" s="23"/>
      <c r="BE96" s="23"/>
    </row>
    <row r="97" spans="1:57" ht="45" customHeight="1" outlineLevel="5" x14ac:dyDescent="0.25">
      <c r="A97" s="530"/>
      <c r="B97" s="529"/>
      <c r="C97" s="8"/>
      <c r="D97" s="9"/>
      <c r="E97" s="321"/>
      <c r="F97" s="11"/>
      <c r="G97" s="154"/>
      <c r="H97" s="22"/>
      <c r="I97" s="23"/>
      <c r="J97" s="23"/>
      <c r="K97" s="23"/>
      <c r="L97" s="23"/>
      <c r="M97" s="23"/>
      <c r="N97" s="23"/>
      <c r="O97" s="23"/>
      <c r="P97" s="23"/>
      <c r="Q97" s="23"/>
      <c r="R97" s="23"/>
      <c r="S97" s="23"/>
      <c r="T97" s="23"/>
      <c r="U97" s="23"/>
      <c r="V97" s="23"/>
      <c r="W97" s="23"/>
      <c r="X97" s="23"/>
      <c r="Y97" s="23"/>
      <c r="Z97" s="23"/>
      <c r="AA97" s="23"/>
      <c r="AB97" s="23"/>
      <c r="AC97" s="23"/>
      <c r="AD97" s="23"/>
      <c r="AE97" s="23"/>
      <c r="AF97" s="23"/>
      <c r="AG97" s="23"/>
      <c r="AH97" s="23"/>
      <c r="AI97" s="23"/>
      <c r="AJ97" s="23"/>
      <c r="AK97" s="23"/>
      <c r="AL97" s="23"/>
      <c r="AM97" s="23"/>
      <c r="AN97" s="23"/>
      <c r="AO97" s="23"/>
      <c r="AP97" s="23"/>
      <c r="AQ97" s="23"/>
      <c r="AR97" s="23"/>
      <c r="AS97" s="23"/>
      <c r="AT97" s="23"/>
      <c r="AU97" s="23"/>
      <c r="AV97" s="23"/>
      <c r="AW97" s="23"/>
      <c r="AX97" s="23"/>
      <c r="AY97" s="23"/>
      <c r="AZ97" s="23"/>
      <c r="BA97" s="23"/>
      <c r="BB97" s="23"/>
      <c r="BC97" s="23"/>
      <c r="BD97" s="23"/>
      <c r="BE97" s="23"/>
    </row>
    <row r="98" spans="1:57" outlineLevel="5" x14ac:dyDescent="0.25">
      <c r="A98" s="530"/>
      <c r="B98" s="529"/>
      <c r="C98" s="8"/>
      <c r="D98" s="9"/>
      <c r="E98" s="321"/>
      <c r="F98" s="11"/>
      <c r="G98" s="154"/>
      <c r="H98" s="22"/>
      <c r="I98" s="23"/>
      <c r="J98" s="23"/>
      <c r="K98" s="23"/>
      <c r="L98" s="23"/>
      <c r="M98" s="23"/>
      <c r="N98" s="23"/>
      <c r="O98" s="23"/>
      <c r="P98" s="23"/>
      <c r="Q98" s="23"/>
      <c r="R98" s="23"/>
      <c r="S98" s="23"/>
      <c r="T98" s="23"/>
      <c r="U98" s="23"/>
      <c r="V98" s="23"/>
      <c r="W98" s="23"/>
      <c r="X98" s="23"/>
      <c r="Y98" s="23"/>
      <c r="Z98" s="23"/>
      <c r="AA98" s="23"/>
      <c r="AB98" s="23"/>
      <c r="AC98" s="23"/>
      <c r="AD98" s="23"/>
      <c r="AE98" s="23"/>
      <c r="AF98" s="23"/>
      <c r="AG98" s="23"/>
      <c r="AH98" s="23"/>
      <c r="AI98" s="23"/>
      <c r="AJ98" s="23"/>
      <c r="AK98" s="23"/>
      <c r="AL98" s="23"/>
      <c r="AM98" s="23"/>
      <c r="AN98" s="23"/>
      <c r="AO98" s="23"/>
      <c r="AP98" s="23"/>
      <c r="AQ98" s="23"/>
      <c r="AR98" s="23"/>
      <c r="AS98" s="23"/>
      <c r="AT98" s="23"/>
      <c r="AU98" s="23"/>
      <c r="AV98" s="23"/>
      <c r="AW98" s="23"/>
      <c r="AX98" s="23"/>
      <c r="AY98" s="23"/>
      <c r="AZ98" s="23"/>
      <c r="BA98" s="23"/>
      <c r="BB98" s="23"/>
      <c r="BC98" s="23"/>
      <c r="BD98" s="23"/>
      <c r="BE98" s="23"/>
    </row>
    <row r="99" spans="1:57" outlineLevel="5" x14ac:dyDescent="0.25">
      <c r="A99" s="530"/>
      <c r="B99" s="529"/>
      <c r="C99" s="8"/>
      <c r="D99" s="9"/>
      <c r="E99" s="321"/>
      <c r="F99" s="11"/>
      <c r="G99" s="154"/>
      <c r="H99" s="22"/>
      <c r="I99" s="23"/>
      <c r="J99" s="23"/>
      <c r="K99" s="23"/>
      <c r="L99" s="23"/>
      <c r="M99" s="23"/>
      <c r="N99" s="23"/>
      <c r="O99" s="23"/>
      <c r="P99" s="23"/>
      <c r="Q99" s="23"/>
      <c r="R99" s="23"/>
      <c r="S99" s="23"/>
      <c r="T99" s="23"/>
      <c r="U99" s="23"/>
      <c r="V99" s="23"/>
      <c r="W99" s="23"/>
      <c r="X99" s="23"/>
      <c r="Y99" s="23"/>
      <c r="Z99" s="23"/>
      <c r="AA99" s="23"/>
      <c r="AB99" s="23"/>
      <c r="AC99" s="23"/>
      <c r="AD99" s="23"/>
      <c r="AE99" s="23"/>
      <c r="AF99" s="23"/>
      <c r="AG99" s="23"/>
      <c r="AH99" s="23"/>
      <c r="AI99" s="23"/>
      <c r="AJ99" s="23"/>
      <c r="AK99" s="23"/>
      <c r="AL99" s="23"/>
      <c r="AM99" s="23"/>
      <c r="AN99" s="23"/>
      <c r="AO99" s="23"/>
      <c r="AP99" s="23"/>
      <c r="AQ99" s="23"/>
      <c r="AR99" s="23"/>
      <c r="AS99" s="23"/>
      <c r="AT99" s="23"/>
      <c r="AU99" s="23"/>
      <c r="AV99" s="23"/>
      <c r="AW99" s="23"/>
      <c r="AX99" s="23"/>
      <c r="AY99" s="23"/>
      <c r="AZ99" s="23"/>
      <c r="BA99" s="23"/>
      <c r="BB99" s="23"/>
      <c r="BC99" s="23"/>
      <c r="BD99" s="23"/>
      <c r="BE99" s="23"/>
    </row>
    <row r="100" spans="1:57" outlineLevel="5" x14ac:dyDescent="0.25">
      <c r="A100" s="530"/>
      <c r="B100" s="529"/>
      <c r="C100" s="8"/>
      <c r="D100" s="9"/>
      <c r="E100" s="321"/>
      <c r="F100" s="11"/>
      <c r="G100" s="154"/>
      <c r="H100" s="22"/>
      <c r="I100" s="23"/>
      <c r="J100" s="23"/>
      <c r="K100" s="23"/>
      <c r="L100" s="23"/>
      <c r="M100" s="23"/>
      <c r="N100" s="23"/>
      <c r="O100" s="23"/>
      <c r="P100" s="23"/>
      <c r="Q100" s="23"/>
      <c r="R100" s="23"/>
      <c r="S100" s="23"/>
      <c r="T100" s="23"/>
      <c r="U100" s="23"/>
      <c r="V100" s="23"/>
      <c r="W100" s="23"/>
      <c r="X100" s="23"/>
      <c r="Y100" s="23"/>
      <c r="Z100" s="23"/>
      <c r="AA100" s="23"/>
      <c r="AB100" s="23"/>
      <c r="AC100" s="23"/>
      <c r="AD100" s="23"/>
      <c r="AE100" s="23"/>
      <c r="AF100" s="23"/>
      <c r="AG100" s="23"/>
      <c r="AH100" s="23"/>
      <c r="AI100" s="23"/>
      <c r="AJ100" s="23"/>
      <c r="AK100" s="23"/>
      <c r="AL100" s="23"/>
      <c r="AM100" s="23"/>
      <c r="AN100" s="23"/>
      <c r="AO100" s="23"/>
      <c r="AP100" s="23"/>
      <c r="AQ100" s="23"/>
      <c r="AR100" s="23"/>
      <c r="AS100" s="23"/>
      <c r="AT100" s="23"/>
      <c r="AU100" s="23"/>
      <c r="AV100" s="23"/>
      <c r="AW100" s="23"/>
      <c r="AX100" s="23"/>
      <c r="AY100" s="23"/>
      <c r="AZ100" s="23"/>
      <c r="BA100" s="23"/>
      <c r="BB100" s="23"/>
      <c r="BC100" s="23"/>
      <c r="BD100" s="23"/>
      <c r="BE100" s="23"/>
    </row>
    <row r="101" spans="1:57" outlineLevel="5" x14ac:dyDescent="0.25">
      <c r="A101" s="530"/>
      <c r="B101" s="529"/>
      <c r="C101" s="8"/>
      <c r="D101" s="9"/>
      <c r="E101" s="321"/>
      <c r="F101" s="11"/>
      <c r="G101" s="154"/>
      <c r="H101" s="22"/>
      <c r="I101" s="23"/>
      <c r="J101" s="23"/>
      <c r="K101" s="23"/>
      <c r="L101" s="23"/>
      <c r="M101" s="23"/>
      <c r="N101" s="23"/>
      <c r="O101" s="23"/>
      <c r="P101" s="23"/>
      <c r="Q101" s="23"/>
      <c r="R101" s="23"/>
      <c r="S101" s="23"/>
      <c r="T101" s="23"/>
      <c r="U101" s="23"/>
      <c r="V101" s="23"/>
      <c r="W101" s="23"/>
      <c r="X101" s="23"/>
      <c r="Y101" s="23"/>
      <c r="Z101" s="23"/>
      <c r="AA101" s="23"/>
      <c r="AB101" s="23"/>
      <c r="AC101" s="23"/>
      <c r="AD101" s="23"/>
      <c r="AE101" s="23"/>
      <c r="AF101" s="23"/>
      <c r="AG101" s="23"/>
      <c r="AH101" s="23"/>
      <c r="AI101" s="23"/>
      <c r="AJ101" s="23"/>
      <c r="AK101" s="23"/>
      <c r="AL101" s="23"/>
      <c r="AM101" s="23"/>
      <c r="AN101" s="23"/>
      <c r="AO101" s="23"/>
      <c r="AP101" s="23"/>
      <c r="AQ101" s="23"/>
      <c r="AR101" s="23"/>
      <c r="AS101" s="23"/>
      <c r="AT101" s="23"/>
      <c r="AU101" s="23"/>
      <c r="AV101" s="23"/>
      <c r="AW101" s="23"/>
      <c r="AX101" s="23"/>
      <c r="AY101" s="23"/>
      <c r="AZ101" s="23"/>
      <c r="BA101" s="23"/>
      <c r="BB101" s="23"/>
      <c r="BC101" s="23"/>
      <c r="BD101" s="23"/>
      <c r="BE101" s="23"/>
    </row>
    <row r="102" spans="1:57" outlineLevel="5" x14ac:dyDescent="0.25">
      <c r="A102" s="530"/>
      <c r="B102" s="529"/>
      <c r="C102" s="8"/>
      <c r="D102" s="9"/>
      <c r="E102" s="321"/>
      <c r="F102" s="11"/>
      <c r="G102" s="154"/>
      <c r="H102" s="22"/>
      <c r="I102" s="23"/>
      <c r="J102" s="23"/>
      <c r="K102" s="23"/>
      <c r="L102" s="23"/>
      <c r="M102" s="23"/>
      <c r="N102" s="23"/>
      <c r="O102" s="23"/>
      <c r="P102" s="23"/>
      <c r="Q102" s="23"/>
      <c r="R102" s="23"/>
      <c r="S102" s="23"/>
      <c r="T102" s="23"/>
      <c r="U102" s="23"/>
      <c r="V102" s="23"/>
      <c r="W102" s="23"/>
      <c r="X102" s="23"/>
      <c r="Y102" s="23"/>
      <c r="Z102" s="23"/>
      <c r="AA102" s="23"/>
      <c r="AB102" s="23"/>
      <c r="AC102" s="23"/>
      <c r="AD102" s="23"/>
      <c r="AE102" s="23"/>
      <c r="AF102" s="23"/>
      <c r="AG102" s="23"/>
      <c r="AH102" s="23"/>
      <c r="AI102" s="23"/>
      <c r="AJ102" s="23"/>
      <c r="AK102" s="23"/>
      <c r="AL102" s="23"/>
      <c r="AM102" s="23"/>
      <c r="AN102" s="23"/>
      <c r="AO102" s="23"/>
      <c r="AP102" s="23"/>
      <c r="AQ102" s="23"/>
      <c r="AR102" s="23"/>
      <c r="AS102" s="23"/>
      <c r="AT102" s="23"/>
      <c r="AU102" s="23"/>
      <c r="AV102" s="23"/>
      <c r="AW102" s="23"/>
      <c r="AX102" s="23"/>
      <c r="AY102" s="23"/>
      <c r="AZ102" s="23"/>
      <c r="BA102" s="23"/>
      <c r="BB102" s="23"/>
      <c r="BC102" s="23"/>
      <c r="BD102" s="23"/>
      <c r="BE102" s="23"/>
    </row>
    <row r="103" spans="1:57" outlineLevel="5" x14ac:dyDescent="0.25">
      <c r="A103" s="530"/>
      <c r="B103" s="529"/>
      <c r="C103" s="8"/>
      <c r="D103" s="9"/>
      <c r="E103" s="321"/>
      <c r="F103" s="11"/>
      <c r="G103" s="154"/>
      <c r="H103" s="22"/>
      <c r="I103" s="23"/>
      <c r="J103" s="23"/>
      <c r="K103" s="23"/>
      <c r="L103" s="23"/>
      <c r="M103" s="23"/>
      <c r="N103" s="23"/>
      <c r="O103" s="23"/>
      <c r="P103" s="23"/>
      <c r="Q103" s="23"/>
      <c r="R103" s="23"/>
      <c r="S103" s="23"/>
      <c r="T103" s="23"/>
      <c r="U103" s="23"/>
      <c r="V103" s="23"/>
      <c r="W103" s="23"/>
      <c r="X103" s="23"/>
      <c r="Y103" s="23"/>
      <c r="Z103" s="23"/>
      <c r="AA103" s="23"/>
      <c r="AB103" s="23"/>
      <c r="AC103" s="23"/>
      <c r="AD103" s="23"/>
      <c r="AE103" s="23"/>
      <c r="AF103" s="23"/>
      <c r="AG103" s="23"/>
      <c r="AH103" s="23"/>
      <c r="AI103" s="23"/>
      <c r="AJ103" s="23"/>
      <c r="AK103" s="23"/>
      <c r="AL103" s="23"/>
      <c r="AM103" s="23"/>
      <c r="AN103" s="23"/>
      <c r="AO103" s="23"/>
      <c r="AP103" s="23"/>
      <c r="AQ103" s="23"/>
      <c r="AR103" s="23"/>
      <c r="AS103" s="23"/>
      <c r="AT103" s="23"/>
      <c r="AU103" s="23"/>
      <c r="AV103" s="23"/>
      <c r="AW103" s="23"/>
      <c r="AX103" s="23"/>
      <c r="AY103" s="23"/>
      <c r="AZ103" s="23"/>
      <c r="BA103" s="23"/>
      <c r="BB103" s="23"/>
      <c r="BC103" s="23"/>
      <c r="BD103" s="23"/>
      <c r="BE103" s="23"/>
    </row>
    <row r="104" spans="1:57" outlineLevel="5" x14ac:dyDescent="0.25">
      <c r="A104" s="530"/>
      <c r="B104" s="529"/>
      <c r="C104" s="8"/>
      <c r="D104" s="9"/>
      <c r="E104" s="321"/>
      <c r="F104" s="11"/>
      <c r="G104" s="154"/>
      <c r="H104" s="22"/>
      <c r="I104" s="23"/>
      <c r="J104" s="23"/>
      <c r="K104" s="23"/>
      <c r="L104" s="23"/>
      <c r="M104" s="23"/>
      <c r="N104" s="23"/>
      <c r="O104" s="23"/>
      <c r="P104" s="23"/>
      <c r="Q104" s="23"/>
      <c r="R104" s="23"/>
      <c r="S104" s="23"/>
      <c r="T104" s="23"/>
      <c r="U104" s="23"/>
      <c r="V104" s="23"/>
      <c r="W104" s="23"/>
      <c r="X104" s="23"/>
      <c r="Y104" s="23"/>
      <c r="Z104" s="23"/>
      <c r="AA104" s="23"/>
      <c r="AB104" s="23"/>
      <c r="AC104" s="23"/>
      <c r="AD104" s="23"/>
      <c r="AE104" s="23"/>
      <c r="AF104" s="23"/>
      <c r="AG104" s="23"/>
      <c r="AH104" s="23"/>
      <c r="AI104" s="23"/>
      <c r="AJ104" s="23"/>
      <c r="AK104" s="23"/>
      <c r="AL104" s="23"/>
      <c r="AM104" s="23"/>
      <c r="AN104" s="23"/>
      <c r="AO104" s="23"/>
      <c r="AP104" s="23"/>
      <c r="AQ104" s="23"/>
      <c r="AR104" s="23"/>
      <c r="AS104" s="23"/>
      <c r="AT104" s="23"/>
      <c r="AU104" s="23"/>
      <c r="AV104" s="23"/>
      <c r="AW104" s="23"/>
      <c r="AX104" s="23"/>
      <c r="AY104" s="23"/>
      <c r="AZ104" s="23"/>
      <c r="BA104" s="23"/>
      <c r="BB104" s="23"/>
      <c r="BC104" s="23"/>
      <c r="BD104" s="23"/>
      <c r="BE104" s="23"/>
    </row>
    <row r="105" spans="1:57" outlineLevel="5" x14ac:dyDescent="0.25">
      <c r="A105" s="530"/>
      <c r="B105" s="529"/>
      <c r="C105" s="8"/>
      <c r="D105" s="9"/>
      <c r="E105" s="321"/>
      <c r="F105" s="11"/>
      <c r="G105" s="154"/>
      <c r="H105" s="22"/>
      <c r="I105" s="23"/>
      <c r="J105" s="23"/>
      <c r="K105" s="23"/>
      <c r="L105" s="23"/>
      <c r="M105" s="23"/>
      <c r="N105" s="23"/>
      <c r="O105" s="23"/>
      <c r="P105" s="23"/>
      <c r="Q105" s="23"/>
      <c r="R105" s="23"/>
      <c r="S105" s="23"/>
      <c r="T105" s="23"/>
      <c r="U105" s="23"/>
      <c r="V105" s="23"/>
      <c r="W105" s="23"/>
      <c r="X105" s="23"/>
      <c r="Y105" s="23"/>
      <c r="Z105" s="23"/>
      <c r="AA105" s="23"/>
      <c r="AB105" s="23"/>
      <c r="AC105" s="23"/>
      <c r="AD105" s="23"/>
      <c r="AE105" s="23"/>
      <c r="AF105" s="23"/>
      <c r="AG105" s="23"/>
      <c r="AH105" s="23"/>
      <c r="AI105" s="23"/>
      <c r="AJ105" s="23"/>
      <c r="AK105" s="23"/>
      <c r="AL105" s="23"/>
      <c r="AM105" s="23"/>
      <c r="AN105" s="23"/>
      <c r="AO105" s="23"/>
      <c r="AP105" s="23"/>
      <c r="AQ105" s="23"/>
      <c r="AR105" s="23"/>
      <c r="AS105" s="23"/>
      <c r="AT105" s="23"/>
      <c r="AU105" s="23"/>
      <c r="AV105" s="23"/>
      <c r="AW105" s="23"/>
      <c r="AX105" s="23"/>
      <c r="AY105" s="23"/>
      <c r="AZ105" s="23"/>
      <c r="BA105" s="23"/>
      <c r="BB105" s="23"/>
      <c r="BC105" s="23"/>
      <c r="BD105" s="23"/>
      <c r="BE105" s="23"/>
    </row>
    <row r="106" spans="1:57" outlineLevel="5" x14ac:dyDescent="0.25">
      <c r="A106" s="530"/>
      <c r="B106" s="529"/>
      <c r="C106" s="8"/>
      <c r="D106" s="9"/>
      <c r="E106" s="321"/>
      <c r="F106" s="11"/>
      <c r="G106" s="154"/>
      <c r="H106" s="22"/>
      <c r="I106" s="23"/>
      <c r="J106" s="23"/>
      <c r="K106" s="23"/>
      <c r="L106" s="23"/>
      <c r="M106" s="23"/>
      <c r="N106" s="23"/>
      <c r="O106" s="23"/>
      <c r="P106" s="23"/>
      <c r="Q106" s="23"/>
      <c r="R106" s="23"/>
      <c r="S106" s="23"/>
      <c r="T106" s="23"/>
      <c r="U106" s="23"/>
      <c r="V106" s="23"/>
      <c r="W106" s="23"/>
      <c r="X106" s="23"/>
      <c r="Y106" s="23"/>
      <c r="Z106" s="23"/>
      <c r="AA106" s="23"/>
      <c r="AB106" s="23"/>
      <c r="AC106" s="23"/>
      <c r="AD106" s="23"/>
      <c r="AE106" s="23"/>
      <c r="AF106" s="23"/>
      <c r="AG106" s="23"/>
      <c r="AH106" s="23"/>
      <c r="AI106" s="23"/>
      <c r="AJ106" s="23"/>
      <c r="AK106" s="23"/>
      <c r="AL106" s="23"/>
      <c r="AM106" s="23"/>
      <c r="AN106" s="23"/>
      <c r="AO106" s="23"/>
      <c r="AP106" s="23"/>
      <c r="AQ106" s="23"/>
      <c r="AR106" s="23"/>
      <c r="AS106" s="23"/>
      <c r="AT106" s="23"/>
      <c r="AU106" s="23"/>
      <c r="AV106" s="23"/>
      <c r="AW106" s="23"/>
      <c r="AX106" s="23"/>
      <c r="AY106" s="23"/>
      <c r="AZ106" s="23"/>
      <c r="BA106" s="23"/>
      <c r="BB106" s="23"/>
      <c r="BC106" s="23"/>
      <c r="BD106" s="23"/>
      <c r="BE106" s="23"/>
    </row>
    <row r="107" spans="1:57" outlineLevel="4" x14ac:dyDescent="0.25">
      <c r="A107" s="530"/>
      <c r="B107" s="529"/>
      <c r="C107" s="8"/>
      <c r="D107" s="9"/>
      <c r="E107" s="321"/>
      <c r="F107" s="11"/>
      <c r="G107" s="11"/>
      <c r="H107" s="22"/>
      <c r="I107" s="23"/>
      <c r="J107" s="23"/>
      <c r="K107" s="23"/>
      <c r="L107" s="23"/>
      <c r="M107" s="23"/>
      <c r="N107" s="23"/>
      <c r="O107" s="23"/>
      <c r="P107" s="23"/>
      <c r="Q107" s="23"/>
      <c r="R107" s="23"/>
      <c r="S107" s="23"/>
      <c r="T107" s="23"/>
      <c r="U107" s="23"/>
      <c r="V107" s="23"/>
      <c r="W107" s="23"/>
      <c r="X107" s="23"/>
      <c r="Y107" s="23"/>
      <c r="Z107" s="23"/>
      <c r="AA107" s="23"/>
      <c r="AB107" s="23"/>
      <c r="AC107" s="23"/>
      <c r="AD107" s="23"/>
      <c r="AE107" s="23"/>
      <c r="AF107" s="23"/>
      <c r="AG107" s="23"/>
      <c r="AH107" s="23"/>
      <c r="AI107" s="23"/>
      <c r="AJ107" s="23"/>
      <c r="AK107" s="23"/>
      <c r="AL107" s="23"/>
      <c r="AM107" s="23"/>
      <c r="AN107" s="23"/>
      <c r="AO107" s="23"/>
      <c r="AP107" s="23"/>
      <c r="AQ107" s="23"/>
      <c r="AR107" s="23"/>
      <c r="AS107" s="23"/>
      <c r="AT107" s="23"/>
      <c r="AU107" s="23"/>
      <c r="AV107" s="23"/>
      <c r="AW107" s="23"/>
      <c r="AX107" s="23"/>
      <c r="AY107" s="23"/>
      <c r="AZ107" s="23"/>
      <c r="BA107" s="23"/>
      <c r="BB107" s="23"/>
      <c r="BC107" s="23"/>
      <c r="BD107" s="23"/>
      <c r="BE107" s="23"/>
    </row>
    <row r="108" spans="1:57" outlineLevel="5" x14ac:dyDescent="0.25">
      <c r="A108" s="530"/>
      <c r="B108" s="529"/>
      <c r="C108" s="8"/>
      <c r="D108" s="9"/>
      <c r="E108" s="321"/>
      <c r="F108" s="11"/>
      <c r="G108" s="153"/>
      <c r="H108" s="22"/>
      <c r="I108" s="23"/>
      <c r="J108" s="23"/>
      <c r="K108" s="23"/>
      <c r="L108" s="23"/>
      <c r="M108" s="23"/>
      <c r="N108" s="23"/>
      <c r="O108" s="23"/>
      <c r="P108" s="23"/>
      <c r="Q108" s="23"/>
      <c r="R108" s="23"/>
      <c r="S108" s="23"/>
      <c r="T108" s="23"/>
      <c r="U108" s="23"/>
      <c r="V108" s="23"/>
      <c r="W108" s="23"/>
      <c r="X108" s="23"/>
      <c r="Y108" s="23"/>
      <c r="Z108" s="23"/>
      <c r="AA108" s="23"/>
      <c r="AB108" s="23"/>
      <c r="AC108" s="23"/>
      <c r="AD108" s="23"/>
      <c r="AE108" s="23"/>
      <c r="AF108" s="23"/>
      <c r="AG108" s="23"/>
      <c r="AH108" s="23"/>
      <c r="AI108" s="23"/>
      <c r="AJ108" s="23"/>
      <c r="AK108" s="23"/>
      <c r="AL108" s="23"/>
      <c r="AM108" s="23"/>
      <c r="AN108" s="23"/>
      <c r="AO108" s="23"/>
      <c r="AP108" s="23"/>
      <c r="AQ108" s="23"/>
      <c r="AR108" s="23"/>
      <c r="AS108" s="23"/>
      <c r="AT108" s="23"/>
      <c r="AU108" s="23"/>
      <c r="AV108" s="23"/>
      <c r="AW108" s="23"/>
      <c r="AX108" s="23"/>
      <c r="AY108" s="23"/>
      <c r="AZ108" s="23"/>
      <c r="BA108" s="23"/>
      <c r="BB108" s="23"/>
      <c r="BC108" s="23"/>
      <c r="BD108" s="23"/>
      <c r="BE108" s="23"/>
    </row>
    <row r="109" spans="1:57" outlineLevel="5" x14ac:dyDescent="0.25">
      <c r="A109" s="530"/>
      <c r="B109" s="529"/>
      <c r="C109" s="8"/>
      <c r="D109" s="9"/>
      <c r="E109" s="321"/>
      <c r="F109" s="11"/>
      <c r="G109" s="153"/>
      <c r="H109" s="22"/>
      <c r="I109" s="23"/>
      <c r="J109" s="23"/>
      <c r="K109" s="23"/>
      <c r="L109" s="23"/>
      <c r="M109" s="23"/>
      <c r="N109" s="23"/>
      <c r="O109" s="23"/>
      <c r="P109" s="23"/>
      <c r="Q109" s="23"/>
      <c r="R109" s="23"/>
      <c r="S109" s="23"/>
      <c r="T109" s="23"/>
      <c r="U109" s="23"/>
      <c r="V109" s="23"/>
      <c r="W109" s="23"/>
      <c r="X109" s="23"/>
      <c r="Y109" s="23"/>
      <c r="Z109" s="23"/>
      <c r="AA109" s="23"/>
      <c r="AB109" s="23"/>
      <c r="AC109" s="23"/>
      <c r="AD109" s="23"/>
      <c r="AE109" s="23"/>
      <c r="AF109" s="23"/>
      <c r="AG109" s="23"/>
      <c r="AH109" s="23"/>
      <c r="AI109" s="23"/>
      <c r="AJ109" s="23"/>
      <c r="AK109" s="23"/>
      <c r="AL109" s="23"/>
      <c r="AM109" s="23"/>
      <c r="AN109" s="23"/>
      <c r="AO109" s="23"/>
      <c r="AP109" s="23"/>
      <c r="AQ109" s="23"/>
      <c r="AR109" s="23"/>
      <c r="AS109" s="23"/>
      <c r="AT109" s="23"/>
      <c r="AU109" s="23"/>
      <c r="AV109" s="23"/>
      <c r="AW109" s="23"/>
      <c r="AX109" s="23"/>
      <c r="AY109" s="23"/>
      <c r="AZ109" s="23"/>
      <c r="BA109" s="23"/>
      <c r="BB109" s="23"/>
      <c r="BC109" s="23"/>
      <c r="BD109" s="23"/>
      <c r="BE109" s="23"/>
    </row>
    <row r="110" spans="1:57" outlineLevel="5" x14ac:dyDescent="0.25">
      <c r="A110" s="530"/>
      <c r="B110" s="529"/>
      <c r="C110" s="8"/>
      <c r="D110" s="9"/>
      <c r="E110" s="321"/>
      <c r="F110" s="11"/>
      <c r="G110" s="156"/>
      <c r="H110" s="22"/>
      <c r="I110" s="23"/>
      <c r="J110" s="23"/>
      <c r="K110" s="23"/>
      <c r="L110" s="23"/>
      <c r="M110" s="23"/>
      <c r="N110" s="23"/>
      <c r="O110" s="23"/>
      <c r="P110" s="23"/>
      <c r="Q110" s="23"/>
      <c r="R110" s="23"/>
      <c r="S110" s="23"/>
      <c r="T110" s="23"/>
      <c r="U110" s="23"/>
      <c r="V110" s="23"/>
      <c r="W110" s="23"/>
      <c r="X110" s="23"/>
      <c r="Y110" s="23"/>
      <c r="Z110" s="23"/>
      <c r="AA110" s="23"/>
      <c r="AB110" s="23"/>
      <c r="AC110" s="23"/>
      <c r="AD110" s="23"/>
      <c r="AE110" s="23"/>
      <c r="AF110" s="23"/>
      <c r="AG110" s="23"/>
      <c r="AH110" s="23"/>
      <c r="AI110" s="23"/>
      <c r="AJ110" s="23"/>
      <c r="AK110" s="23"/>
      <c r="AL110" s="23"/>
      <c r="AM110" s="23"/>
      <c r="AN110" s="23"/>
      <c r="AO110" s="23"/>
      <c r="AP110" s="23"/>
      <c r="AQ110" s="23"/>
      <c r="AR110" s="23"/>
      <c r="AS110" s="23"/>
      <c r="AT110" s="23"/>
      <c r="AU110" s="23"/>
      <c r="AV110" s="23"/>
      <c r="AW110" s="23"/>
      <c r="AX110" s="23"/>
      <c r="AY110" s="23"/>
      <c r="AZ110" s="23"/>
      <c r="BA110" s="23"/>
      <c r="BB110" s="23"/>
      <c r="BC110" s="23"/>
      <c r="BD110" s="23"/>
      <c r="BE110" s="23"/>
    </row>
    <row r="111" spans="1:57" outlineLevel="5" x14ac:dyDescent="0.25">
      <c r="A111" s="530"/>
      <c r="B111" s="529"/>
      <c r="C111" s="8"/>
      <c r="D111" s="9"/>
      <c r="E111" s="321"/>
      <c r="F111" s="11"/>
      <c r="G111" s="153"/>
      <c r="H111" s="22"/>
      <c r="I111" s="23"/>
      <c r="J111" s="23"/>
      <c r="K111" s="23"/>
      <c r="L111" s="23"/>
      <c r="M111" s="23"/>
      <c r="N111" s="23"/>
      <c r="O111" s="23"/>
      <c r="P111" s="23"/>
      <c r="Q111" s="23"/>
      <c r="R111" s="23"/>
      <c r="S111" s="23"/>
      <c r="T111" s="23"/>
      <c r="U111" s="23"/>
      <c r="V111" s="23"/>
      <c r="W111" s="23"/>
      <c r="X111" s="23"/>
      <c r="Y111" s="23"/>
      <c r="Z111" s="23"/>
      <c r="AA111" s="23"/>
      <c r="AB111" s="23"/>
      <c r="AC111" s="23"/>
      <c r="AD111" s="23"/>
      <c r="AE111" s="23"/>
      <c r="AF111" s="23"/>
      <c r="AG111" s="23"/>
      <c r="AH111" s="23"/>
      <c r="AI111" s="23"/>
      <c r="AJ111" s="23"/>
      <c r="AK111" s="23"/>
      <c r="AL111" s="23"/>
      <c r="AM111" s="23"/>
      <c r="AN111" s="23"/>
      <c r="AO111" s="23"/>
      <c r="AP111" s="23"/>
      <c r="AQ111" s="23"/>
      <c r="AR111" s="23"/>
      <c r="AS111" s="23"/>
      <c r="AT111" s="23"/>
      <c r="AU111" s="23"/>
      <c r="AV111" s="23"/>
      <c r="AW111" s="23"/>
      <c r="AX111" s="23"/>
      <c r="AY111" s="23"/>
      <c r="AZ111" s="23"/>
      <c r="BA111" s="23"/>
      <c r="BB111" s="23"/>
      <c r="BC111" s="23"/>
      <c r="BD111" s="23"/>
      <c r="BE111" s="23"/>
    </row>
    <row r="112" spans="1:57" outlineLevel="5" x14ac:dyDescent="0.25">
      <c r="A112" s="530"/>
      <c r="B112" s="529"/>
      <c r="C112" s="8"/>
      <c r="D112" s="9"/>
      <c r="E112" s="321"/>
      <c r="F112" s="11"/>
      <c r="G112" s="153"/>
      <c r="H112" s="22"/>
      <c r="I112" s="23"/>
      <c r="J112" s="23"/>
      <c r="K112" s="23"/>
      <c r="L112" s="23"/>
      <c r="M112" s="23"/>
      <c r="N112" s="23"/>
      <c r="O112" s="23"/>
      <c r="P112" s="23"/>
      <c r="Q112" s="23"/>
      <c r="R112" s="23"/>
      <c r="S112" s="23"/>
      <c r="T112" s="23"/>
      <c r="U112" s="23"/>
      <c r="V112" s="23"/>
      <c r="W112" s="23"/>
      <c r="X112" s="23"/>
      <c r="Y112" s="23"/>
      <c r="Z112" s="23"/>
      <c r="AA112" s="23"/>
      <c r="AB112" s="23"/>
      <c r="AC112" s="23"/>
      <c r="AD112" s="23"/>
      <c r="AE112" s="23"/>
      <c r="AF112" s="23"/>
      <c r="AG112" s="23"/>
      <c r="AH112" s="23"/>
      <c r="AI112" s="23"/>
      <c r="AJ112" s="23"/>
      <c r="AK112" s="23"/>
      <c r="AL112" s="23"/>
      <c r="AM112" s="23"/>
      <c r="AN112" s="23"/>
      <c r="AO112" s="23"/>
      <c r="AP112" s="23"/>
      <c r="AQ112" s="23"/>
      <c r="AR112" s="23"/>
      <c r="AS112" s="23"/>
      <c r="AT112" s="23"/>
      <c r="AU112" s="23"/>
      <c r="AV112" s="23"/>
      <c r="AW112" s="23"/>
      <c r="AX112" s="23"/>
      <c r="AY112" s="23"/>
      <c r="AZ112" s="23"/>
      <c r="BA112" s="23"/>
      <c r="BB112" s="23"/>
      <c r="BC112" s="23"/>
      <c r="BD112" s="23"/>
      <c r="BE112" s="23"/>
    </row>
    <row r="113" spans="1:57" outlineLevel="5" x14ac:dyDescent="0.25">
      <c r="A113" s="530"/>
      <c r="B113" s="529"/>
      <c r="C113" s="8"/>
      <c r="D113" s="9"/>
      <c r="E113" s="321"/>
      <c r="F113" s="11"/>
      <c r="G113" s="153"/>
      <c r="H113" s="22"/>
      <c r="I113" s="23"/>
      <c r="J113" s="23"/>
      <c r="K113" s="23"/>
      <c r="L113" s="23"/>
      <c r="M113" s="23"/>
      <c r="N113" s="23"/>
      <c r="O113" s="23"/>
      <c r="P113" s="23"/>
      <c r="Q113" s="23"/>
      <c r="R113" s="23"/>
      <c r="S113" s="23"/>
      <c r="T113" s="23"/>
      <c r="U113" s="23"/>
      <c r="V113" s="23"/>
      <c r="W113" s="23"/>
      <c r="X113" s="23"/>
      <c r="Y113" s="23"/>
      <c r="Z113" s="23"/>
      <c r="AA113" s="23"/>
      <c r="AB113" s="23"/>
      <c r="AC113" s="23"/>
      <c r="AD113" s="23"/>
      <c r="AE113" s="23"/>
      <c r="AF113" s="23"/>
      <c r="AG113" s="23"/>
      <c r="AH113" s="23"/>
      <c r="AI113" s="23"/>
      <c r="AJ113" s="23"/>
      <c r="AK113" s="23"/>
      <c r="AL113" s="23"/>
      <c r="AM113" s="23"/>
      <c r="AN113" s="23"/>
      <c r="AO113" s="23"/>
      <c r="AP113" s="23"/>
      <c r="AQ113" s="23"/>
      <c r="AR113" s="23"/>
      <c r="AS113" s="23"/>
      <c r="AT113" s="23"/>
      <c r="AU113" s="23"/>
      <c r="AV113" s="23"/>
      <c r="AW113" s="23"/>
      <c r="AX113" s="23"/>
      <c r="AY113" s="23"/>
      <c r="AZ113" s="23"/>
      <c r="BA113" s="23"/>
      <c r="BB113" s="23"/>
      <c r="BC113" s="23"/>
      <c r="BD113" s="23"/>
      <c r="BE113" s="23"/>
    </row>
    <row r="114" spans="1:57" outlineLevel="5" x14ac:dyDescent="0.25">
      <c r="A114" s="530"/>
      <c r="B114" s="529"/>
      <c r="C114" s="8"/>
      <c r="D114" s="9"/>
      <c r="E114" s="321"/>
      <c r="F114" s="11"/>
      <c r="G114" s="153"/>
      <c r="H114" s="22"/>
      <c r="I114" s="23"/>
      <c r="J114" s="23"/>
      <c r="K114" s="23"/>
      <c r="L114" s="23"/>
      <c r="M114" s="23"/>
      <c r="N114" s="23"/>
      <c r="O114" s="23"/>
      <c r="P114" s="23"/>
      <c r="Q114" s="23"/>
      <c r="R114" s="23"/>
      <c r="S114" s="23"/>
      <c r="T114" s="23"/>
      <c r="U114" s="23"/>
      <c r="V114" s="23"/>
      <c r="W114" s="23"/>
      <c r="X114" s="23"/>
      <c r="Y114" s="23"/>
      <c r="Z114" s="23"/>
      <c r="AA114" s="23"/>
      <c r="AB114" s="23"/>
      <c r="AC114" s="23"/>
      <c r="AD114" s="23"/>
      <c r="AE114" s="23"/>
      <c r="AF114" s="23"/>
      <c r="AG114" s="23"/>
      <c r="AH114" s="23"/>
      <c r="AI114" s="23"/>
      <c r="AJ114" s="23"/>
      <c r="AK114" s="23"/>
      <c r="AL114" s="23"/>
      <c r="AM114" s="23"/>
      <c r="AN114" s="23"/>
      <c r="AO114" s="23"/>
      <c r="AP114" s="23"/>
      <c r="AQ114" s="23"/>
      <c r="AR114" s="23"/>
      <c r="AS114" s="23"/>
      <c r="AT114" s="23"/>
      <c r="AU114" s="23"/>
      <c r="AV114" s="23"/>
      <c r="AW114" s="23"/>
      <c r="AX114" s="23"/>
      <c r="AY114" s="23"/>
      <c r="AZ114" s="23"/>
      <c r="BA114" s="23"/>
      <c r="BB114" s="23"/>
      <c r="BC114" s="23"/>
      <c r="BD114" s="23"/>
      <c r="BE114" s="23"/>
    </row>
    <row r="115" spans="1:57" outlineLevel="5" x14ac:dyDescent="0.25">
      <c r="A115" s="530"/>
      <c r="B115" s="529"/>
      <c r="C115" s="8"/>
      <c r="D115" s="9"/>
      <c r="E115" s="321"/>
      <c r="F115" s="11"/>
      <c r="G115" s="153"/>
      <c r="H115" s="22"/>
      <c r="I115" s="23"/>
      <c r="J115" s="23"/>
      <c r="K115" s="23"/>
      <c r="L115" s="23"/>
      <c r="M115" s="23"/>
      <c r="N115" s="23"/>
      <c r="O115" s="23"/>
      <c r="P115" s="23"/>
      <c r="Q115" s="23"/>
      <c r="R115" s="23"/>
      <c r="S115" s="23"/>
      <c r="T115" s="23"/>
      <c r="U115" s="23"/>
      <c r="V115" s="23"/>
      <c r="W115" s="23"/>
      <c r="X115" s="23"/>
      <c r="Y115" s="23"/>
      <c r="Z115" s="23"/>
      <c r="AA115" s="23"/>
      <c r="AB115" s="23"/>
      <c r="AC115" s="23"/>
      <c r="AD115" s="23"/>
      <c r="AE115" s="23"/>
      <c r="AF115" s="23"/>
      <c r="AG115" s="23"/>
      <c r="AH115" s="23"/>
      <c r="AI115" s="23"/>
      <c r="AJ115" s="23"/>
      <c r="AK115" s="23"/>
      <c r="AL115" s="23"/>
      <c r="AM115" s="23"/>
      <c r="AN115" s="23"/>
      <c r="AO115" s="23"/>
      <c r="AP115" s="23"/>
      <c r="AQ115" s="23"/>
      <c r="AR115" s="23"/>
      <c r="AS115" s="23"/>
      <c r="AT115" s="23"/>
      <c r="AU115" s="23"/>
      <c r="AV115" s="23"/>
      <c r="AW115" s="23"/>
      <c r="AX115" s="23"/>
      <c r="AY115" s="23"/>
      <c r="AZ115" s="23"/>
      <c r="BA115" s="23"/>
      <c r="BB115" s="23"/>
      <c r="BC115" s="23"/>
      <c r="BD115" s="23"/>
      <c r="BE115" s="23"/>
    </row>
    <row r="116" spans="1:57" outlineLevel="5" x14ac:dyDescent="0.25">
      <c r="A116" s="530"/>
      <c r="B116" s="529"/>
      <c r="C116" s="8"/>
      <c r="D116" s="9"/>
      <c r="E116" s="321"/>
      <c r="F116" s="11"/>
      <c r="G116" s="153"/>
      <c r="H116" s="22"/>
      <c r="I116" s="23"/>
      <c r="J116" s="23"/>
      <c r="K116" s="23"/>
      <c r="L116" s="23"/>
      <c r="M116" s="23"/>
      <c r="N116" s="23"/>
      <c r="O116" s="23"/>
      <c r="P116" s="23"/>
      <c r="Q116" s="23"/>
      <c r="R116" s="23"/>
      <c r="S116" s="23"/>
      <c r="T116" s="23"/>
      <c r="U116" s="23"/>
      <c r="V116" s="23"/>
      <c r="W116" s="23"/>
      <c r="X116" s="23"/>
      <c r="Y116" s="23"/>
      <c r="Z116" s="23"/>
      <c r="AA116" s="23"/>
      <c r="AB116" s="23"/>
      <c r="AC116" s="23"/>
      <c r="AD116" s="23"/>
      <c r="AE116" s="23"/>
      <c r="AF116" s="23"/>
      <c r="AG116" s="23"/>
      <c r="AH116" s="23"/>
      <c r="AI116" s="23"/>
      <c r="AJ116" s="23"/>
      <c r="AK116" s="23"/>
      <c r="AL116" s="23"/>
      <c r="AM116" s="23"/>
      <c r="AN116" s="23"/>
      <c r="AO116" s="23"/>
      <c r="AP116" s="23"/>
      <c r="AQ116" s="23"/>
      <c r="AR116" s="23"/>
      <c r="AS116" s="23"/>
      <c r="AT116" s="23"/>
      <c r="AU116" s="23"/>
      <c r="AV116" s="23"/>
      <c r="AW116" s="23"/>
      <c r="AX116" s="23"/>
      <c r="AY116" s="23"/>
      <c r="AZ116" s="23"/>
      <c r="BA116" s="23"/>
      <c r="BB116" s="23"/>
      <c r="BC116" s="23"/>
      <c r="BD116" s="23"/>
      <c r="BE116" s="23"/>
    </row>
    <row r="117" spans="1:57" outlineLevel="5" x14ac:dyDescent="0.25">
      <c r="A117" s="530"/>
      <c r="B117" s="529"/>
      <c r="C117" s="8"/>
      <c r="D117" s="9"/>
      <c r="E117" s="321"/>
      <c r="F117" s="11"/>
      <c r="G117" s="153"/>
      <c r="H117" s="22"/>
      <c r="I117" s="23"/>
      <c r="J117" s="23"/>
      <c r="K117" s="23"/>
      <c r="L117" s="23"/>
      <c r="M117" s="23"/>
      <c r="N117" s="23"/>
      <c r="O117" s="23"/>
      <c r="P117" s="23"/>
      <c r="Q117" s="23"/>
      <c r="R117" s="23"/>
      <c r="S117" s="23"/>
      <c r="T117" s="23"/>
      <c r="U117" s="23"/>
      <c r="V117" s="23"/>
      <c r="W117" s="23"/>
      <c r="X117" s="23"/>
      <c r="Y117" s="23"/>
      <c r="Z117" s="23"/>
      <c r="AA117" s="23"/>
      <c r="AB117" s="23"/>
      <c r="AC117" s="23"/>
      <c r="AD117" s="23"/>
      <c r="AE117" s="23"/>
      <c r="AF117" s="23"/>
      <c r="AG117" s="23"/>
      <c r="AH117" s="23"/>
      <c r="AI117" s="23"/>
      <c r="AJ117" s="23"/>
      <c r="AK117" s="23"/>
      <c r="AL117" s="23"/>
      <c r="AM117" s="23"/>
      <c r="AN117" s="23"/>
      <c r="AO117" s="23"/>
      <c r="AP117" s="23"/>
      <c r="AQ117" s="23"/>
      <c r="AR117" s="23"/>
      <c r="AS117" s="23"/>
      <c r="AT117" s="23"/>
      <c r="AU117" s="23"/>
      <c r="AV117" s="23"/>
      <c r="AW117" s="23"/>
      <c r="AX117" s="23"/>
      <c r="AY117" s="23"/>
      <c r="AZ117" s="23"/>
      <c r="BA117" s="23"/>
      <c r="BB117" s="23"/>
      <c r="BC117" s="23"/>
      <c r="BD117" s="23"/>
      <c r="BE117" s="23"/>
    </row>
    <row r="118" spans="1:57" outlineLevel="5" x14ac:dyDescent="0.25">
      <c r="A118" s="530"/>
      <c r="B118" s="529"/>
      <c r="C118" s="8"/>
      <c r="D118" s="9"/>
      <c r="E118" s="321"/>
      <c r="F118" s="11"/>
      <c r="G118" s="153"/>
      <c r="H118" s="22"/>
      <c r="I118" s="23"/>
      <c r="J118" s="23"/>
      <c r="K118" s="23"/>
      <c r="L118" s="23"/>
      <c r="M118" s="23"/>
      <c r="N118" s="23"/>
      <c r="O118" s="23"/>
      <c r="P118" s="23"/>
      <c r="Q118" s="23"/>
      <c r="R118" s="23"/>
      <c r="S118" s="23"/>
      <c r="T118" s="23"/>
      <c r="U118" s="23"/>
      <c r="V118" s="23"/>
      <c r="W118" s="23"/>
      <c r="X118" s="23"/>
      <c r="Y118" s="23"/>
      <c r="Z118" s="23"/>
      <c r="AA118" s="23"/>
      <c r="AB118" s="23"/>
      <c r="AC118" s="23"/>
      <c r="AD118" s="23"/>
      <c r="AE118" s="23"/>
      <c r="AF118" s="23"/>
      <c r="AG118" s="23"/>
      <c r="AH118" s="23"/>
      <c r="AI118" s="23"/>
      <c r="AJ118" s="23"/>
      <c r="AK118" s="23"/>
      <c r="AL118" s="23"/>
      <c r="AM118" s="23"/>
      <c r="AN118" s="23"/>
      <c r="AO118" s="23"/>
      <c r="AP118" s="23"/>
      <c r="AQ118" s="23"/>
      <c r="AR118" s="23"/>
      <c r="AS118" s="23"/>
      <c r="AT118" s="23"/>
      <c r="AU118" s="23"/>
      <c r="AV118" s="23"/>
      <c r="AW118" s="23"/>
      <c r="AX118" s="23"/>
      <c r="AY118" s="23"/>
      <c r="AZ118" s="23"/>
      <c r="BA118" s="23"/>
      <c r="BB118" s="23"/>
      <c r="BC118" s="23"/>
      <c r="BD118" s="23"/>
      <c r="BE118" s="23"/>
    </row>
    <row r="119" spans="1:57" outlineLevel="5" x14ac:dyDescent="0.25">
      <c r="A119" s="530"/>
      <c r="B119" s="529"/>
      <c r="C119" s="8"/>
      <c r="D119" s="9"/>
      <c r="E119" s="321"/>
      <c r="F119" s="11"/>
      <c r="G119" s="153"/>
      <c r="H119" s="22"/>
      <c r="I119" s="23"/>
      <c r="J119" s="23"/>
      <c r="K119" s="23"/>
      <c r="L119" s="23"/>
      <c r="M119" s="23"/>
      <c r="N119" s="23"/>
      <c r="O119" s="23"/>
      <c r="P119" s="23"/>
      <c r="Q119" s="23"/>
      <c r="R119" s="23"/>
      <c r="S119" s="23"/>
      <c r="T119" s="23"/>
      <c r="U119" s="23"/>
      <c r="V119" s="23"/>
      <c r="W119" s="23"/>
      <c r="X119" s="23"/>
      <c r="Y119" s="23"/>
      <c r="Z119" s="23"/>
      <c r="AA119" s="23"/>
      <c r="AB119" s="23"/>
      <c r="AC119" s="23"/>
      <c r="AD119" s="23"/>
      <c r="AE119" s="23"/>
      <c r="AF119" s="23"/>
      <c r="AG119" s="23"/>
      <c r="AH119" s="23"/>
      <c r="AI119" s="23"/>
      <c r="AJ119" s="23"/>
      <c r="AK119" s="23"/>
      <c r="AL119" s="23"/>
      <c r="AM119" s="23"/>
      <c r="AN119" s="23"/>
      <c r="AO119" s="23"/>
      <c r="AP119" s="23"/>
      <c r="AQ119" s="23"/>
      <c r="AR119" s="23"/>
      <c r="AS119" s="23"/>
      <c r="AT119" s="23"/>
      <c r="AU119" s="23"/>
      <c r="AV119" s="23"/>
      <c r="AW119" s="23"/>
      <c r="AX119" s="23"/>
      <c r="AY119" s="23"/>
      <c r="AZ119" s="23"/>
      <c r="BA119" s="23"/>
      <c r="BB119" s="23"/>
      <c r="BC119" s="23"/>
      <c r="BD119" s="23"/>
      <c r="BE119" s="23"/>
    </row>
    <row r="120" spans="1:57" outlineLevel="5" x14ac:dyDescent="0.25">
      <c r="A120" s="530"/>
      <c r="B120" s="529"/>
      <c r="C120" s="8"/>
      <c r="D120" s="9"/>
      <c r="E120" s="321"/>
      <c r="F120" s="11"/>
      <c r="G120" s="153"/>
      <c r="H120" s="22"/>
      <c r="I120" s="23"/>
      <c r="J120" s="23"/>
      <c r="K120" s="23"/>
      <c r="L120" s="23"/>
      <c r="M120" s="23"/>
      <c r="N120" s="23"/>
      <c r="O120" s="23"/>
      <c r="P120" s="23"/>
      <c r="Q120" s="23"/>
      <c r="R120" s="23"/>
      <c r="S120" s="23"/>
      <c r="T120" s="23"/>
      <c r="U120" s="23"/>
      <c r="V120" s="23"/>
      <c r="W120" s="23"/>
      <c r="X120" s="23"/>
      <c r="Y120" s="23"/>
      <c r="Z120" s="23"/>
      <c r="AA120" s="23"/>
      <c r="AB120" s="23"/>
      <c r="AC120" s="23"/>
      <c r="AD120" s="23"/>
      <c r="AE120" s="23"/>
      <c r="AF120" s="23"/>
      <c r="AG120" s="23"/>
      <c r="AH120" s="23"/>
      <c r="AI120" s="23"/>
      <c r="AJ120" s="23"/>
      <c r="AK120" s="23"/>
      <c r="AL120" s="23"/>
      <c r="AM120" s="23"/>
      <c r="AN120" s="23"/>
      <c r="AO120" s="23"/>
      <c r="AP120" s="23"/>
      <c r="AQ120" s="23"/>
      <c r="AR120" s="23"/>
      <c r="AS120" s="23"/>
      <c r="AT120" s="23"/>
      <c r="AU120" s="23"/>
      <c r="AV120" s="23"/>
      <c r="AW120" s="23"/>
      <c r="AX120" s="23"/>
      <c r="AY120" s="23"/>
      <c r="AZ120" s="23"/>
      <c r="BA120" s="23"/>
      <c r="BB120" s="23"/>
      <c r="BC120" s="23"/>
      <c r="BD120" s="23"/>
      <c r="BE120" s="23"/>
    </row>
    <row r="121" spans="1:57" outlineLevel="5" x14ac:dyDescent="0.25">
      <c r="A121" s="530"/>
      <c r="B121" s="529"/>
      <c r="C121" s="8"/>
      <c r="D121" s="9"/>
      <c r="E121" s="321"/>
      <c r="F121" s="11"/>
      <c r="G121" s="153"/>
      <c r="H121" s="22"/>
      <c r="I121" s="23"/>
      <c r="J121" s="23"/>
      <c r="K121" s="23"/>
      <c r="L121" s="23"/>
      <c r="M121" s="23"/>
      <c r="N121" s="23"/>
      <c r="O121" s="23"/>
      <c r="P121" s="23"/>
      <c r="Q121" s="23"/>
      <c r="R121" s="23"/>
      <c r="S121" s="23"/>
      <c r="T121" s="23"/>
      <c r="U121" s="23"/>
      <c r="V121" s="23"/>
      <c r="W121" s="23"/>
      <c r="X121" s="23"/>
      <c r="Y121" s="23"/>
      <c r="Z121" s="23"/>
      <c r="AA121" s="23"/>
      <c r="AB121" s="23"/>
      <c r="AC121" s="23"/>
      <c r="AD121" s="23"/>
      <c r="AE121" s="23"/>
      <c r="AF121" s="23"/>
      <c r="AG121" s="23"/>
      <c r="AH121" s="23"/>
      <c r="AI121" s="23"/>
      <c r="AJ121" s="23"/>
      <c r="AK121" s="23"/>
      <c r="AL121" s="23"/>
      <c r="AM121" s="23"/>
      <c r="AN121" s="23"/>
      <c r="AO121" s="23"/>
      <c r="AP121" s="23"/>
      <c r="AQ121" s="23"/>
      <c r="AR121" s="23"/>
      <c r="AS121" s="23"/>
      <c r="AT121" s="23"/>
      <c r="AU121" s="23"/>
      <c r="AV121" s="23"/>
      <c r="AW121" s="23"/>
      <c r="AX121" s="23"/>
      <c r="AY121" s="23"/>
      <c r="AZ121" s="23"/>
      <c r="BA121" s="23"/>
      <c r="BB121" s="23"/>
      <c r="BC121" s="23"/>
      <c r="BD121" s="23"/>
      <c r="BE121" s="23"/>
    </row>
    <row r="122" spans="1:57" outlineLevel="5" x14ac:dyDescent="0.25">
      <c r="A122" s="530"/>
      <c r="B122" s="529"/>
      <c r="C122" s="8"/>
      <c r="D122" s="9"/>
      <c r="E122" s="321"/>
      <c r="F122" s="11"/>
      <c r="G122" s="153"/>
      <c r="H122" s="22"/>
      <c r="I122" s="23"/>
      <c r="J122" s="23"/>
      <c r="K122" s="23"/>
      <c r="L122" s="23"/>
      <c r="M122" s="23"/>
      <c r="N122" s="23"/>
      <c r="O122" s="23"/>
      <c r="P122" s="23"/>
      <c r="Q122" s="23"/>
      <c r="R122" s="23"/>
      <c r="S122" s="23"/>
      <c r="T122" s="23"/>
      <c r="U122" s="23"/>
      <c r="V122" s="23"/>
      <c r="W122" s="23"/>
      <c r="X122" s="23"/>
      <c r="Y122" s="23"/>
      <c r="Z122" s="23"/>
      <c r="AA122" s="23"/>
      <c r="AB122" s="23"/>
      <c r="AC122" s="23"/>
      <c r="AD122" s="23"/>
      <c r="AE122" s="23"/>
      <c r="AF122" s="23"/>
      <c r="AG122" s="23"/>
      <c r="AH122" s="23"/>
      <c r="AI122" s="23"/>
      <c r="AJ122" s="23"/>
      <c r="AK122" s="23"/>
      <c r="AL122" s="23"/>
      <c r="AM122" s="23"/>
      <c r="AN122" s="23"/>
      <c r="AO122" s="23"/>
      <c r="AP122" s="23"/>
      <c r="AQ122" s="23"/>
      <c r="AR122" s="23"/>
      <c r="AS122" s="23"/>
      <c r="AT122" s="23"/>
      <c r="AU122" s="23"/>
      <c r="AV122" s="23"/>
      <c r="AW122" s="23"/>
      <c r="AX122" s="23"/>
      <c r="AY122" s="23"/>
      <c r="AZ122" s="23"/>
      <c r="BA122" s="23"/>
      <c r="BB122" s="23"/>
      <c r="BC122" s="23"/>
      <c r="BD122" s="23"/>
      <c r="BE122" s="23"/>
    </row>
    <row r="123" spans="1:57" outlineLevel="5" x14ac:dyDescent="0.25">
      <c r="A123" s="530"/>
      <c r="B123" s="529"/>
      <c r="C123" s="8"/>
      <c r="D123" s="9"/>
      <c r="E123" s="321"/>
      <c r="F123" s="11"/>
      <c r="G123" s="153"/>
      <c r="H123" s="22"/>
      <c r="I123" s="23"/>
      <c r="J123" s="23"/>
      <c r="K123" s="23"/>
      <c r="L123" s="23"/>
      <c r="M123" s="23"/>
      <c r="N123" s="23"/>
      <c r="O123" s="23"/>
      <c r="P123" s="23"/>
      <c r="Q123" s="23"/>
      <c r="R123" s="23"/>
      <c r="S123" s="23"/>
      <c r="T123" s="23"/>
      <c r="U123" s="23"/>
      <c r="V123" s="23"/>
      <c r="W123" s="23"/>
      <c r="X123" s="23"/>
      <c r="Y123" s="23"/>
      <c r="Z123" s="23"/>
      <c r="AA123" s="23"/>
      <c r="AB123" s="23"/>
      <c r="AC123" s="23"/>
      <c r="AD123" s="23"/>
      <c r="AE123" s="23"/>
      <c r="AF123" s="23"/>
      <c r="AG123" s="23"/>
      <c r="AH123" s="23"/>
      <c r="AI123" s="23"/>
      <c r="AJ123" s="23"/>
      <c r="AK123" s="23"/>
      <c r="AL123" s="23"/>
      <c r="AM123" s="23"/>
      <c r="AN123" s="23"/>
      <c r="AO123" s="23"/>
      <c r="AP123" s="23"/>
      <c r="AQ123" s="23"/>
      <c r="AR123" s="23"/>
      <c r="AS123" s="23"/>
      <c r="AT123" s="23"/>
      <c r="AU123" s="23"/>
      <c r="AV123" s="23"/>
      <c r="AW123" s="23"/>
      <c r="AX123" s="23"/>
      <c r="AY123" s="23"/>
      <c r="AZ123" s="23"/>
      <c r="BA123" s="23"/>
      <c r="BB123" s="23"/>
      <c r="BC123" s="23"/>
      <c r="BD123" s="23"/>
      <c r="BE123" s="23"/>
    </row>
    <row r="124" spans="1:57" outlineLevel="5" x14ac:dyDescent="0.25">
      <c r="A124" s="530"/>
      <c r="B124" s="529"/>
      <c r="C124" s="8"/>
      <c r="D124" s="9"/>
      <c r="E124" s="321"/>
      <c r="F124" s="11"/>
      <c r="G124" s="153"/>
      <c r="H124" s="22"/>
      <c r="I124" s="23"/>
      <c r="J124" s="23"/>
      <c r="K124" s="23"/>
      <c r="L124" s="23"/>
      <c r="M124" s="23"/>
      <c r="N124" s="23"/>
      <c r="O124" s="23"/>
      <c r="P124" s="23"/>
      <c r="Q124" s="23"/>
      <c r="R124" s="23"/>
      <c r="S124" s="23"/>
      <c r="T124" s="23"/>
      <c r="U124" s="23"/>
      <c r="V124" s="23"/>
      <c r="W124" s="23"/>
      <c r="X124" s="23"/>
      <c r="Y124" s="23"/>
      <c r="Z124" s="23"/>
      <c r="AA124" s="23"/>
      <c r="AB124" s="23"/>
      <c r="AC124" s="23"/>
      <c r="AD124" s="23"/>
      <c r="AE124" s="23"/>
      <c r="AF124" s="23"/>
      <c r="AG124" s="23"/>
      <c r="AH124" s="23"/>
      <c r="AI124" s="23"/>
      <c r="AJ124" s="23"/>
      <c r="AK124" s="23"/>
      <c r="AL124" s="23"/>
      <c r="AM124" s="23"/>
      <c r="AN124" s="23"/>
      <c r="AO124" s="23"/>
      <c r="AP124" s="23"/>
      <c r="AQ124" s="23"/>
      <c r="AR124" s="23"/>
      <c r="AS124" s="23"/>
      <c r="AT124" s="23"/>
      <c r="AU124" s="23"/>
      <c r="AV124" s="23"/>
      <c r="AW124" s="23"/>
      <c r="AX124" s="23"/>
      <c r="AY124" s="23"/>
      <c r="AZ124" s="23"/>
      <c r="BA124" s="23"/>
      <c r="BB124" s="23"/>
      <c r="BC124" s="23"/>
      <c r="BD124" s="23"/>
      <c r="BE124" s="23"/>
    </row>
    <row r="125" spans="1:57" outlineLevel="5" x14ac:dyDescent="0.25">
      <c r="A125" s="530"/>
      <c r="B125" s="529"/>
      <c r="C125" s="8"/>
      <c r="D125" s="9"/>
      <c r="E125" s="321"/>
      <c r="F125" s="11"/>
      <c r="G125" s="153"/>
      <c r="H125" s="22"/>
      <c r="I125" s="23"/>
      <c r="J125" s="23"/>
      <c r="K125" s="23"/>
      <c r="L125" s="23"/>
      <c r="M125" s="23"/>
      <c r="N125" s="23"/>
      <c r="O125" s="23"/>
      <c r="P125" s="23"/>
      <c r="Q125" s="23"/>
      <c r="R125" s="23"/>
      <c r="S125" s="23"/>
      <c r="T125" s="23"/>
      <c r="U125" s="23"/>
      <c r="V125" s="23"/>
      <c r="W125" s="23"/>
      <c r="X125" s="23"/>
      <c r="Y125" s="23"/>
      <c r="Z125" s="23"/>
      <c r="AA125" s="23"/>
      <c r="AB125" s="23"/>
      <c r="AC125" s="23"/>
      <c r="AD125" s="23"/>
      <c r="AE125" s="23"/>
      <c r="AF125" s="23"/>
      <c r="AG125" s="23"/>
      <c r="AH125" s="23"/>
      <c r="AI125" s="23"/>
      <c r="AJ125" s="23"/>
      <c r="AK125" s="23"/>
      <c r="AL125" s="23"/>
      <c r="AM125" s="23"/>
      <c r="AN125" s="23"/>
      <c r="AO125" s="23"/>
      <c r="AP125" s="23"/>
      <c r="AQ125" s="23"/>
      <c r="AR125" s="23"/>
      <c r="AS125" s="23"/>
      <c r="AT125" s="23"/>
      <c r="AU125" s="23"/>
      <c r="AV125" s="23"/>
      <c r="AW125" s="23"/>
      <c r="AX125" s="23"/>
      <c r="AY125" s="23"/>
      <c r="AZ125" s="23"/>
      <c r="BA125" s="23"/>
      <c r="BB125" s="23"/>
      <c r="BC125" s="23"/>
      <c r="BD125" s="23"/>
      <c r="BE125" s="23"/>
    </row>
    <row r="126" spans="1:57" outlineLevel="5" x14ac:dyDescent="0.25">
      <c r="A126" s="530"/>
      <c r="B126" s="529"/>
      <c r="C126" s="8"/>
      <c r="D126" s="9"/>
      <c r="E126" s="321"/>
      <c r="F126" s="11"/>
      <c r="G126" s="153"/>
      <c r="H126" s="22"/>
      <c r="I126" s="23"/>
      <c r="J126" s="23"/>
      <c r="K126" s="23"/>
      <c r="L126" s="23"/>
      <c r="M126" s="23"/>
      <c r="N126" s="23"/>
      <c r="O126" s="23"/>
      <c r="P126" s="23"/>
      <c r="Q126" s="23"/>
      <c r="R126" s="23"/>
      <c r="S126" s="23"/>
      <c r="T126" s="23"/>
      <c r="U126" s="23"/>
      <c r="V126" s="23"/>
      <c r="W126" s="23"/>
      <c r="X126" s="23"/>
      <c r="Y126" s="23"/>
      <c r="Z126" s="23"/>
      <c r="AA126" s="23"/>
      <c r="AB126" s="23"/>
      <c r="AC126" s="23"/>
      <c r="AD126" s="23"/>
      <c r="AE126" s="23"/>
      <c r="AF126" s="23"/>
      <c r="AG126" s="23"/>
      <c r="AH126" s="23"/>
      <c r="AI126" s="23"/>
      <c r="AJ126" s="23"/>
      <c r="AK126" s="23"/>
      <c r="AL126" s="23"/>
      <c r="AM126" s="23"/>
      <c r="AN126" s="23"/>
      <c r="AO126" s="23"/>
      <c r="AP126" s="23"/>
      <c r="AQ126" s="23"/>
      <c r="AR126" s="23"/>
      <c r="AS126" s="23"/>
      <c r="AT126" s="23"/>
      <c r="AU126" s="23"/>
      <c r="AV126" s="23"/>
      <c r="AW126" s="23"/>
      <c r="AX126" s="23"/>
      <c r="AY126" s="23"/>
      <c r="AZ126" s="23"/>
      <c r="BA126" s="23"/>
      <c r="BB126" s="23"/>
      <c r="BC126" s="23"/>
      <c r="BD126" s="23"/>
      <c r="BE126" s="23"/>
    </row>
    <row r="127" spans="1:57" outlineLevel="5" x14ac:dyDescent="0.25">
      <c r="A127" s="530"/>
      <c r="B127" s="529"/>
      <c r="C127" s="8"/>
      <c r="D127" s="9"/>
      <c r="E127" s="321"/>
      <c r="F127" s="11"/>
      <c r="G127" s="153"/>
      <c r="H127" s="22"/>
      <c r="I127" s="23"/>
      <c r="J127" s="23"/>
      <c r="K127" s="23"/>
      <c r="L127" s="23"/>
      <c r="M127" s="23"/>
      <c r="N127" s="23"/>
      <c r="O127" s="23"/>
      <c r="P127" s="23"/>
      <c r="Q127" s="23"/>
      <c r="R127" s="23"/>
      <c r="S127" s="23"/>
      <c r="T127" s="23"/>
      <c r="U127" s="23"/>
      <c r="V127" s="23"/>
      <c r="W127" s="23"/>
      <c r="X127" s="23"/>
      <c r="Y127" s="23"/>
      <c r="Z127" s="23"/>
      <c r="AA127" s="23"/>
      <c r="AB127" s="23"/>
      <c r="AC127" s="23"/>
      <c r="AD127" s="23"/>
      <c r="AE127" s="23"/>
      <c r="AF127" s="23"/>
      <c r="AG127" s="23"/>
      <c r="AH127" s="23"/>
      <c r="AI127" s="23"/>
      <c r="AJ127" s="23"/>
      <c r="AK127" s="23"/>
      <c r="AL127" s="23"/>
      <c r="AM127" s="23"/>
      <c r="AN127" s="23"/>
      <c r="AO127" s="23"/>
      <c r="AP127" s="23"/>
      <c r="AQ127" s="23"/>
      <c r="AR127" s="23"/>
      <c r="AS127" s="23"/>
      <c r="AT127" s="23"/>
      <c r="AU127" s="23"/>
      <c r="AV127" s="23"/>
      <c r="AW127" s="23"/>
      <c r="AX127" s="23"/>
      <c r="AY127" s="23"/>
      <c r="AZ127" s="23"/>
      <c r="BA127" s="23"/>
      <c r="BB127" s="23"/>
      <c r="BC127" s="23"/>
      <c r="BD127" s="23"/>
      <c r="BE127" s="23"/>
    </row>
    <row r="128" spans="1:57" outlineLevel="5" x14ac:dyDescent="0.25">
      <c r="A128" s="530"/>
      <c r="B128" s="529"/>
      <c r="C128" s="8"/>
      <c r="D128" s="9"/>
      <c r="E128" s="321"/>
      <c r="F128" s="11"/>
      <c r="G128" s="153"/>
      <c r="H128" s="22"/>
      <c r="I128" s="23"/>
      <c r="J128" s="23"/>
      <c r="K128" s="23"/>
      <c r="L128" s="23"/>
      <c r="M128" s="23"/>
      <c r="N128" s="23"/>
      <c r="O128" s="23"/>
      <c r="P128" s="23"/>
      <c r="Q128" s="23"/>
      <c r="R128" s="23"/>
      <c r="S128" s="23"/>
      <c r="T128" s="23"/>
      <c r="U128" s="23"/>
      <c r="V128" s="23"/>
      <c r="W128" s="23"/>
      <c r="X128" s="23"/>
      <c r="Y128" s="23"/>
      <c r="Z128" s="23"/>
      <c r="AA128" s="23"/>
      <c r="AB128" s="23"/>
      <c r="AC128" s="23"/>
      <c r="AD128" s="23"/>
      <c r="AE128" s="23"/>
      <c r="AF128" s="23"/>
      <c r="AG128" s="23"/>
      <c r="AH128" s="23"/>
      <c r="AI128" s="23"/>
      <c r="AJ128" s="23"/>
      <c r="AK128" s="23"/>
      <c r="AL128" s="23"/>
      <c r="AM128" s="23"/>
      <c r="AN128" s="23"/>
      <c r="AO128" s="23"/>
      <c r="AP128" s="23"/>
      <c r="AQ128" s="23"/>
      <c r="AR128" s="23"/>
      <c r="AS128" s="23"/>
      <c r="AT128" s="23"/>
      <c r="AU128" s="23"/>
      <c r="AV128" s="23"/>
      <c r="AW128" s="23"/>
      <c r="AX128" s="23"/>
      <c r="AY128" s="23"/>
      <c r="AZ128" s="23"/>
      <c r="BA128" s="23"/>
      <c r="BB128" s="23"/>
      <c r="BC128" s="23"/>
      <c r="BD128" s="23"/>
      <c r="BE128" s="23"/>
    </row>
    <row r="129" spans="1:57" outlineLevel="5" x14ac:dyDescent="0.25">
      <c r="A129" s="530"/>
      <c r="B129" s="529"/>
      <c r="C129" s="8"/>
      <c r="D129" s="9"/>
      <c r="E129" s="321"/>
      <c r="F129" s="11"/>
      <c r="G129" s="156"/>
      <c r="H129" s="22"/>
      <c r="I129" s="23"/>
      <c r="J129" s="23"/>
      <c r="K129" s="23"/>
      <c r="L129" s="23"/>
      <c r="M129" s="23"/>
      <c r="N129" s="23"/>
      <c r="O129" s="23"/>
      <c r="P129" s="23"/>
      <c r="Q129" s="23"/>
      <c r="R129" s="23"/>
      <c r="S129" s="23"/>
      <c r="T129" s="23"/>
      <c r="U129" s="23"/>
      <c r="V129" s="23"/>
      <c r="W129" s="23"/>
      <c r="X129" s="23"/>
      <c r="Y129" s="23"/>
      <c r="Z129" s="23"/>
      <c r="AA129" s="23"/>
      <c r="AB129" s="23"/>
      <c r="AC129" s="23"/>
      <c r="AD129" s="23"/>
      <c r="AE129" s="23"/>
      <c r="AF129" s="23"/>
      <c r="AG129" s="23"/>
      <c r="AH129" s="23"/>
      <c r="AI129" s="23"/>
      <c r="AJ129" s="23"/>
      <c r="AK129" s="23"/>
      <c r="AL129" s="23"/>
      <c r="AM129" s="23"/>
      <c r="AN129" s="23"/>
      <c r="AO129" s="23"/>
      <c r="AP129" s="23"/>
      <c r="AQ129" s="23"/>
      <c r="AR129" s="23"/>
      <c r="AS129" s="23"/>
      <c r="AT129" s="23"/>
      <c r="AU129" s="23"/>
      <c r="AV129" s="23"/>
      <c r="AW129" s="23"/>
      <c r="AX129" s="23"/>
      <c r="AY129" s="23"/>
      <c r="AZ129" s="23"/>
      <c r="BA129" s="23"/>
      <c r="BB129" s="23"/>
      <c r="BC129" s="23"/>
      <c r="BD129" s="23"/>
      <c r="BE129" s="23"/>
    </row>
    <row r="130" spans="1:57" outlineLevel="5" x14ac:dyDescent="0.25">
      <c r="A130" s="530"/>
      <c r="B130" s="529"/>
      <c r="C130" s="8"/>
      <c r="D130" s="9"/>
      <c r="E130" s="321"/>
      <c r="F130" s="11"/>
      <c r="G130" s="155"/>
      <c r="H130" s="22"/>
      <c r="I130" s="23"/>
      <c r="J130" s="23"/>
      <c r="K130" s="23"/>
      <c r="L130" s="23"/>
      <c r="M130" s="23"/>
      <c r="N130" s="23"/>
      <c r="O130" s="23"/>
      <c r="P130" s="23"/>
      <c r="Q130" s="23"/>
      <c r="R130" s="23"/>
      <c r="S130" s="23"/>
      <c r="T130" s="23"/>
      <c r="U130" s="23"/>
      <c r="V130" s="23"/>
      <c r="W130" s="23"/>
      <c r="X130" s="23"/>
      <c r="Y130" s="23"/>
      <c r="Z130" s="23"/>
      <c r="AA130" s="23"/>
      <c r="AB130" s="23"/>
      <c r="AC130" s="23"/>
      <c r="AD130" s="23"/>
      <c r="AE130" s="23"/>
      <c r="AF130" s="23"/>
      <c r="AG130" s="23"/>
      <c r="AH130" s="23"/>
      <c r="AI130" s="23"/>
      <c r="AJ130" s="23"/>
      <c r="AK130" s="23"/>
      <c r="AL130" s="23"/>
      <c r="AM130" s="23"/>
      <c r="AN130" s="23"/>
      <c r="AO130" s="23"/>
      <c r="AP130" s="23"/>
      <c r="AQ130" s="23"/>
      <c r="AR130" s="23"/>
      <c r="AS130" s="23"/>
      <c r="AT130" s="23"/>
      <c r="AU130" s="23"/>
      <c r="AV130" s="23"/>
      <c r="AW130" s="23"/>
      <c r="AX130" s="23"/>
      <c r="AY130" s="23"/>
      <c r="AZ130" s="23"/>
      <c r="BA130" s="23"/>
      <c r="BB130" s="23"/>
      <c r="BC130" s="23"/>
      <c r="BD130" s="23"/>
      <c r="BE130" s="23"/>
    </row>
    <row r="131" spans="1:57" outlineLevel="5" x14ac:dyDescent="0.25">
      <c r="A131" s="530"/>
      <c r="B131" s="529"/>
      <c r="C131" s="8"/>
      <c r="D131" s="9"/>
      <c r="E131" s="321"/>
      <c r="F131" s="11"/>
      <c r="G131" s="155"/>
      <c r="H131" s="22"/>
      <c r="I131" s="23"/>
      <c r="J131" s="23"/>
      <c r="K131" s="23"/>
      <c r="L131" s="23"/>
      <c r="M131" s="23"/>
      <c r="N131" s="23"/>
      <c r="O131" s="23"/>
      <c r="P131" s="23"/>
      <c r="Q131" s="23"/>
      <c r="R131" s="23"/>
      <c r="S131" s="23"/>
      <c r="T131" s="23"/>
      <c r="U131" s="23"/>
      <c r="V131" s="23"/>
      <c r="W131" s="23"/>
      <c r="X131" s="23"/>
      <c r="Y131" s="23"/>
      <c r="Z131" s="23"/>
      <c r="AA131" s="23"/>
      <c r="AB131" s="23"/>
      <c r="AC131" s="23"/>
      <c r="AD131" s="23"/>
      <c r="AE131" s="23"/>
      <c r="AF131" s="23"/>
      <c r="AG131" s="23"/>
      <c r="AH131" s="23"/>
      <c r="AI131" s="23"/>
      <c r="AJ131" s="23"/>
      <c r="AK131" s="23"/>
      <c r="AL131" s="23"/>
      <c r="AM131" s="23"/>
      <c r="AN131" s="23"/>
      <c r="AO131" s="23"/>
      <c r="AP131" s="23"/>
      <c r="AQ131" s="23"/>
      <c r="AR131" s="23"/>
      <c r="AS131" s="23"/>
      <c r="AT131" s="23"/>
      <c r="AU131" s="23"/>
      <c r="AV131" s="23"/>
      <c r="AW131" s="23"/>
      <c r="AX131" s="23"/>
      <c r="AY131" s="23"/>
      <c r="AZ131" s="23"/>
      <c r="BA131" s="23"/>
      <c r="BB131" s="23"/>
      <c r="BC131" s="23"/>
      <c r="BD131" s="23"/>
      <c r="BE131" s="23"/>
    </row>
    <row r="132" spans="1:57" outlineLevel="5" x14ac:dyDescent="0.25">
      <c r="A132" s="530"/>
      <c r="B132" s="529"/>
      <c r="C132" s="8"/>
      <c r="D132" s="9"/>
      <c r="E132" s="321"/>
      <c r="F132" s="11"/>
      <c r="G132" s="155"/>
      <c r="H132" s="22"/>
      <c r="I132" s="23"/>
      <c r="J132" s="23"/>
      <c r="K132" s="23"/>
      <c r="L132" s="23"/>
      <c r="M132" s="23"/>
      <c r="N132" s="23"/>
      <c r="O132" s="23"/>
      <c r="P132" s="23"/>
      <c r="Q132" s="23"/>
      <c r="R132" s="23"/>
      <c r="S132" s="23"/>
      <c r="T132" s="23"/>
      <c r="U132" s="23"/>
      <c r="V132" s="23"/>
      <c r="W132" s="23"/>
      <c r="X132" s="23"/>
      <c r="Y132" s="23"/>
      <c r="Z132" s="23"/>
      <c r="AA132" s="23"/>
      <c r="AB132" s="23"/>
      <c r="AC132" s="23"/>
      <c r="AD132" s="23"/>
      <c r="AE132" s="23"/>
      <c r="AF132" s="23"/>
      <c r="AG132" s="23"/>
      <c r="AH132" s="23"/>
      <c r="AI132" s="23"/>
      <c r="AJ132" s="23"/>
      <c r="AK132" s="23"/>
      <c r="AL132" s="23"/>
      <c r="AM132" s="23"/>
      <c r="AN132" s="23"/>
      <c r="AO132" s="23"/>
      <c r="AP132" s="23"/>
      <c r="AQ132" s="23"/>
      <c r="AR132" s="23"/>
      <c r="AS132" s="23"/>
      <c r="AT132" s="23"/>
      <c r="AU132" s="23"/>
      <c r="AV132" s="23"/>
      <c r="AW132" s="23"/>
      <c r="AX132" s="23"/>
      <c r="AY132" s="23"/>
      <c r="AZ132" s="23"/>
      <c r="BA132" s="23"/>
      <c r="BB132" s="23"/>
      <c r="BC132" s="23"/>
      <c r="BD132" s="23"/>
      <c r="BE132" s="23"/>
    </row>
    <row r="133" spans="1:57" outlineLevel="5" collapsed="1" x14ac:dyDescent="0.25">
      <c r="A133" s="530"/>
      <c r="B133" s="529"/>
      <c r="C133" s="8"/>
      <c r="D133" s="9"/>
      <c r="E133" s="321"/>
      <c r="F133" s="11"/>
      <c r="G133" s="155"/>
      <c r="H133" s="22"/>
      <c r="I133" s="23"/>
      <c r="J133" s="23"/>
      <c r="K133" s="23"/>
      <c r="L133" s="23"/>
      <c r="M133" s="23"/>
      <c r="N133" s="23"/>
      <c r="O133" s="23"/>
      <c r="P133" s="23"/>
      <c r="Q133" s="23"/>
      <c r="R133" s="23"/>
      <c r="S133" s="23"/>
      <c r="T133" s="23"/>
      <c r="U133" s="23"/>
      <c r="V133" s="23"/>
      <c r="W133" s="23"/>
      <c r="X133" s="23"/>
      <c r="Y133" s="23"/>
      <c r="Z133" s="23"/>
      <c r="AA133" s="23"/>
      <c r="AB133" s="23"/>
      <c r="AC133" s="23"/>
      <c r="AD133" s="23"/>
      <c r="AE133" s="23"/>
      <c r="AF133" s="23"/>
      <c r="AG133" s="23"/>
      <c r="AH133" s="23"/>
      <c r="AI133" s="23"/>
      <c r="AJ133" s="23"/>
      <c r="AK133" s="23"/>
      <c r="AL133" s="23"/>
      <c r="AM133" s="23"/>
      <c r="AN133" s="23"/>
      <c r="AO133" s="23"/>
      <c r="AP133" s="23"/>
      <c r="AQ133" s="23"/>
      <c r="AR133" s="23"/>
      <c r="AS133" s="23"/>
      <c r="AT133" s="23"/>
      <c r="AU133" s="23"/>
      <c r="AV133" s="23"/>
      <c r="AW133" s="23"/>
      <c r="AX133" s="23"/>
      <c r="AY133" s="23"/>
      <c r="AZ133" s="23"/>
      <c r="BA133" s="23"/>
      <c r="BB133" s="23"/>
      <c r="BC133" s="23"/>
      <c r="BD133" s="23"/>
      <c r="BE133" s="23"/>
    </row>
    <row r="134" spans="1:57" outlineLevel="5" x14ac:dyDescent="0.25">
      <c r="A134" s="530"/>
      <c r="B134" s="529"/>
      <c r="C134" s="8"/>
      <c r="D134" s="9"/>
      <c r="E134" s="321"/>
      <c r="F134" s="11"/>
      <c r="G134" s="153"/>
      <c r="H134" s="22"/>
      <c r="I134" s="23"/>
      <c r="J134" s="23"/>
      <c r="K134" s="23"/>
      <c r="L134" s="23"/>
      <c r="M134" s="23"/>
      <c r="N134" s="23"/>
      <c r="O134" s="23"/>
      <c r="P134" s="23"/>
      <c r="Q134" s="23"/>
      <c r="R134" s="23"/>
      <c r="S134" s="23"/>
      <c r="T134" s="23"/>
      <c r="U134" s="23"/>
      <c r="V134" s="23"/>
      <c r="W134" s="23"/>
      <c r="X134" s="23"/>
      <c r="Y134" s="23"/>
      <c r="Z134" s="23"/>
      <c r="AA134" s="23"/>
      <c r="AB134" s="23"/>
      <c r="AC134" s="23"/>
      <c r="AD134" s="23"/>
      <c r="AE134" s="23"/>
      <c r="AF134" s="23"/>
      <c r="AG134" s="23"/>
      <c r="AH134" s="23"/>
      <c r="AI134" s="23"/>
      <c r="AJ134" s="23"/>
      <c r="AK134" s="23"/>
      <c r="AL134" s="23"/>
      <c r="AM134" s="23"/>
      <c r="AN134" s="23"/>
      <c r="AO134" s="23"/>
      <c r="AP134" s="23"/>
      <c r="AQ134" s="23"/>
      <c r="AR134" s="23"/>
      <c r="AS134" s="23"/>
      <c r="AT134" s="23"/>
      <c r="AU134" s="23"/>
      <c r="AV134" s="23"/>
      <c r="AW134" s="23"/>
      <c r="AX134" s="23"/>
      <c r="AY134" s="23"/>
      <c r="AZ134" s="23"/>
      <c r="BA134" s="23"/>
      <c r="BB134" s="23"/>
      <c r="BC134" s="23"/>
      <c r="BD134" s="23"/>
      <c r="BE134" s="23"/>
    </row>
    <row r="135" spans="1:57" outlineLevel="5" x14ac:dyDescent="0.25">
      <c r="A135" s="530"/>
      <c r="B135" s="529"/>
      <c r="C135" s="8"/>
      <c r="D135" s="9"/>
      <c r="E135" s="321"/>
      <c r="F135" s="11"/>
      <c r="G135" s="155"/>
      <c r="H135" s="22"/>
      <c r="I135" s="23"/>
      <c r="J135" s="23"/>
      <c r="K135" s="23"/>
      <c r="L135" s="23"/>
      <c r="M135" s="23"/>
      <c r="N135" s="23"/>
      <c r="O135" s="23"/>
      <c r="P135" s="23"/>
      <c r="Q135" s="23"/>
      <c r="R135" s="23"/>
      <c r="S135" s="23"/>
      <c r="T135" s="23"/>
      <c r="U135" s="23"/>
      <c r="V135" s="23"/>
      <c r="W135" s="23"/>
      <c r="X135" s="23"/>
      <c r="Y135" s="23"/>
      <c r="Z135" s="23"/>
      <c r="AA135" s="23"/>
      <c r="AB135" s="23"/>
      <c r="AC135" s="23"/>
      <c r="AD135" s="23"/>
      <c r="AE135" s="23"/>
      <c r="AF135" s="23"/>
      <c r="AG135" s="23"/>
      <c r="AH135" s="23"/>
      <c r="AI135" s="23"/>
      <c r="AJ135" s="23"/>
      <c r="AK135" s="23"/>
      <c r="AL135" s="23"/>
      <c r="AM135" s="23"/>
      <c r="AN135" s="23"/>
      <c r="AO135" s="23"/>
      <c r="AP135" s="23"/>
      <c r="AQ135" s="23"/>
      <c r="AR135" s="23"/>
      <c r="AS135" s="23"/>
      <c r="AT135" s="23"/>
      <c r="AU135" s="23"/>
      <c r="AV135" s="23"/>
      <c r="AW135" s="23"/>
      <c r="AX135" s="23"/>
      <c r="AY135" s="23"/>
      <c r="AZ135" s="23"/>
      <c r="BA135" s="23"/>
      <c r="BB135" s="23"/>
      <c r="BC135" s="23"/>
      <c r="BD135" s="23"/>
      <c r="BE135" s="23"/>
    </row>
    <row r="136" spans="1:57" outlineLevel="5" x14ac:dyDescent="0.25">
      <c r="A136" s="530"/>
      <c r="B136" s="529"/>
      <c r="C136" s="8"/>
      <c r="D136" s="9"/>
      <c r="E136" s="321"/>
      <c r="F136" s="11"/>
      <c r="G136" s="155"/>
      <c r="H136" s="22"/>
      <c r="I136" s="23"/>
      <c r="J136" s="23"/>
      <c r="K136" s="23"/>
      <c r="L136" s="23"/>
      <c r="M136" s="23"/>
      <c r="N136" s="23"/>
      <c r="O136" s="23"/>
      <c r="P136" s="23"/>
      <c r="Q136" s="23"/>
      <c r="R136" s="23"/>
      <c r="S136" s="23"/>
      <c r="T136" s="23"/>
      <c r="U136" s="23"/>
      <c r="V136" s="23"/>
      <c r="W136" s="23"/>
      <c r="X136" s="23"/>
      <c r="Y136" s="23"/>
      <c r="Z136" s="23"/>
      <c r="AA136" s="23"/>
      <c r="AB136" s="23"/>
      <c r="AC136" s="23"/>
      <c r="AD136" s="23"/>
      <c r="AE136" s="23"/>
      <c r="AF136" s="23"/>
      <c r="AG136" s="23"/>
      <c r="AH136" s="23"/>
      <c r="AI136" s="23"/>
      <c r="AJ136" s="23"/>
      <c r="AK136" s="23"/>
      <c r="AL136" s="23"/>
      <c r="AM136" s="23"/>
      <c r="AN136" s="23"/>
      <c r="AO136" s="23"/>
      <c r="AP136" s="23"/>
      <c r="AQ136" s="23"/>
      <c r="AR136" s="23"/>
      <c r="AS136" s="23"/>
      <c r="AT136" s="23"/>
      <c r="AU136" s="23"/>
      <c r="AV136" s="23"/>
      <c r="AW136" s="23"/>
      <c r="AX136" s="23"/>
      <c r="AY136" s="23"/>
      <c r="AZ136" s="23"/>
      <c r="BA136" s="23"/>
      <c r="BB136" s="23"/>
      <c r="BC136" s="23"/>
      <c r="BD136" s="23"/>
      <c r="BE136" s="23"/>
    </row>
    <row r="137" spans="1:57" outlineLevel="5" x14ac:dyDescent="0.25">
      <c r="A137" s="530"/>
      <c r="B137" s="529"/>
      <c r="C137" s="8"/>
      <c r="D137" s="9"/>
      <c r="E137" s="321"/>
      <c r="F137" s="11"/>
      <c r="G137" s="155"/>
      <c r="H137" s="22"/>
      <c r="I137" s="23"/>
      <c r="J137" s="23"/>
      <c r="K137" s="23"/>
      <c r="L137" s="23"/>
      <c r="M137" s="23"/>
      <c r="N137" s="23"/>
      <c r="O137" s="23"/>
      <c r="P137" s="23"/>
      <c r="Q137" s="23"/>
      <c r="R137" s="23"/>
      <c r="S137" s="23"/>
      <c r="T137" s="23"/>
      <c r="U137" s="23"/>
      <c r="V137" s="23"/>
      <c r="W137" s="23"/>
      <c r="X137" s="23"/>
      <c r="Y137" s="23"/>
      <c r="Z137" s="23"/>
      <c r="AA137" s="23"/>
      <c r="AB137" s="23"/>
      <c r="AC137" s="23"/>
      <c r="AD137" s="23"/>
      <c r="AE137" s="23"/>
      <c r="AF137" s="23"/>
      <c r="AG137" s="23"/>
      <c r="AH137" s="23"/>
      <c r="AI137" s="23"/>
      <c r="AJ137" s="23"/>
      <c r="AK137" s="23"/>
      <c r="AL137" s="23"/>
      <c r="AM137" s="23"/>
      <c r="AN137" s="23"/>
      <c r="AO137" s="23"/>
      <c r="AP137" s="23"/>
      <c r="AQ137" s="23"/>
      <c r="AR137" s="23"/>
      <c r="AS137" s="23"/>
      <c r="AT137" s="23"/>
      <c r="AU137" s="23"/>
      <c r="AV137" s="23"/>
      <c r="AW137" s="23"/>
      <c r="AX137" s="23"/>
      <c r="AY137" s="23"/>
      <c r="AZ137" s="23"/>
      <c r="BA137" s="23"/>
      <c r="BB137" s="23"/>
      <c r="BC137" s="23"/>
      <c r="BD137" s="23"/>
      <c r="BE137" s="23"/>
    </row>
    <row r="138" spans="1:57" outlineLevel="5" x14ac:dyDescent="0.25">
      <c r="A138" s="530"/>
      <c r="B138" s="529"/>
      <c r="C138" s="8"/>
      <c r="D138" s="9"/>
      <c r="E138" s="321"/>
      <c r="F138" s="11"/>
      <c r="G138" s="153"/>
      <c r="H138" s="22"/>
      <c r="I138" s="23"/>
      <c r="J138" s="23"/>
      <c r="K138" s="23"/>
      <c r="L138" s="23"/>
      <c r="M138" s="23"/>
      <c r="N138" s="23"/>
      <c r="O138" s="23"/>
      <c r="P138" s="23"/>
      <c r="Q138" s="23"/>
      <c r="R138" s="23"/>
      <c r="S138" s="23"/>
      <c r="T138" s="23"/>
      <c r="U138" s="23"/>
      <c r="V138" s="23"/>
      <c r="W138" s="23"/>
      <c r="X138" s="23"/>
      <c r="Y138" s="23"/>
      <c r="Z138" s="23"/>
      <c r="AA138" s="23"/>
      <c r="AB138" s="23"/>
      <c r="AC138" s="23"/>
      <c r="AD138" s="23"/>
      <c r="AE138" s="23"/>
      <c r="AF138" s="23"/>
      <c r="AG138" s="23"/>
      <c r="AH138" s="23"/>
      <c r="AI138" s="23"/>
      <c r="AJ138" s="23"/>
      <c r="AK138" s="23"/>
      <c r="AL138" s="23"/>
      <c r="AM138" s="23"/>
      <c r="AN138" s="23"/>
      <c r="AO138" s="23"/>
      <c r="AP138" s="23"/>
      <c r="AQ138" s="23"/>
      <c r="AR138" s="23"/>
      <c r="AS138" s="23"/>
      <c r="AT138" s="23"/>
      <c r="AU138" s="23"/>
      <c r="AV138" s="23"/>
      <c r="AW138" s="23"/>
      <c r="AX138" s="23"/>
      <c r="AY138" s="23"/>
      <c r="AZ138" s="23"/>
      <c r="BA138" s="23"/>
      <c r="BB138" s="23"/>
      <c r="BC138" s="23"/>
      <c r="BD138" s="23"/>
      <c r="BE138" s="23"/>
    </row>
    <row r="139" spans="1:57" outlineLevel="5" x14ac:dyDescent="0.25">
      <c r="A139" s="530"/>
      <c r="B139" s="529"/>
      <c r="C139" s="8"/>
      <c r="D139" s="9"/>
      <c r="E139" s="321"/>
      <c r="F139" s="11"/>
      <c r="G139" s="155"/>
      <c r="H139" s="22"/>
      <c r="I139" s="23"/>
      <c r="J139" s="23"/>
      <c r="K139" s="23"/>
      <c r="L139" s="23"/>
      <c r="M139" s="23"/>
      <c r="N139" s="23"/>
      <c r="O139" s="23"/>
      <c r="P139" s="23"/>
      <c r="Q139" s="23"/>
      <c r="R139" s="23"/>
      <c r="S139" s="23"/>
      <c r="T139" s="23"/>
      <c r="U139" s="23"/>
      <c r="V139" s="23"/>
      <c r="W139" s="23"/>
      <c r="X139" s="23"/>
      <c r="Y139" s="23"/>
      <c r="Z139" s="23"/>
      <c r="AA139" s="23"/>
      <c r="AB139" s="23"/>
      <c r="AC139" s="23"/>
      <c r="AD139" s="23"/>
      <c r="AE139" s="23"/>
      <c r="AF139" s="23"/>
      <c r="AG139" s="23"/>
      <c r="AH139" s="23"/>
      <c r="AI139" s="23"/>
      <c r="AJ139" s="23"/>
      <c r="AK139" s="23"/>
      <c r="AL139" s="23"/>
      <c r="AM139" s="23"/>
      <c r="AN139" s="23"/>
      <c r="AO139" s="23"/>
      <c r="AP139" s="23"/>
      <c r="AQ139" s="23"/>
      <c r="AR139" s="23"/>
      <c r="AS139" s="23"/>
      <c r="AT139" s="23"/>
      <c r="AU139" s="23"/>
      <c r="AV139" s="23"/>
      <c r="AW139" s="23"/>
      <c r="AX139" s="23"/>
      <c r="AY139" s="23"/>
      <c r="AZ139" s="23"/>
      <c r="BA139" s="23"/>
      <c r="BB139" s="23"/>
      <c r="BC139" s="23"/>
      <c r="BD139" s="23"/>
      <c r="BE139" s="23"/>
    </row>
    <row r="140" spans="1:57" outlineLevel="5" x14ac:dyDescent="0.25">
      <c r="A140" s="530"/>
      <c r="B140" s="529"/>
      <c r="C140" s="8"/>
      <c r="D140" s="9"/>
      <c r="E140" s="321"/>
      <c r="F140" s="11"/>
      <c r="G140" s="155"/>
      <c r="H140" s="22"/>
      <c r="I140" s="23"/>
      <c r="J140" s="23"/>
      <c r="K140" s="23"/>
      <c r="L140" s="23"/>
      <c r="M140" s="23"/>
      <c r="N140" s="23"/>
      <c r="O140" s="23"/>
      <c r="P140" s="23"/>
      <c r="Q140" s="23"/>
      <c r="R140" s="23"/>
      <c r="S140" s="23"/>
      <c r="T140" s="23"/>
      <c r="U140" s="23"/>
      <c r="V140" s="23"/>
      <c r="W140" s="23"/>
      <c r="X140" s="23"/>
      <c r="Y140" s="23"/>
      <c r="Z140" s="23"/>
      <c r="AA140" s="23"/>
      <c r="AB140" s="23"/>
      <c r="AC140" s="23"/>
      <c r="AD140" s="23"/>
      <c r="AE140" s="23"/>
      <c r="AF140" s="23"/>
      <c r="AG140" s="23"/>
      <c r="AH140" s="23"/>
      <c r="AI140" s="23"/>
      <c r="AJ140" s="23"/>
      <c r="AK140" s="23"/>
      <c r="AL140" s="23"/>
      <c r="AM140" s="23"/>
      <c r="AN140" s="23"/>
      <c r="AO140" s="23"/>
      <c r="AP140" s="23"/>
      <c r="AQ140" s="23"/>
      <c r="AR140" s="23"/>
      <c r="AS140" s="23"/>
      <c r="AT140" s="23"/>
      <c r="AU140" s="23"/>
      <c r="AV140" s="23"/>
      <c r="AW140" s="23"/>
      <c r="AX140" s="23"/>
      <c r="AY140" s="23"/>
      <c r="AZ140" s="23"/>
      <c r="BA140" s="23"/>
      <c r="BB140" s="23"/>
      <c r="BC140" s="23"/>
      <c r="BD140" s="23"/>
      <c r="BE140" s="23"/>
    </row>
    <row r="141" spans="1:57" outlineLevel="5" x14ac:dyDescent="0.25">
      <c r="A141" s="530"/>
      <c r="B141" s="529"/>
      <c r="C141" s="8"/>
      <c r="D141" s="9"/>
      <c r="E141" s="321"/>
      <c r="F141" s="11"/>
      <c r="G141" s="155"/>
      <c r="H141" s="22"/>
      <c r="I141" s="23"/>
      <c r="J141" s="23"/>
      <c r="K141" s="23"/>
      <c r="L141" s="23"/>
      <c r="M141" s="23"/>
      <c r="N141" s="23"/>
      <c r="O141" s="23"/>
      <c r="P141" s="23"/>
      <c r="Q141" s="23"/>
      <c r="R141" s="23"/>
      <c r="S141" s="23"/>
      <c r="T141" s="23"/>
      <c r="U141" s="23"/>
      <c r="V141" s="23"/>
      <c r="W141" s="23"/>
      <c r="X141" s="23"/>
      <c r="Y141" s="23"/>
      <c r="Z141" s="23"/>
      <c r="AA141" s="23"/>
      <c r="AB141" s="23"/>
      <c r="AC141" s="23"/>
      <c r="AD141" s="23"/>
      <c r="AE141" s="23"/>
      <c r="AF141" s="23"/>
      <c r="AG141" s="23"/>
      <c r="AH141" s="23"/>
      <c r="AI141" s="23"/>
      <c r="AJ141" s="23"/>
      <c r="AK141" s="23"/>
      <c r="AL141" s="23"/>
      <c r="AM141" s="23"/>
      <c r="AN141" s="23"/>
      <c r="AO141" s="23"/>
      <c r="AP141" s="23"/>
      <c r="AQ141" s="23"/>
      <c r="AR141" s="23"/>
      <c r="AS141" s="23"/>
      <c r="AT141" s="23"/>
      <c r="AU141" s="23"/>
      <c r="AV141" s="23"/>
      <c r="AW141" s="23"/>
      <c r="AX141" s="23"/>
      <c r="AY141" s="23"/>
      <c r="AZ141" s="23"/>
      <c r="BA141" s="23"/>
      <c r="BB141" s="23"/>
      <c r="BC141" s="23"/>
      <c r="BD141" s="23"/>
      <c r="BE141" s="23"/>
    </row>
    <row r="142" spans="1:57" outlineLevel="5" x14ac:dyDescent="0.25">
      <c r="A142" s="530"/>
      <c r="B142" s="529"/>
      <c r="C142" s="8"/>
      <c r="D142" s="9"/>
      <c r="E142" s="321"/>
      <c r="F142" s="11"/>
      <c r="G142" s="155"/>
      <c r="H142" s="22"/>
      <c r="I142" s="23"/>
      <c r="J142" s="23"/>
      <c r="K142" s="23"/>
      <c r="L142" s="23"/>
      <c r="M142" s="23"/>
      <c r="N142" s="23"/>
      <c r="O142" s="23"/>
      <c r="P142" s="23"/>
      <c r="Q142" s="23"/>
      <c r="R142" s="23"/>
      <c r="S142" s="23"/>
      <c r="T142" s="23"/>
      <c r="U142" s="23"/>
      <c r="V142" s="23"/>
      <c r="W142" s="23"/>
      <c r="X142" s="23"/>
      <c r="Y142" s="23"/>
      <c r="Z142" s="23"/>
      <c r="AA142" s="23"/>
      <c r="AB142" s="23"/>
      <c r="AC142" s="23"/>
      <c r="AD142" s="23"/>
      <c r="AE142" s="23"/>
      <c r="AF142" s="23"/>
      <c r="AG142" s="23"/>
      <c r="AH142" s="23"/>
      <c r="AI142" s="23"/>
      <c r="AJ142" s="23"/>
      <c r="AK142" s="23"/>
      <c r="AL142" s="23"/>
      <c r="AM142" s="23"/>
      <c r="AN142" s="23"/>
      <c r="AO142" s="23"/>
      <c r="AP142" s="23"/>
      <c r="AQ142" s="23"/>
      <c r="AR142" s="23"/>
      <c r="AS142" s="23"/>
      <c r="AT142" s="23"/>
      <c r="AU142" s="23"/>
      <c r="AV142" s="23"/>
      <c r="AW142" s="23"/>
      <c r="AX142" s="23"/>
      <c r="AY142" s="23"/>
      <c r="AZ142" s="23"/>
      <c r="BA142" s="23"/>
      <c r="BB142" s="23"/>
      <c r="BC142" s="23"/>
      <c r="BD142" s="23"/>
      <c r="BE142" s="23"/>
    </row>
    <row r="143" spans="1:57" outlineLevel="5" x14ac:dyDescent="0.25">
      <c r="A143" s="530"/>
      <c r="B143" s="529"/>
      <c r="C143" s="8"/>
      <c r="D143" s="9"/>
      <c r="E143" s="321"/>
      <c r="F143" s="11"/>
      <c r="G143" s="155"/>
      <c r="H143" s="22"/>
      <c r="I143" s="23"/>
      <c r="J143" s="23"/>
      <c r="K143" s="23"/>
      <c r="L143" s="23"/>
      <c r="M143" s="23"/>
      <c r="N143" s="23"/>
      <c r="O143" s="23"/>
      <c r="P143" s="23"/>
      <c r="Q143" s="23"/>
      <c r="R143" s="23"/>
      <c r="S143" s="23"/>
      <c r="T143" s="23"/>
      <c r="U143" s="23"/>
      <c r="V143" s="23"/>
      <c r="W143" s="23"/>
      <c r="X143" s="23"/>
      <c r="Y143" s="23"/>
      <c r="Z143" s="23"/>
      <c r="AA143" s="23"/>
      <c r="AB143" s="23"/>
      <c r="AC143" s="23"/>
      <c r="AD143" s="23"/>
      <c r="AE143" s="23"/>
      <c r="AF143" s="23"/>
      <c r="AG143" s="23"/>
      <c r="AH143" s="23"/>
      <c r="AI143" s="23"/>
      <c r="AJ143" s="23"/>
      <c r="AK143" s="23"/>
      <c r="AL143" s="23"/>
      <c r="AM143" s="23"/>
      <c r="AN143" s="23"/>
      <c r="AO143" s="23"/>
      <c r="AP143" s="23"/>
      <c r="AQ143" s="23"/>
      <c r="AR143" s="23"/>
      <c r="AS143" s="23"/>
      <c r="AT143" s="23"/>
      <c r="AU143" s="23"/>
      <c r="AV143" s="23"/>
      <c r="AW143" s="23"/>
      <c r="AX143" s="23"/>
      <c r="AY143" s="23"/>
      <c r="AZ143" s="23"/>
      <c r="BA143" s="23"/>
      <c r="BB143" s="23"/>
      <c r="BC143" s="23"/>
      <c r="BD143" s="23"/>
      <c r="BE143" s="23"/>
    </row>
    <row r="144" spans="1:57" outlineLevel="5" x14ac:dyDescent="0.25">
      <c r="A144" s="530"/>
      <c r="B144" s="529"/>
      <c r="C144" s="8"/>
      <c r="D144" s="9"/>
      <c r="E144" s="321"/>
      <c r="F144" s="11"/>
      <c r="G144" s="155"/>
      <c r="H144" s="22"/>
      <c r="I144" s="23"/>
      <c r="J144" s="23"/>
      <c r="K144" s="23"/>
      <c r="L144" s="23"/>
      <c r="M144" s="23"/>
      <c r="N144" s="23"/>
      <c r="O144" s="23"/>
      <c r="P144" s="23"/>
      <c r="Q144" s="23"/>
      <c r="R144" s="23"/>
      <c r="S144" s="23"/>
      <c r="T144" s="23"/>
      <c r="U144" s="23"/>
      <c r="V144" s="23"/>
      <c r="W144" s="23"/>
      <c r="X144" s="23"/>
      <c r="Y144" s="23"/>
      <c r="Z144" s="23"/>
      <c r="AA144" s="23"/>
      <c r="AB144" s="23"/>
      <c r="AC144" s="23"/>
      <c r="AD144" s="23"/>
      <c r="AE144" s="23"/>
      <c r="AF144" s="23"/>
      <c r="AG144" s="23"/>
      <c r="AH144" s="23"/>
      <c r="AI144" s="23"/>
      <c r="AJ144" s="23"/>
      <c r="AK144" s="23"/>
      <c r="AL144" s="23"/>
      <c r="AM144" s="23"/>
      <c r="AN144" s="23"/>
      <c r="AO144" s="23"/>
      <c r="AP144" s="23"/>
      <c r="AQ144" s="23"/>
      <c r="AR144" s="23"/>
      <c r="AS144" s="23"/>
      <c r="AT144" s="23"/>
      <c r="AU144" s="23"/>
      <c r="AV144" s="23"/>
      <c r="AW144" s="23"/>
      <c r="AX144" s="23"/>
      <c r="AY144" s="23"/>
      <c r="AZ144" s="23"/>
      <c r="BA144" s="23"/>
      <c r="BB144" s="23"/>
      <c r="BC144" s="23"/>
      <c r="BD144" s="23"/>
      <c r="BE144" s="23"/>
    </row>
    <row r="145" spans="1:57" outlineLevel="5" x14ac:dyDescent="0.25">
      <c r="A145" s="530"/>
      <c r="B145" s="529"/>
      <c r="C145" s="8"/>
      <c r="D145" s="9"/>
      <c r="E145" s="321"/>
      <c r="F145" s="11"/>
      <c r="G145" s="155"/>
      <c r="H145" s="22"/>
      <c r="I145" s="23"/>
      <c r="J145" s="23"/>
      <c r="K145" s="23"/>
      <c r="L145" s="23"/>
      <c r="M145" s="23"/>
      <c r="N145" s="23"/>
      <c r="O145" s="23"/>
      <c r="P145" s="23"/>
      <c r="Q145" s="23"/>
      <c r="R145" s="23"/>
      <c r="S145" s="23"/>
      <c r="T145" s="23"/>
      <c r="U145" s="23"/>
      <c r="V145" s="23"/>
      <c r="W145" s="23"/>
      <c r="X145" s="23"/>
      <c r="Y145" s="23"/>
      <c r="Z145" s="23"/>
      <c r="AA145" s="23"/>
      <c r="AB145" s="23"/>
      <c r="AC145" s="23"/>
      <c r="AD145" s="23"/>
      <c r="AE145" s="23"/>
      <c r="AF145" s="23"/>
      <c r="AG145" s="23"/>
      <c r="AH145" s="23"/>
      <c r="AI145" s="23"/>
      <c r="AJ145" s="23"/>
      <c r="AK145" s="23"/>
      <c r="AL145" s="23"/>
      <c r="AM145" s="23"/>
      <c r="AN145" s="23"/>
      <c r="AO145" s="23"/>
      <c r="AP145" s="23"/>
      <c r="AQ145" s="23"/>
      <c r="AR145" s="23"/>
      <c r="AS145" s="23"/>
      <c r="AT145" s="23"/>
      <c r="AU145" s="23"/>
      <c r="AV145" s="23"/>
      <c r="AW145" s="23"/>
      <c r="AX145" s="23"/>
      <c r="AY145" s="23"/>
      <c r="AZ145" s="23"/>
      <c r="BA145" s="23"/>
      <c r="BB145" s="23"/>
      <c r="BC145" s="23"/>
      <c r="BD145" s="23"/>
      <c r="BE145" s="23"/>
    </row>
    <row r="146" spans="1:57" outlineLevel="5" x14ac:dyDescent="0.25">
      <c r="A146" s="530"/>
      <c r="B146" s="529"/>
      <c r="C146" s="8"/>
      <c r="D146" s="9"/>
      <c r="E146" s="321"/>
      <c r="F146" s="11"/>
      <c r="G146" s="155"/>
      <c r="H146" s="22"/>
      <c r="I146" s="23"/>
      <c r="J146" s="23"/>
      <c r="K146" s="23"/>
      <c r="L146" s="23"/>
      <c r="M146" s="23"/>
      <c r="N146" s="23"/>
      <c r="O146" s="23"/>
      <c r="P146" s="23"/>
      <c r="Q146" s="23"/>
      <c r="R146" s="23"/>
      <c r="S146" s="23"/>
      <c r="T146" s="23"/>
      <c r="U146" s="23"/>
      <c r="V146" s="23"/>
      <c r="W146" s="23"/>
      <c r="X146" s="23"/>
      <c r="Y146" s="23"/>
      <c r="Z146" s="23"/>
      <c r="AA146" s="23"/>
      <c r="AB146" s="23"/>
      <c r="AC146" s="23"/>
      <c r="AD146" s="23"/>
      <c r="AE146" s="23"/>
      <c r="AF146" s="23"/>
      <c r="AG146" s="23"/>
      <c r="AH146" s="23"/>
      <c r="AI146" s="23"/>
      <c r="AJ146" s="23"/>
      <c r="AK146" s="23"/>
      <c r="AL146" s="23"/>
      <c r="AM146" s="23"/>
      <c r="AN146" s="23"/>
      <c r="AO146" s="23"/>
      <c r="AP146" s="23"/>
      <c r="AQ146" s="23"/>
      <c r="AR146" s="23"/>
      <c r="AS146" s="23"/>
      <c r="AT146" s="23"/>
      <c r="AU146" s="23"/>
      <c r="AV146" s="23"/>
      <c r="AW146" s="23"/>
      <c r="AX146" s="23"/>
      <c r="AY146" s="23"/>
      <c r="AZ146" s="23"/>
      <c r="BA146" s="23"/>
      <c r="BB146" s="23"/>
      <c r="BC146" s="23"/>
      <c r="BD146" s="23"/>
      <c r="BE146" s="23"/>
    </row>
    <row r="147" spans="1:57" outlineLevel="5" x14ac:dyDescent="0.25">
      <c r="A147" s="530"/>
      <c r="B147" s="529"/>
      <c r="C147" s="8"/>
      <c r="D147" s="9"/>
      <c r="E147" s="321"/>
      <c r="F147" s="11"/>
      <c r="G147" s="155"/>
      <c r="H147" s="22"/>
      <c r="I147" s="23"/>
      <c r="J147" s="23"/>
      <c r="K147" s="23"/>
      <c r="L147" s="23"/>
      <c r="M147" s="23"/>
      <c r="N147" s="23"/>
      <c r="O147" s="23"/>
      <c r="P147" s="23"/>
      <c r="Q147" s="23"/>
      <c r="R147" s="23"/>
      <c r="S147" s="23"/>
      <c r="T147" s="23"/>
      <c r="U147" s="23"/>
      <c r="V147" s="23"/>
      <c r="W147" s="23"/>
      <c r="X147" s="23"/>
      <c r="Y147" s="23"/>
      <c r="Z147" s="23"/>
      <c r="AA147" s="23"/>
      <c r="AB147" s="23"/>
      <c r="AC147" s="23"/>
      <c r="AD147" s="23"/>
      <c r="AE147" s="23"/>
      <c r="AF147" s="23"/>
      <c r="AG147" s="23"/>
      <c r="AH147" s="23"/>
      <c r="AI147" s="23"/>
      <c r="AJ147" s="23"/>
      <c r="AK147" s="23"/>
      <c r="AL147" s="23"/>
      <c r="AM147" s="23"/>
      <c r="AN147" s="23"/>
      <c r="AO147" s="23"/>
      <c r="AP147" s="23"/>
      <c r="AQ147" s="23"/>
      <c r="AR147" s="23"/>
      <c r="AS147" s="23"/>
      <c r="AT147" s="23"/>
      <c r="AU147" s="23"/>
      <c r="AV147" s="23"/>
      <c r="AW147" s="23"/>
      <c r="AX147" s="23"/>
      <c r="AY147" s="23"/>
      <c r="AZ147" s="23"/>
      <c r="BA147" s="23"/>
      <c r="BB147" s="23"/>
      <c r="BC147" s="23"/>
      <c r="BD147" s="23"/>
      <c r="BE147" s="23"/>
    </row>
    <row r="148" spans="1:57" outlineLevel="5" x14ac:dyDescent="0.25">
      <c r="A148" s="530"/>
      <c r="B148" s="529"/>
      <c r="C148" s="8"/>
      <c r="D148" s="9"/>
      <c r="E148" s="321"/>
      <c r="F148" s="11"/>
      <c r="G148" s="155"/>
      <c r="H148" s="22"/>
      <c r="I148" s="23"/>
      <c r="J148" s="23"/>
      <c r="K148" s="23"/>
      <c r="L148" s="23"/>
      <c r="M148" s="23"/>
      <c r="N148" s="23"/>
      <c r="O148" s="23"/>
      <c r="P148" s="23"/>
      <c r="Q148" s="23"/>
      <c r="R148" s="23"/>
      <c r="S148" s="23"/>
      <c r="T148" s="23"/>
      <c r="U148" s="23"/>
      <c r="V148" s="23"/>
      <c r="W148" s="23"/>
      <c r="X148" s="23"/>
      <c r="Y148" s="23"/>
      <c r="Z148" s="23"/>
      <c r="AA148" s="23"/>
      <c r="AB148" s="23"/>
      <c r="AC148" s="23"/>
      <c r="AD148" s="23"/>
      <c r="AE148" s="23"/>
      <c r="AF148" s="23"/>
      <c r="AG148" s="23"/>
      <c r="AH148" s="23"/>
      <c r="AI148" s="23"/>
      <c r="AJ148" s="23"/>
      <c r="AK148" s="23"/>
      <c r="AL148" s="23"/>
      <c r="AM148" s="23"/>
      <c r="AN148" s="23"/>
      <c r="AO148" s="23"/>
      <c r="AP148" s="23"/>
      <c r="AQ148" s="23"/>
      <c r="AR148" s="23"/>
      <c r="AS148" s="23"/>
      <c r="AT148" s="23"/>
      <c r="AU148" s="23"/>
      <c r="AV148" s="23"/>
      <c r="AW148" s="23"/>
      <c r="AX148" s="23"/>
      <c r="AY148" s="23"/>
      <c r="AZ148" s="23"/>
      <c r="BA148" s="23"/>
      <c r="BB148" s="23"/>
      <c r="BC148" s="23"/>
      <c r="BD148" s="23"/>
      <c r="BE148" s="23"/>
    </row>
    <row r="149" spans="1:57" outlineLevel="5" x14ac:dyDescent="0.25">
      <c r="A149" s="530"/>
      <c r="B149" s="529"/>
      <c r="C149" s="8"/>
      <c r="D149" s="9"/>
      <c r="E149" s="321"/>
      <c r="F149" s="11"/>
      <c r="G149" s="155"/>
      <c r="H149" s="22"/>
      <c r="I149" s="23"/>
      <c r="J149" s="23"/>
      <c r="K149" s="23"/>
      <c r="L149" s="23"/>
      <c r="M149" s="23"/>
      <c r="N149" s="23"/>
      <c r="O149" s="23"/>
      <c r="P149" s="23"/>
      <c r="Q149" s="23"/>
      <c r="R149" s="23"/>
      <c r="S149" s="23"/>
      <c r="T149" s="23"/>
      <c r="U149" s="23"/>
      <c r="V149" s="23"/>
      <c r="W149" s="23"/>
      <c r="X149" s="23"/>
      <c r="Y149" s="23"/>
      <c r="Z149" s="23"/>
      <c r="AA149" s="23"/>
      <c r="AB149" s="23"/>
      <c r="AC149" s="23"/>
      <c r="AD149" s="23"/>
      <c r="AE149" s="23"/>
      <c r="AF149" s="23"/>
      <c r="AG149" s="23"/>
      <c r="AH149" s="23"/>
      <c r="AI149" s="23"/>
      <c r="AJ149" s="23"/>
      <c r="AK149" s="23"/>
      <c r="AL149" s="23"/>
      <c r="AM149" s="23"/>
      <c r="AN149" s="23"/>
      <c r="AO149" s="23"/>
      <c r="AP149" s="23"/>
      <c r="AQ149" s="23"/>
      <c r="AR149" s="23"/>
      <c r="AS149" s="23"/>
      <c r="AT149" s="23"/>
      <c r="AU149" s="23"/>
      <c r="AV149" s="23"/>
      <c r="AW149" s="23"/>
      <c r="AX149" s="23"/>
      <c r="AY149" s="23"/>
      <c r="AZ149" s="23"/>
      <c r="BA149" s="23"/>
      <c r="BB149" s="23"/>
      <c r="BC149" s="23"/>
      <c r="BD149" s="23"/>
      <c r="BE149" s="23"/>
    </row>
    <row r="150" spans="1:57" outlineLevel="5" x14ac:dyDescent="0.25">
      <c r="A150" s="530"/>
      <c r="B150" s="529"/>
      <c r="C150" s="8"/>
      <c r="D150" s="9"/>
      <c r="E150" s="321"/>
      <c r="F150" s="11"/>
      <c r="G150" s="155"/>
      <c r="H150" s="22"/>
      <c r="I150" s="23"/>
      <c r="J150" s="23"/>
      <c r="K150" s="23"/>
      <c r="L150" s="23"/>
      <c r="M150" s="23"/>
      <c r="N150" s="23"/>
      <c r="O150" s="23"/>
      <c r="P150" s="23"/>
      <c r="Q150" s="23"/>
      <c r="R150" s="23"/>
      <c r="S150" s="23"/>
      <c r="T150" s="23"/>
      <c r="U150" s="23"/>
      <c r="V150" s="23"/>
      <c r="W150" s="23"/>
      <c r="X150" s="23"/>
      <c r="Y150" s="23"/>
      <c r="Z150" s="23"/>
      <c r="AA150" s="23"/>
      <c r="AB150" s="23"/>
      <c r="AC150" s="23"/>
      <c r="AD150" s="23"/>
      <c r="AE150" s="23"/>
      <c r="AF150" s="23"/>
      <c r="AG150" s="23"/>
      <c r="AH150" s="23"/>
      <c r="AI150" s="23"/>
      <c r="AJ150" s="23"/>
      <c r="AK150" s="23"/>
      <c r="AL150" s="23"/>
      <c r="AM150" s="23"/>
      <c r="AN150" s="23"/>
      <c r="AO150" s="23"/>
      <c r="AP150" s="23"/>
      <c r="AQ150" s="23"/>
      <c r="AR150" s="23"/>
      <c r="AS150" s="23"/>
      <c r="AT150" s="23"/>
      <c r="AU150" s="23"/>
      <c r="AV150" s="23"/>
      <c r="AW150" s="23"/>
      <c r="AX150" s="23"/>
      <c r="AY150" s="23"/>
      <c r="AZ150" s="23"/>
      <c r="BA150" s="23"/>
      <c r="BB150" s="23"/>
      <c r="BC150" s="23"/>
      <c r="BD150" s="23"/>
      <c r="BE150" s="23"/>
    </row>
    <row r="151" spans="1:57" outlineLevel="5" x14ac:dyDescent="0.25">
      <c r="A151" s="530"/>
      <c r="B151" s="529"/>
      <c r="C151" s="8"/>
      <c r="D151" s="9"/>
      <c r="E151" s="321"/>
      <c r="F151" s="11"/>
      <c r="G151" s="155"/>
      <c r="H151" s="22"/>
      <c r="I151" s="23"/>
      <c r="J151" s="23"/>
      <c r="K151" s="23"/>
      <c r="L151" s="23"/>
      <c r="M151" s="23"/>
      <c r="N151" s="23"/>
      <c r="O151" s="23"/>
      <c r="P151" s="23"/>
      <c r="Q151" s="23"/>
      <c r="R151" s="23"/>
      <c r="S151" s="23"/>
      <c r="T151" s="23"/>
      <c r="U151" s="23"/>
      <c r="V151" s="23"/>
      <c r="W151" s="23"/>
      <c r="X151" s="23"/>
      <c r="Y151" s="23"/>
      <c r="Z151" s="23"/>
      <c r="AA151" s="23"/>
      <c r="AB151" s="23"/>
      <c r="AC151" s="23"/>
      <c r="AD151" s="23"/>
      <c r="AE151" s="23"/>
      <c r="AF151" s="23"/>
      <c r="AG151" s="23"/>
      <c r="AH151" s="23"/>
      <c r="AI151" s="23"/>
      <c r="AJ151" s="23"/>
      <c r="AK151" s="23"/>
      <c r="AL151" s="23"/>
      <c r="AM151" s="23"/>
      <c r="AN151" s="23"/>
      <c r="AO151" s="23"/>
      <c r="AP151" s="23"/>
      <c r="AQ151" s="23"/>
      <c r="AR151" s="23"/>
      <c r="AS151" s="23"/>
      <c r="AT151" s="23"/>
      <c r="AU151" s="23"/>
      <c r="AV151" s="23"/>
      <c r="AW151" s="23"/>
      <c r="AX151" s="23"/>
      <c r="AY151" s="23"/>
      <c r="AZ151" s="23"/>
      <c r="BA151" s="23"/>
      <c r="BB151" s="23"/>
      <c r="BC151" s="23"/>
      <c r="BD151" s="23"/>
      <c r="BE151" s="23"/>
    </row>
    <row r="152" spans="1:57" outlineLevel="5" x14ac:dyDescent="0.25">
      <c r="A152" s="530"/>
      <c r="B152" s="529"/>
      <c r="C152" s="8"/>
      <c r="D152" s="9"/>
      <c r="E152" s="321"/>
      <c r="F152" s="11"/>
      <c r="G152" s="155"/>
      <c r="H152" s="22"/>
      <c r="I152" s="23"/>
      <c r="J152" s="23"/>
      <c r="K152" s="23"/>
      <c r="L152" s="23"/>
      <c r="M152" s="23"/>
      <c r="N152" s="23"/>
      <c r="O152" s="23"/>
      <c r="P152" s="23"/>
      <c r="Q152" s="23"/>
      <c r="R152" s="23"/>
      <c r="S152" s="23"/>
      <c r="T152" s="23"/>
      <c r="U152" s="23"/>
      <c r="V152" s="23"/>
      <c r="W152" s="23"/>
      <c r="X152" s="23"/>
      <c r="Y152" s="23"/>
      <c r="Z152" s="23"/>
      <c r="AA152" s="23"/>
      <c r="AB152" s="23"/>
      <c r="AC152" s="23"/>
      <c r="AD152" s="23"/>
      <c r="AE152" s="23"/>
      <c r="AF152" s="23"/>
      <c r="AG152" s="23"/>
      <c r="AH152" s="23"/>
      <c r="AI152" s="23"/>
      <c r="AJ152" s="23"/>
      <c r="AK152" s="23"/>
      <c r="AL152" s="23"/>
      <c r="AM152" s="23"/>
      <c r="AN152" s="23"/>
      <c r="AO152" s="23"/>
      <c r="AP152" s="23"/>
      <c r="AQ152" s="23"/>
      <c r="AR152" s="23"/>
      <c r="AS152" s="23"/>
      <c r="AT152" s="23"/>
      <c r="AU152" s="23"/>
      <c r="AV152" s="23"/>
      <c r="AW152" s="23"/>
      <c r="AX152" s="23"/>
      <c r="AY152" s="23"/>
      <c r="AZ152" s="23"/>
      <c r="BA152" s="23"/>
      <c r="BB152" s="23"/>
      <c r="BC152" s="23"/>
      <c r="BD152" s="23"/>
      <c r="BE152" s="23"/>
    </row>
    <row r="153" spans="1:57" outlineLevel="5" x14ac:dyDescent="0.25">
      <c r="A153" s="530"/>
      <c r="B153" s="529"/>
      <c r="C153" s="8"/>
      <c r="D153" s="9"/>
      <c r="E153" s="321"/>
      <c r="F153" s="11"/>
      <c r="G153" s="155"/>
      <c r="H153" s="22"/>
      <c r="I153" s="23"/>
      <c r="J153" s="23"/>
      <c r="K153" s="23"/>
      <c r="L153" s="23"/>
      <c r="M153" s="23"/>
      <c r="N153" s="23"/>
      <c r="O153" s="23"/>
      <c r="P153" s="23"/>
      <c r="Q153" s="23"/>
      <c r="R153" s="23"/>
      <c r="S153" s="23"/>
      <c r="T153" s="23"/>
      <c r="U153" s="23"/>
      <c r="V153" s="23"/>
      <c r="W153" s="23"/>
      <c r="X153" s="23"/>
      <c r="Y153" s="23"/>
      <c r="Z153" s="23"/>
      <c r="AA153" s="23"/>
      <c r="AB153" s="23"/>
      <c r="AC153" s="23"/>
      <c r="AD153" s="23"/>
      <c r="AE153" s="23"/>
      <c r="AF153" s="23"/>
      <c r="AG153" s="23"/>
      <c r="AH153" s="23"/>
      <c r="AI153" s="23"/>
      <c r="AJ153" s="23"/>
      <c r="AK153" s="23"/>
      <c r="AL153" s="23"/>
      <c r="AM153" s="23"/>
      <c r="AN153" s="23"/>
      <c r="AO153" s="23"/>
      <c r="AP153" s="23"/>
      <c r="AQ153" s="23"/>
      <c r="AR153" s="23"/>
      <c r="AS153" s="23"/>
      <c r="AT153" s="23"/>
      <c r="AU153" s="23"/>
      <c r="AV153" s="23"/>
      <c r="AW153" s="23"/>
      <c r="AX153" s="23"/>
      <c r="AY153" s="23"/>
      <c r="AZ153" s="23"/>
      <c r="BA153" s="23"/>
      <c r="BB153" s="23"/>
      <c r="BC153" s="23"/>
      <c r="BD153" s="23"/>
      <c r="BE153" s="23"/>
    </row>
    <row r="154" spans="1:57" outlineLevel="5" x14ac:dyDescent="0.25">
      <c r="A154" s="530"/>
      <c r="B154" s="529"/>
      <c r="C154" s="8"/>
      <c r="D154" s="9"/>
      <c r="E154" s="321"/>
      <c r="F154" s="11"/>
      <c r="G154" s="155"/>
      <c r="H154" s="22"/>
      <c r="I154" s="23"/>
      <c r="J154" s="23"/>
      <c r="K154" s="23"/>
      <c r="L154" s="23"/>
      <c r="M154" s="23"/>
      <c r="N154" s="23"/>
      <c r="O154" s="23"/>
      <c r="P154" s="23"/>
      <c r="Q154" s="23"/>
      <c r="R154" s="23"/>
      <c r="S154" s="23"/>
      <c r="T154" s="23"/>
      <c r="U154" s="23"/>
      <c r="V154" s="23"/>
      <c r="W154" s="23"/>
      <c r="X154" s="23"/>
      <c r="Y154" s="23"/>
      <c r="Z154" s="23"/>
      <c r="AA154" s="23"/>
      <c r="AB154" s="23"/>
      <c r="AC154" s="23"/>
      <c r="AD154" s="23"/>
      <c r="AE154" s="23"/>
      <c r="AF154" s="23"/>
      <c r="AG154" s="23"/>
      <c r="AH154" s="23"/>
      <c r="AI154" s="23"/>
      <c r="AJ154" s="23"/>
      <c r="AK154" s="23"/>
      <c r="AL154" s="23"/>
      <c r="AM154" s="23"/>
      <c r="AN154" s="23"/>
      <c r="AO154" s="23"/>
      <c r="AP154" s="23"/>
      <c r="AQ154" s="23"/>
      <c r="AR154" s="23"/>
      <c r="AS154" s="23"/>
      <c r="AT154" s="23"/>
      <c r="AU154" s="23"/>
      <c r="AV154" s="23"/>
      <c r="AW154" s="23"/>
      <c r="AX154" s="23"/>
      <c r="AY154" s="23"/>
      <c r="AZ154" s="23"/>
      <c r="BA154" s="23"/>
      <c r="BB154" s="23"/>
      <c r="BC154" s="23"/>
      <c r="BD154" s="23"/>
      <c r="BE154" s="23"/>
    </row>
    <row r="155" spans="1:57" outlineLevel="5" x14ac:dyDescent="0.25">
      <c r="A155" s="530"/>
      <c r="B155" s="529"/>
      <c r="C155" s="8"/>
      <c r="D155" s="9"/>
      <c r="E155" s="321"/>
      <c r="F155" s="11"/>
      <c r="G155" s="155"/>
      <c r="H155" s="22"/>
      <c r="I155" s="23"/>
      <c r="J155" s="23"/>
      <c r="K155" s="23"/>
      <c r="L155" s="23"/>
      <c r="M155" s="23"/>
      <c r="N155" s="23"/>
      <c r="O155" s="23"/>
      <c r="P155" s="23"/>
      <c r="Q155" s="23"/>
      <c r="R155" s="23"/>
      <c r="S155" s="23"/>
      <c r="T155" s="23"/>
      <c r="U155" s="23"/>
      <c r="V155" s="23"/>
      <c r="W155" s="23"/>
      <c r="X155" s="23"/>
      <c r="Y155" s="23"/>
      <c r="Z155" s="23"/>
      <c r="AA155" s="23"/>
      <c r="AB155" s="23"/>
      <c r="AC155" s="23"/>
      <c r="AD155" s="23"/>
      <c r="AE155" s="23"/>
      <c r="AF155" s="23"/>
      <c r="AG155" s="23"/>
      <c r="AH155" s="23"/>
      <c r="AI155" s="23"/>
      <c r="AJ155" s="23"/>
      <c r="AK155" s="23"/>
      <c r="AL155" s="23"/>
      <c r="AM155" s="23"/>
      <c r="AN155" s="23"/>
      <c r="AO155" s="23"/>
      <c r="AP155" s="23"/>
      <c r="AQ155" s="23"/>
      <c r="AR155" s="23"/>
      <c r="AS155" s="23"/>
      <c r="AT155" s="23"/>
      <c r="AU155" s="23"/>
      <c r="AV155" s="23"/>
      <c r="AW155" s="23"/>
      <c r="AX155" s="23"/>
      <c r="AY155" s="23"/>
      <c r="AZ155" s="23"/>
      <c r="BA155" s="23"/>
      <c r="BB155" s="23"/>
      <c r="BC155" s="23"/>
      <c r="BD155" s="23"/>
      <c r="BE155" s="23"/>
    </row>
    <row r="156" spans="1:57" outlineLevel="5" x14ac:dyDescent="0.25">
      <c r="A156" s="530"/>
      <c r="B156" s="529"/>
      <c r="C156" s="8"/>
      <c r="D156" s="9"/>
      <c r="E156" s="321"/>
      <c r="F156" s="11"/>
      <c r="G156" s="155"/>
      <c r="H156" s="22"/>
      <c r="I156" s="23"/>
      <c r="J156" s="23"/>
      <c r="K156" s="23"/>
      <c r="L156" s="23"/>
      <c r="M156" s="23"/>
      <c r="N156" s="23"/>
      <c r="O156" s="23"/>
      <c r="P156" s="23"/>
      <c r="Q156" s="23"/>
      <c r="R156" s="23"/>
      <c r="S156" s="23"/>
      <c r="T156" s="23"/>
      <c r="U156" s="23"/>
      <c r="V156" s="23"/>
      <c r="W156" s="23"/>
      <c r="X156" s="23"/>
      <c r="Y156" s="23"/>
      <c r="Z156" s="23"/>
      <c r="AA156" s="23"/>
      <c r="AB156" s="23"/>
      <c r="AC156" s="23"/>
      <c r="AD156" s="23"/>
      <c r="AE156" s="23"/>
      <c r="AF156" s="23"/>
      <c r="AG156" s="23"/>
      <c r="AH156" s="23"/>
      <c r="AI156" s="23"/>
      <c r="AJ156" s="23"/>
      <c r="AK156" s="23"/>
      <c r="AL156" s="23"/>
      <c r="AM156" s="23"/>
      <c r="AN156" s="23"/>
      <c r="AO156" s="23"/>
      <c r="AP156" s="23"/>
      <c r="AQ156" s="23"/>
      <c r="AR156" s="23"/>
      <c r="AS156" s="23"/>
      <c r="AT156" s="23"/>
      <c r="AU156" s="23"/>
      <c r="AV156" s="23"/>
      <c r="AW156" s="23"/>
      <c r="AX156" s="23"/>
      <c r="AY156" s="23"/>
      <c r="AZ156" s="23"/>
      <c r="BA156" s="23"/>
      <c r="BB156" s="23"/>
      <c r="BC156" s="23"/>
      <c r="BD156" s="23"/>
      <c r="BE156" s="23"/>
    </row>
    <row r="157" spans="1:57" outlineLevel="5" x14ac:dyDescent="0.25">
      <c r="A157" s="530"/>
      <c r="B157" s="529"/>
      <c r="C157" s="8"/>
      <c r="D157" s="9"/>
      <c r="E157" s="321"/>
      <c r="F157" s="11"/>
      <c r="G157" s="155"/>
      <c r="H157" s="22"/>
      <c r="I157" s="23"/>
      <c r="J157" s="23"/>
      <c r="K157" s="23"/>
      <c r="L157" s="23"/>
      <c r="M157" s="23"/>
      <c r="N157" s="23"/>
      <c r="O157" s="23"/>
      <c r="P157" s="23"/>
      <c r="Q157" s="23"/>
      <c r="R157" s="23"/>
      <c r="S157" s="23"/>
      <c r="T157" s="23"/>
      <c r="U157" s="23"/>
      <c r="V157" s="23"/>
      <c r="W157" s="23"/>
      <c r="X157" s="23"/>
      <c r="Y157" s="23"/>
      <c r="Z157" s="23"/>
      <c r="AA157" s="23"/>
      <c r="AB157" s="23"/>
      <c r="AC157" s="23"/>
      <c r="AD157" s="23"/>
      <c r="AE157" s="23"/>
      <c r="AF157" s="23"/>
      <c r="AG157" s="23"/>
      <c r="AH157" s="23"/>
      <c r="AI157" s="23"/>
      <c r="AJ157" s="23"/>
      <c r="AK157" s="23"/>
      <c r="AL157" s="23"/>
      <c r="AM157" s="23"/>
      <c r="AN157" s="23"/>
      <c r="AO157" s="23"/>
      <c r="AP157" s="23"/>
      <c r="AQ157" s="23"/>
      <c r="AR157" s="23"/>
      <c r="AS157" s="23"/>
      <c r="AT157" s="23"/>
      <c r="AU157" s="23"/>
      <c r="AV157" s="23"/>
      <c r="AW157" s="23"/>
      <c r="AX157" s="23"/>
      <c r="AY157" s="23"/>
      <c r="AZ157" s="23"/>
      <c r="BA157" s="23"/>
      <c r="BB157" s="23"/>
      <c r="BC157" s="23"/>
      <c r="BD157" s="23"/>
      <c r="BE157" s="23"/>
    </row>
    <row r="158" spans="1:57" outlineLevel="5" x14ac:dyDescent="0.25">
      <c r="A158" s="530"/>
      <c r="B158" s="529"/>
      <c r="C158" s="8"/>
      <c r="D158" s="9"/>
      <c r="E158" s="321"/>
      <c r="F158" s="11"/>
      <c r="G158" s="155"/>
      <c r="H158" s="22"/>
      <c r="I158" s="23"/>
      <c r="J158" s="23"/>
      <c r="K158" s="23"/>
      <c r="L158" s="23"/>
      <c r="M158" s="23"/>
      <c r="N158" s="23"/>
      <c r="O158" s="23"/>
      <c r="P158" s="23"/>
      <c r="Q158" s="23"/>
      <c r="R158" s="23"/>
      <c r="S158" s="23"/>
      <c r="T158" s="23"/>
      <c r="U158" s="23"/>
      <c r="V158" s="23"/>
      <c r="W158" s="23"/>
      <c r="X158" s="23"/>
      <c r="Y158" s="23"/>
      <c r="Z158" s="23"/>
      <c r="AA158" s="23"/>
      <c r="AB158" s="23"/>
      <c r="AC158" s="23"/>
      <c r="AD158" s="23"/>
      <c r="AE158" s="23"/>
      <c r="AF158" s="23"/>
      <c r="AG158" s="23"/>
      <c r="AH158" s="23"/>
      <c r="AI158" s="23"/>
      <c r="AJ158" s="23"/>
      <c r="AK158" s="23"/>
      <c r="AL158" s="23"/>
      <c r="AM158" s="23"/>
      <c r="AN158" s="23"/>
      <c r="AO158" s="23"/>
      <c r="AP158" s="23"/>
      <c r="AQ158" s="23"/>
      <c r="AR158" s="23"/>
      <c r="AS158" s="23"/>
      <c r="AT158" s="23"/>
      <c r="AU158" s="23"/>
      <c r="AV158" s="23"/>
      <c r="AW158" s="23"/>
      <c r="AX158" s="23"/>
      <c r="AY158" s="23"/>
      <c r="AZ158" s="23"/>
      <c r="BA158" s="23"/>
      <c r="BB158" s="23"/>
      <c r="BC158" s="23"/>
      <c r="BD158" s="23"/>
      <c r="BE158" s="23"/>
    </row>
    <row r="159" spans="1:57" outlineLevel="5" x14ac:dyDescent="0.25">
      <c r="A159" s="530"/>
      <c r="B159" s="529"/>
      <c r="C159" s="8"/>
      <c r="D159" s="9"/>
      <c r="E159" s="321"/>
      <c r="F159" s="11"/>
      <c r="G159" s="155"/>
      <c r="H159" s="22"/>
      <c r="I159" s="23"/>
      <c r="J159" s="23"/>
      <c r="K159" s="23"/>
      <c r="L159" s="23"/>
      <c r="M159" s="23"/>
      <c r="N159" s="23"/>
      <c r="O159" s="23"/>
      <c r="P159" s="23"/>
      <c r="Q159" s="23"/>
      <c r="R159" s="23"/>
      <c r="S159" s="23"/>
      <c r="T159" s="23"/>
      <c r="U159" s="23"/>
      <c r="V159" s="23"/>
      <c r="W159" s="23"/>
      <c r="X159" s="23"/>
      <c r="Y159" s="23"/>
      <c r="Z159" s="23"/>
      <c r="AA159" s="23"/>
      <c r="AB159" s="23"/>
      <c r="AC159" s="23"/>
      <c r="AD159" s="23"/>
      <c r="AE159" s="23"/>
      <c r="AF159" s="23"/>
      <c r="AG159" s="23"/>
      <c r="AH159" s="23"/>
      <c r="AI159" s="23"/>
      <c r="AJ159" s="23"/>
      <c r="AK159" s="23"/>
      <c r="AL159" s="23"/>
      <c r="AM159" s="23"/>
      <c r="AN159" s="23"/>
      <c r="AO159" s="23"/>
      <c r="AP159" s="23"/>
      <c r="AQ159" s="23"/>
      <c r="AR159" s="23"/>
      <c r="AS159" s="23"/>
      <c r="AT159" s="23"/>
      <c r="AU159" s="23"/>
      <c r="AV159" s="23"/>
      <c r="AW159" s="23"/>
      <c r="AX159" s="23"/>
      <c r="AY159" s="23"/>
      <c r="AZ159" s="23"/>
      <c r="BA159" s="23"/>
      <c r="BB159" s="23"/>
      <c r="BC159" s="23"/>
      <c r="BD159" s="23"/>
      <c r="BE159" s="23"/>
    </row>
    <row r="160" spans="1:57" outlineLevel="5" x14ac:dyDescent="0.25">
      <c r="A160" s="530"/>
      <c r="B160" s="529"/>
      <c r="C160" s="8"/>
      <c r="D160" s="9"/>
      <c r="E160" s="321"/>
      <c r="F160" s="11"/>
      <c r="G160" s="155"/>
      <c r="H160" s="22"/>
      <c r="I160" s="23"/>
      <c r="J160" s="23"/>
      <c r="K160" s="23"/>
      <c r="L160" s="23"/>
      <c r="M160" s="23"/>
      <c r="N160" s="23"/>
      <c r="O160" s="23"/>
      <c r="P160" s="23"/>
      <c r="Q160" s="23"/>
      <c r="R160" s="23"/>
      <c r="S160" s="23"/>
      <c r="T160" s="23"/>
      <c r="U160" s="23"/>
      <c r="V160" s="23"/>
      <c r="W160" s="23"/>
      <c r="X160" s="23"/>
      <c r="Y160" s="23"/>
      <c r="Z160" s="23"/>
      <c r="AA160" s="23"/>
      <c r="AB160" s="23"/>
      <c r="AC160" s="23"/>
      <c r="AD160" s="23"/>
      <c r="AE160" s="23"/>
      <c r="AF160" s="23"/>
      <c r="AG160" s="23"/>
      <c r="AH160" s="23"/>
      <c r="AI160" s="23"/>
      <c r="AJ160" s="23"/>
      <c r="AK160" s="23"/>
      <c r="AL160" s="23"/>
      <c r="AM160" s="23"/>
      <c r="AN160" s="23"/>
      <c r="AO160" s="23"/>
      <c r="AP160" s="23"/>
      <c r="AQ160" s="23"/>
      <c r="AR160" s="23"/>
      <c r="AS160" s="23"/>
      <c r="AT160" s="23"/>
      <c r="AU160" s="23"/>
      <c r="AV160" s="23"/>
      <c r="AW160" s="23"/>
      <c r="AX160" s="23"/>
      <c r="AY160" s="23"/>
      <c r="AZ160" s="23"/>
      <c r="BA160" s="23"/>
      <c r="BB160" s="23"/>
      <c r="BC160" s="23"/>
      <c r="BD160" s="23"/>
      <c r="BE160" s="23"/>
    </row>
    <row r="161" spans="1:57" outlineLevel="5" x14ac:dyDescent="0.25">
      <c r="A161" s="530"/>
      <c r="B161" s="529"/>
      <c r="C161" s="8"/>
      <c r="D161" s="9"/>
      <c r="E161" s="321"/>
      <c r="F161" s="11"/>
      <c r="G161" s="155"/>
      <c r="H161" s="22"/>
      <c r="I161" s="23"/>
      <c r="J161" s="23"/>
      <c r="K161" s="23"/>
      <c r="L161" s="23"/>
      <c r="M161" s="23"/>
      <c r="N161" s="23"/>
      <c r="O161" s="23"/>
      <c r="P161" s="23"/>
      <c r="Q161" s="23"/>
      <c r="R161" s="23"/>
      <c r="S161" s="23"/>
      <c r="T161" s="23"/>
      <c r="U161" s="23"/>
      <c r="V161" s="23"/>
      <c r="W161" s="23"/>
      <c r="X161" s="23"/>
      <c r="Y161" s="23"/>
      <c r="Z161" s="23"/>
      <c r="AA161" s="23"/>
      <c r="AB161" s="23"/>
      <c r="AC161" s="23"/>
      <c r="AD161" s="23"/>
      <c r="AE161" s="23"/>
      <c r="AF161" s="23"/>
      <c r="AG161" s="23"/>
      <c r="AH161" s="23"/>
      <c r="AI161" s="23"/>
      <c r="AJ161" s="23"/>
      <c r="AK161" s="23"/>
      <c r="AL161" s="23"/>
      <c r="AM161" s="23"/>
      <c r="AN161" s="23"/>
      <c r="AO161" s="23"/>
      <c r="AP161" s="23"/>
      <c r="AQ161" s="23"/>
      <c r="AR161" s="23"/>
      <c r="AS161" s="23"/>
      <c r="AT161" s="23"/>
      <c r="AU161" s="23"/>
      <c r="AV161" s="23"/>
      <c r="AW161" s="23"/>
      <c r="AX161" s="23"/>
      <c r="AY161" s="23"/>
      <c r="AZ161" s="23"/>
      <c r="BA161" s="23"/>
      <c r="BB161" s="23"/>
      <c r="BC161" s="23"/>
      <c r="BD161" s="23"/>
      <c r="BE161" s="23"/>
    </row>
    <row r="162" spans="1:57" outlineLevel="4" x14ac:dyDescent="0.25">
      <c r="A162" s="530"/>
      <c r="B162" s="529"/>
      <c r="C162" s="8"/>
      <c r="D162" s="9"/>
      <c r="E162" s="321"/>
      <c r="F162" s="11"/>
      <c r="G162" s="11"/>
      <c r="H162" s="22"/>
      <c r="I162" s="23"/>
      <c r="J162" s="23"/>
      <c r="K162" s="23"/>
      <c r="L162" s="23"/>
      <c r="M162" s="23"/>
      <c r="N162" s="23"/>
      <c r="O162" s="23"/>
      <c r="P162" s="23"/>
      <c r="Q162" s="23"/>
      <c r="R162" s="23"/>
      <c r="S162" s="23"/>
      <c r="T162" s="23"/>
      <c r="U162" s="23"/>
      <c r="V162" s="23"/>
      <c r="W162" s="23"/>
      <c r="X162" s="23"/>
      <c r="Y162" s="23"/>
      <c r="Z162" s="23"/>
      <c r="AA162" s="23"/>
      <c r="AB162" s="23"/>
      <c r="AC162" s="23"/>
      <c r="AD162" s="23"/>
      <c r="AE162" s="23"/>
      <c r="AF162" s="23"/>
      <c r="AG162" s="23"/>
      <c r="AH162" s="23"/>
      <c r="AI162" s="23"/>
      <c r="AJ162" s="23"/>
      <c r="AK162" s="23"/>
      <c r="AL162" s="23"/>
      <c r="AM162" s="23"/>
      <c r="AN162" s="23"/>
      <c r="AO162" s="23"/>
      <c r="AP162" s="23"/>
      <c r="AQ162" s="23"/>
      <c r="AR162" s="23"/>
      <c r="AS162" s="23"/>
      <c r="AT162" s="23"/>
      <c r="AU162" s="23"/>
      <c r="AV162" s="23"/>
      <c r="AW162" s="23"/>
      <c r="AX162" s="23"/>
      <c r="AY162" s="23"/>
      <c r="AZ162" s="23"/>
      <c r="BA162" s="23"/>
      <c r="BB162" s="23"/>
      <c r="BC162" s="23"/>
      <c r="BD162" s="23"/>
      <c r="BE162" s="23"/>
    </row>
    <row r="163" spans="1:57" outlineLevel="5" x14ac:dyDescent="0.25">
      <c r="A163" s="530"/>
      <c r="B163" s="529"/>
      <c r="C163" s="8"/>
      <c r="D163" s="9"/>
      <c r="E163" s="321"/>
      <c r="F163" s="11"/>
      <c r="G163" s="11"/>
      <c r="H163" s="22"/>
      <c r="I163" s="23"/>
      <c r="J163" s="23"/>
      <c r="K163" s="23"/>
      <c r="L163" s="23"/>
      <c r="M163" s="23"/>
      <c r="N163" s="23"/>
      <c r="O163" s="23"/>
      <c r="P163" s="23"/>
      <c r="Q163" s="23"/>
      <c r="R163" s="23"/>
      <c r="S163" s="23"/>
      <c r="T163" s="23"/>
      <c r="U163" s="23"/>
      <c r="V163" s="23"/>
      <c r="W163" s="23"/>
      <c r="X163" s="23"/>
      <c r="Y163" s="23"/>
      <c r="Z163" s="23"/>
      <c r="AA163" s="23"/>
      <c r="AB163" s="23"/>
      <c r="AC163" s="23"/>
      <c r="AD163" s="23"/>
      <c r="AE163" s="23"/>
      <c r="AF163" s="23"/>
      <c r="AG163" s="23"/>
      <c r="AH163" s="23"/>
      <c r="AI163" s="23"/>
      <c r="AJ163" s="23"/>
      <c r="AK163" s="23"/>
      <c r="AL163" s="23"/>
      <c r="AM163" s="23"/>
      <c r="AN163" s="23"/>
      <c r="AO163" s="23"/>
      <c r="AP163" s="23"/>
      <c r="AQ163" s="23"/>
      <c r="AR163" s="23"/>
      <c r="AS163" s="23"/>
      <c r="AT163" s="23"/>
      <c r="AU163" s="23"/>
      <c r="AV163" s="23"/>
      <c r="AW163" s="23"/>
      <c r="AX163" s="23"/>
      <c r="AY163" s="23"/>
      <c r="AZ163" s="23"/>
      <c r="BA163" s="23"/>
      <c r="BB163" s="23"/>
      <c r="BC163" s="23"/>
      <c r="BD163" s="23"/>
      <c r="BE163" s="23"/>
    </row>
    <row r="164" spans="1:57" outlineLevel="5" x14ac:dyDescent="0.25">
      <c r="A164" s="530"/>
      <c r="B164" s="529"/>
      <c r="C164" s="8"/>
      <c r="D164" s="9"/>
      <c r="E164" s="321"/>
      <c r="F164" s="11"/>
      <c r="G164" s="11"/>
      <c r="H164" s="22"/>
      <c r="I164" s="23"/>
      <c r="J164" s="23"/>
      <c r="K164" s="23"/>
      <c r="L164" s="23"/>
      <c r="M164" s="23"/>
      <c r="N164" s="23"/>
      <c r="O164" s="23"/>
      <c r="P164" s="23"/>
      <c r="Q164" s="23"/>
      <c r="R164" s="23"/>
      <c r="S164" s="23"/>
      <c r="T164" s="23"/>
      <c r="U164" s="23"/>
      <c r="V164" s="23"/>
      <c r="W164" s="23"/>
      <c r="X164" s="23"/>
      <c r="Y164" s="23"/>
      <c r="Z164" s="23"/>
      <c r="AA164" s="23"/>
      <c r="AB164" s="23"/>
      <c r="AC164" s="23"/>
      <c r="AD164" s="23"/>
      <c r="AE164" s="23"/>
      <c r="AF164" s="23"/>
      <c r="AG164" s="23"/>
      <c r="AH164" s="23"/>
      <c r="AI164" s="23"/>
      <c r="AJ164" s="23"/>
      <c r="AK164" s="23"/>
      <c r="AL164" s="23"/>
      <c r="AM164" s="23"/>
      <c r="AN164" s="23"/>
      <c r="AO164" s="23"/>
      <c r="AP164" s="23"/>
      <c r="AQ164" s="23"/>
      <c r="AR164" s="23"/>
      <c r="AS164" s="23"/>
      <c r="AT164" s="23"/>
      <c r="AU164" s="23"/>
      <c r="AV164" s="23"/>
      <c r="AW164" s="23"/>
      <c r="AX164" s="23"/>
      <c r="AY164" s="23"/>
      <c r="AZ164" s="23"/>
      <c r="BA164" s="23"/>
      <c r="BB164" s="23"/>
      <c r="BC164" s="23"/>
      <c r="BD164" s="23"/>
      <c r="BE164" s="23"/>
    </row>
    <row r="165" spans="1:57" outlineLevel="5" x14ac:dyDescent="0.25">
      <c r="A165" s="530"/>
      <c r="B165" s="529"/>
      <c r="C165" s="8"/>
      <c r="D165" s="9"/>
      <c r="E165" s="321"/>
      <c r="F165" s="11"/>
      <c r="G165" s="11"/>
      <c r="H165" s="22"/>
      <c r="I165" s="23"/>
      <c r="J165" s="23"/>
      <c r="K165" s="23"/>
      <c r="L165" s="23"/>
      <c r="M165" s="23"/>
      <c r="N165" s="23"/>
      <c r="O165" s="23"/>
      <c r="P165" s="23"/>
      <c r="Q165" s="23"/>
      <c r="R165" s="23"/>
      <c r="S165" s="23"/>
      <c r="T165" s="23"/>
      <c r="U165" s="23"/>
      <c r="V165" s="23"/>
      <c r="W165" s="23"/>
      <c r="X165" s="23"/>
      <c r="Y165" s="23"/>
      <c r="Z165" s="23"/>
      <c r="AA165" s="23"/>
      <c r="AB165" s="23"/>
      <c r="AC165" s="23"/>
      <c r="AD165" s="23"/>
      <c r="AE165" s="23"/>
      <c r="AF165" s="23"/>
      <c r="AG165" s="23"/>
      <c r="AH165" s="23"/>
      <c r="AI165" s="23"/>
      <c r="AJ165" s="23"/>
      <c r="AK165" s="23"/>
      <c r="AL165" s="23"/>
      <c r="AM165" s="23"/>
      <c r="AN165" s="23"/>
      <c r="AO165" s="23"/>
      <c r="AP165" s="23"/>
      <c r="AQ165" s="23"/>
      <c r="AR165" s="23"/>
      <c r="AS165" s="23"/>
      <c r="AT165" s="23"/>
      <c r="AU165" s="23"/>
      <c r="AV165" s="23"/>
      <c r="AW165" s="23"/>
      <c r="AX165" s="23"/>
      <c r="AY165" s="23"/>
      <c r="AZ165" s="23"/>
      <c r="BA165" s="23"/>
      <c r="BB165" s="23"/>
      <c r="BC165" s="23"/>
      <c r="BD165" s="23"/>
      <c r="BE165" s="23"/>
    </row>
    <row r="166" spans="1:57" outlineLevel="5" x14ac:dyDescent="0.25">
      <c r="A166" s="530"/>
      <c r="B166" s="529"/>
      <c r="C166" s="8"/>
      <c r="D166" s="9"/>
      <c r="E166" s="321"/>
      <c r="F166" s="11"/>
      <c r="G166" s="11"/>
      <c r="H166" s="22"/>
      <c r="I166" s="23"/>
      <c r="J166" s="23"/>
      <c r="K166" s="23"/>
      <c r="L166" s="23"/>
      <c r="M166" s="23"/>
      <c r="N166" s="23"/>
      <c r="O166" s="23"/>
      <c r="P166" s="23"/>
      <c r="Q166" s="23"/>
      <c r="R166" s="23"/>
      <c r="S166" s="23"/>
      <c r="T166" s="23"/>
      <c r="U166" s="23"/>
      <c r="V166" s="23"/>
      <c r="W166" s="23"/>
      <c r="X166" s="23"/>
      <c r="Y166" s="23"/>
      <c r="Z166" s="23"/>
      <c r="AA166" s="23"/>
      <c r="AB166" s="23"/>
      <c r="AC166" s="23"/>
      <c r="AD166" s="23"/>
      <c r="AE166" s="23"/>
      <c r="AF166" s="23"/>
      <c r="AG166" s="23"/>
      <c r="AH166" s="23"/>
      <c r="AI166" s="23"/>
      <c r="AJ166" s="23"/>
      <c r="AK166" s="23"/>
      <c r="AL166" s="23"/>
      <c r="AM166" s="23"/>
      <c r="AN166" s="23"/>
      <c r="AO166" s="23"/>
      <c r="AP166" s="23"/>
      <c r="AQ166" s="23"/>
      <c r="AR166" s="23"/>
      <c r="AS166" s="23"/>
      <c r="AT166" s="23"/>
      <c r="AU166" s="23"/>
      <c r="AV166" s="23"/>
      <c r="AW166" s="23"/>
      <c r="AX166" s="23"/>
      <c r="AY166" s="23"/>
      <c r="AZ166" s="23"/>
      <c r="BA166" s="23"/>
      <c r="BB166" s="23"/>
      <c r="BC166" s="23"/>
      <c r="BD166" s="23"/>
      <c r="BE166" s="23"/>
    </row>
    <row r="167" spans="1:57" outlineLevel="5" x14ac:dyDescent="0.25">
      <c r="A167" s="530"/>
      <c r="B167" s="529"/>
      <c r="C167" s="8"/>
      <c r="D167" s="9"/>
      <c r="E167" s="321"/>
      <c r="F167" s="11"/>
      <c r="G167" s="11"/>
      <c r="H167" s="22"/>
      <c r="I167" s="23"/>
      <c r="J167" s="23"/>
      <c r="K167" s="23"/>
      <c r="L167" s="23"/>
      <c r="M167" s="23"/>
      <c r="N167" s="23"/>
      <c r="O167" s="23"/>
      <c r="P167" s="23"/>
      <c r="Q167" s="23"/>
      <c r="R167" s="23"/>
      <c r="S167" s="23"/>
      <c r="T167" s="23"/>
      <c r="U167" s="23"/>
      <c r="V167" s="23"/>
      <c r="W167" s="23"/>
      <c r="X167" s="23"/>
      <c r="Y167" s="23"/>
      <c r="Z167" s="23"/>
      <c r="AA167" s="23"/>
      <c r="AB167" s="23"/>
      <c r="AC167" s="23"/>
      <c r="AD167" s="23"/>
      <c r="AE167" s="23"/>
      <c r="AF167" s="23"/>
      <c r="AG167" s="23"/>
      <c r="AH167" s="23"/>
      <c r="AI167" s="23"/>
      <c r="AJ167" s="23"/>
      <c r="AK167" s="23"/>
      <c r="AL167" s="23"/>
      <c r="AM167" s="23"/>
      <c r="AN167" s="23"/>
      <c r="AO167" s="23"/>
      <c r="AP167" s="23"/>
      <c r="AQ167" s="23"/>
      <c r="AR167" s="23"/>
      <c r="AS167" s="23"/>
      <c r="AT167" s="23"/>
      <c r="AU167" s="23"/>
      <c r="AV167" s="23"/>
      <c r="AW167" s="23"/>
      <c r="AX167" s="23"/>
      <c r="AY167" s="23"/>
      <c r="AZ167" s="23"/>
      <c r="BA167" s="23"/>
      <c r="BB167" s="23"/>
      <c r="BC167" s="23"/>
      <c r="BD167" s="23"/>
      <c r="BE167" s="23"/>
    </row>
    <row r="168" spans="1:57" outlineLevel="5" x14ac:dyDescent="0.25">
      <c r="A168" s="530"/>
      <c r="B168" s="529"/>
      <c r="C168" s="8"/>
      <c r="D168" s="9"/>
      <c r="E168" s="321"/>
      <c r="F168" s="11"/>
      <c r="G168" s="11"/>
      <c r="H168" s="22"/>
      <c r="I168" s="23"/>
      <c r="J168" s="23"/>
      <c r="K168" s="23"/>
      <c r="L168" s="23"/>
      <c r="M168" s="23"/>
      <c r="N168" s="23"/>
      <c r="O168" s="23"/>
      <c r="P168" s="23"/>
      <c r="Q168" s="23"/>
      <c r="R168" s="23"/>
      <c r="S168" s="23"/>
      <c r="T168" s="23"/>
      <c r="U168" s="23"/>
      <c r="V168" s="23"/>
      <c r="W168" s="23"/>
      <c r="X168" s="23"/>
      <c r="Y168" s="23"/>
      <c r="Z168" s="23"/>
      <c r="AA168" s="23"/>
      <c r="AB168" s="23"/>
      <c r="AC168" s="23"/>
      <c r="AD168" s="23"/>
      <c r="AE168" s="23"/>
      <c r="AF168" s="23"/>
      <c r="AG168" s="23"/>
      <c r="AH168" s="23"/>
      <c r="AI168" s="23"/>
      <c r="AJ168" s="23"/>
      <c r="AK168" s="23"/>
      <c r="AL168" s="23"/>
      <c r="AM168" s="23"/>
      <c r="AN168" s="23"/>
      <c r="AO168" s="23"/>
      <c r="AP168" s="23"/>
      <c r="AQ168" s="23"/>
      <c r="AR168" s="23"/>
      <c r="AS168" s="23"/>
      <c r="AT168" s="23"/>
      <c r="AU168" s="23"/>
      <c r="AV168" s="23"/>
      <c r="AW168" s="23"/>
      <c r="AX168" s="23"/>
      <c r="AY168" s="23"/>
      <c r="AZ168" s="23"/>
      <c r="BA168" s="23"/>
      <c r="BB168" s="23"/>
      <c r="BC168" s="23"/>
      <c r="BD168" s="23"/>
      <c r="BE168" s="23"/>
    </row>
    <row r="169" spans="1:57" outlineLevel="5" x14ac:dyDescent="0.25">
      <c r="A169" s="530"/>
      <c r="B169" s="529"/>
      <c r="C169" s="8"/>
      <c r="D169" s="9"/>
      <c r="E169" s="321"/>
      <c r="F169" s="11"/>
      <c r="G169" s="11"/>
      <c r="H169" s="22"/>
      <c r="I169" s="23"/>
      <c r="J169" s="23"/>
      <c r="K169" s="23"/>
      <c r="L169" s="23"/>
      <c r="M169" s="23"/>
      <c r="N169" s="23"/>
      <c r="O169" s="23"/>
      <c r="P169" s="23"/>
      <c r="Q169" s="23"/>
      <c r="R169" s="23"/>
      <c r="S169" s="23"/>
      <c r="T169" s="23"/>
      <c r="U169" s="23"/>
      <c r="V169" s="23"/>
      <c r="W169" s="23"/>
      <c r="X169" s="23"/>
      <c r="Y169" s="23"/>
      <c r="Z169" s="23"/>
      <c r="AA169" s="23"/>
      <c r="AB169" s="23"/>
      <c r="AC169" s="23"/>
      <c r="AD169" s="23"/>
      <c r="AE169" s="23"/>
      <c r="AF169" s="23"/>
      <c r="AG169" s="23"/>
      <c r="AH169" s="23"/>
      <c r="AI169" s="23"/>
      <c r="AJ169" s="23"/>
      <c r="AK169" s="23"/>
      <c r="AL169" s="23"/>
      <c r="AM169" s="23"/>
      <c r="AN169" s="23"/>
      <c r="AO169" s="23"/>
      <c r="AP169" s="23"/>
      <c r="AQ169" s="23"/>
      <c r="AR169" s="23"/>
      <c r="AS169" s="23"/>
      <c r="AT169" s="23"/>
      <c r="AU169" s="23"/>
      <c r="AV169" s="23"/>
      <c r="AW169" s="23"/>
      <c r="AX169" s="23"/>
      <c r="AY169" s="23"/>
      <c r="AZ169" s="23"/>
      <c r="BA169" s="23"/>
      <c r="BB169" s="23"/>
      <c r="BC169" s="23"/>
      <c r="BD169" s="23"/>
      <c r="BE169" s="23"/>
    </row>
    <row r="170" spans="1:57" outlineLevel="5" x14ac:dyDescent="0.25">
      <c r="A170" s="530"/>
      <c r="B170" s="529"/>
      <c r="C170" s="8"/>
      <c r="D170" s="9"/>
      <c r="E170" s="321"/>
      <c r="F170" s="11"/>
      <c r="G170" s="11"/>
      <c r="H170" s="22"/>
      <c r="I170" s="23"/>
      <c r="J170" s="23"/>
      <c r="K170" s="23"/>
      <c r="L170" s="23"/>
      <c r="M170" s="23"/>
      <c r="N170" s="23"/>
      <c r="O170" s="23"/>
      <c r="P170" s="23"/>
      <c r="Q170" s="23"/>
      <c r="R170" s="23"/>
      <c r="S170" s="23"/>
      <c r="T170" s="23"/>
      <c r="U170" s="23"/>
      <c r="V170" s="23"/>
      <c r="W170" s="23"/>
      <c r="X170" s="23"/>
      <c r="Y170" s="23"/>
      <c r="Z170" s="23"/>
      <c r="AA170" s="23"/>
      <c r="AB170" s="23"/>
      <c r="AC170" s="23"/>
      <c r="AD170" s="23"/>
      <c r="AE170" s="23"/>
      <c r="AF170" s="23"/>
      <c r="AG170" s="23"/>
      <c r="AH170" s="23"/>
      <c r="AI170" s="23"/>
      <c r="AJ170" s="23"/>
      <c r="AK170" s="23"/>
      <c r="AL170" s="23"/>
      <c r="AM170" s="23"/>
      <c r="AN170" s="23"/>
      <c r="AO170" s="23"/>
      <c r="AP170" s="23"/>
      <c r="AQ170" s="23"/>
      <c r="AR170" s="23"/>
      <c r="AS170" s="23"/>
      <c r="AT170" s="23"/>
      <c r="AU170" s="23"/>
      <c r="AV170" s="23"/>
      <c r="AW170" s="23"/>
      <c r="AX170" s="23"/>
      <c r="AY170" s="23"/>
      <c r="AZ170" s="23"/>
      <c r="BA170" s="23"/>
      <c r="BB170" s="23"/>
      <c r="BC170" s="23"/>
      <c r="BD170" s="23"/>
      <c r="BE170" s="23"/>
    </row>
    <row r="171" spans="1:57" outlineLevel="5" x14ac:dyDescent="0.25">
      <c r="A171" s="530"/>
      <c r="B171" s="529"/>
      <c r="C171" s="8"/>
      <c r="D171" s="9"/>
      <c r="E171" s="321"/>
      <c r="F171" s="11"/>
      <c r="G171" s="11"/>
      <c r="H171" s="22"/>
      <c r="I171" s="23"/>
      <c r="J171" s="23"/>
      <c r="K171" s="23"/>
      <c r="L171" s="23"/>
      <c r="M171" s="23"/>
      <c r="N171" s="23"/>
      <c r="O171" s="23"/>
      <c r="P171" s="23"/>
      <c r="Q171" s="23"/>
      <c r="R171" s="23"/>
      <c r="S171" s="23"/>
      <c r="T171" s="23"/>
      <c r="U171" s="23"/>
      <c r="V171" s="23"/>
      <c r="W171" s="23"/>
      <c r="X171" s="23"/>
      <c r="Y171" s="23"/>
      <c r="Z171" s="23"/>
      <c r="AA171" s="23"/>
      <c r="AB171" s="23"/>
      <c r="AC171" s="23"/>
      <c r="AD171" s="23"/>
      <c r="AE171" s="23"/>
      <c r="AF171" s="23"/>
      <c r="AG171" s="23"/>
      <c r="AH171" s="23"/>
      <c r="AI171" s="23"/>
      <c r="AJ171" s="23"/>
      <c r="AK171" s="23"/>
      <c r="AL171" s="23"/>
      <c r="AM171" s="23"/>
      <c r="AN171" s="23"/>
      <c r="AO171" s="23"/>
      <c r="AP171" s="23"/>
      <c r="AQ171" s="23"/>
      <c r="AR171" s="23"/>
      <c r="AS171" s="23"/>
      <c r="AT171" s="23"/>
      <c r="AU171" s="23"/>
      <c r="AV171" s="23"/>
      <c r="AW171" s="23"/>
      <c r="AX171" s="23"/>
      <c r="AY171" s="23"/>
      <c r="AZ171" s="23"/>
      <c r="BA171" s="23"/>
      <c r="BB171" s="23"/>
      <c r="BC171" s="23"/>
      <c r="BD171" s="23"/>
      <c r="BE171" s="23"/>
    </row>
    <row r="172" spans="1:57" outlineLevel="5" x14ac:dyDescent="0.25">
      <c r="A172" s="530"/>
      <c r="B172" s="529"/>
      <c r="C172" s="8"/>
      <c r="D172" s="9"/>
      <c r="E172" s="321"/>
      <c r="F172" s="11"/>
      <c r="G172" s="11"/>
      <c r="H172" s="22"/>
      <c r="I172" s="23"/>
      <c r="J172" s="23"/>
      <c r="K172" s="23"/>
      <c r="L172" s="23"/>
      <c r="M172" s="23"/>
      <c r="N172" s="23"/>
      <c r="O172" s="23"/>
      <c r="P172" s="23"/>
      <c r="Q172" s="23"/>
      <c r="R172" s="23"/>
      <c r="S172" s="23"/>
      <c r="T172" s="23"/>
      <c r="U172" s="23"/>
      <c r="V172" s="23"/>
      <c r="W172" s="23"/>
      <c r="X172" s="23"/>
      <c r="Y172" s="23"/>
      <c r="Z172" s="23"/>
      <c r="AA172" s="23"/>
      <c r="AB172" s="23"/>
      <c r="AC172" s="23"/>
      <c r="AD172" s="23"/>
      <c r="AE172" s="23"/>
      <c r="AF172" s="23"/>
      <c r="AG172" s="23"/>
      <c r="AH172" s="23"/>
      <c r="AI172" s="23"/>
      <c r="AJ172" s="23"/>
      <c r="AK172" s="23"/>
      <c r="AL172" s="23"/>
      <c r="AM172" s="23"/>
      <c r="AN172" s="23"/>
      <c r="AO172" s="23"/>
      <c r="AP172" s="23"/>
      <c r="AQ172" s="23"/>
      <c r="AR172" s="23"/>
      <c r="AS172" s="23"/>
      <c r="AT172" s="23"/>
      <c r="AU172" s="23"/>
      <c r="AV172" s="23"/>
      <c r="AW172" s="23"/>
      <c r="AX172" s="23"/>
      <c r="AY172" s="23"/>
      <c r="AZ172" s="23"/>
      <c r="BA172" s="23"/>
      <c r="BB172" s="23"/>
      <c r="BC172" s="23"/>
      <c r="BD172" s="23"/>
      <c r="BE172" s="23"/>
    </row>
    <row r="173" spans="1:57" outlineLevel="4" x14ac:dyDescent="0.25">
      <c r="A173" s="530"/>
      <c r="B173" s="529"/>
      <c r="C173" s="8"/>
      <c r="D173" s="9"/>
      <c r="E173" s="321"/>
      <c r="F173" s="11"/>
      <c r="G173" s="11"/>
      <c r="H173" s="22"/>
      <c r="I173" s="23"/>
      <c r="J173" s="23"/>
      <c r="K173" s="23"/>
      <c r="L173" s="23"/>
      <c r="M173" s="23"/>
      <c r="N173" s="23"/>
      <c r="O173" s="23"/>
      <c r="P173" s="23"/>
      <c r="Q173" s="23"/>
      <c r="R173" s="23"/>
      <c r="S173" s="23"/>
      <c r="T173" s="23"/>
      <c r="U173" s="23"/>
      <c r="V173" s="23"/>
      <c r="W173" s="23"/>
      <c r="X173" s="23"/>
      <c r="Y173" s="23"/>
      <c r="Z173" s="23"/>
      <c r="AA173" s="23"/>
      <c r="AB173" s="23"/>
      <c r="AC173" s="23"/>
      <c r="AD173" s="23"/>
      <c r="AE173" s="23"/>
      <c r="AF173" s="23"/>
      <c r="AG173" s="23"/>
      <c r="AH173" s="23"/>
      <c r="AI173" s="23"/>
      <c r="AJ173" s="23"/>
      <c r="AK173" s="23"/>
      <c r="AL173" s="23"/>
      <c r="AM173" s="23"/>
      <c r="AN173" s="23"/>
      <c r="AO173" s="23"/>
      <c r="AP173" s="23"/>
      <c r="AQ173" s="23"/>
      <c r="AR173" s="23"/>
      <c r="AS173" s="23"/>
      <c r="AT173" s="23"/>
      <c r="AU173" s="23"/>
      <c r="AV173" s="23"/>
      <c r="AW173" s="23"/>
      <c r="AX173" s="23"/>
      <c r="AY173" s="23"/>
      <c r="AZ173" s="23"/>
      <c r="BA173" s="23"/>
      <c r="BB173" s="23"/>
      <c r="BC173" s="23"/>
      <c r="BD173" s="23"/>
      <c r="BE173" s="23"/>
    </row>
    <row r="174" spans="1:57" outlineLevel="5" x14ac:dyDescent="0.25">
      <c r="A174" s="530"/>
      <c r="B174" s="529"/>
      <c r="C174" s="8"/>
      <c r="D174" s="9"/>
      <c r="E174" s="321"/>
      <c r="F174" s="11"/>
      <c r="G174" s="11"/>
      <c r="H174" s="22"/>
      <c r="I174" s="23"/>
      <c r="J174" s="23"/>
      <c r="K174" s="23"/>
      <c r="L174" s="23"/>
      <c r="M174" s="23"/>
      <c r="N174" s="23"/>
      <c r="O174" s="23"/>
      <c r="P174" s="23"/>
      <c r="Q174" s="23"/>
      <c r="R174" s="23"/>
      <c r="S174" s="23"/>
      <c r="T174" s="23"/>
      <c r="U174" s="23"/>
      <c r="V174" s="23"/>
      <c r="W174" s="23"/>
      <c r="X174" s="23"/>
      <c r="Y174" s="23"/>
      <c r="Z174" s="23"/>
      <c r="AA174" s="23"/>
      <c r="AB174" s="23"/>
      <c r="AC174" s="23"/>
      <c r="AD174" s="23"/>
      <c r="AE174" s="23"/>
      <c r="AF174" s="23"/>
      <c r="AG174" s="23"/>
      <c r="AH174" s="23"/>
      <c r="AI174" s="23"/>
      <c r="AJ174" s="23"/>
      <c r="AK174" s="23"/>
      <c r="AL174" s="23"/>
      <c r="AM174" s="23"/>
      <c r="AN174" s="23"/>
      <c r="AO174" s="23"/>
      <c r="AP174" s="23"/>
      <c r="AQ174" s="23"/>
      <c r="AR174" s="23"/>
      <c r="AS174" s="23"/>
      <c r="AT174" s="23"/>
      <c r="AU174" s="23"/>
      <c r="AV174" s="23"/>
      <c r="AW174" s="23"/>
      <c r="AX174" s="23"/>
      <c r="AY174" s="23"/>
      <c r="AZ174" s="23"/>
      <c r="BA174" s="23"/>
      <c r="BB174" s="23"/>
      <c r="BC174" s="23"/>
      <c r="BD174" s="23"/>
      <c r="BE174" s="23"/>
    </row>
    <row r="175" spans="1:57" outlineLevel="5" x14ac:dyDescent="0.25">
      <c r="A175" s="530"/>
      <c r="B175" s="529"/>
      <c r="C175" s="8"/>
      <c r="D175" s="9"/>
      <c r="E175" s="321"/>
      <c r="F175" s="11"/>
      <c r="G175" s="11"/>
      <c r="H175" s="22"/>
      <c r="I175" s="23"/>
      <c r="J175" s="23"/>
      <c r="K175" s="23"/>
      <c r="L175" s="23"/>
      <c r="M175" s="23"/>
      <c r="N175" s="23"/>
      <c r="O175" s="23"/>
      <c r="P175" s="23"/>
      <c r="Q175" s="23"/>
      <c r="R175" s="23"/>
      <c r="S175" s="23"/>
      <c r="T175" s="23"/>
      <c r="U175" s="23"/>
      <c r="V175" s="23"/>
      <c r="W175" s="23"/>
      <c r="X175" s="23"/>
      <c r="Y175" s="23"/>
      <c r="Z175" s="23"/>
      <c r="AA175" s="23"/>
      <c r="AB175" s="23"/>
      <c r="AC175" s="23"/>
      <c r="AD175" s="23"/>
      <c r="AE175" s="23"/>
      <c r="AF175" s="23"/>
      <c r="AG175" s="23"/>
      <c r="AH175" s="23"/>
      <c r="AI175" s="23"/>
      <c r="AJ175" s="23"/>
      <c r="AK175" s="23"/>
      <c r="AL175" s="23"/>
      <c r="AM175" s="23"/>
      <c r="AN175" s="23"/>
      <c r="AO175" s="23"/>
      <c r="AP175" s="23"/>
      <c r="AQ175" s="23"/>
      <c r="AR175" s="23"/>
      <c r="AS175" s="23"/>
      <c r="AT175" s="23"/>
      <c r="AU175" s="23"/>
      <c r="AV175" s="23"/>
      <c r="AW175" s="23"/>
      <c r="AX175" s="23"/>
      <c r="AY175" s="23"/>
      <c r="AZ175" s="23"/>
      <c r="BA175" s="23"/>
      <c r="BB175" s="23"/>
      <c r="BC175" s="23"/>
      <c r="BD175" s="23"/>
      <c r="BE175" s="23"/>
    </row>
    <row r="176" spans="1:57" outlineLevel="5" x14ac:dyDescent="0.25">
      <c r="A176" s="530"/>
      <c r="B176" s="529"/>
      <c r="C176" s="8"/>
      <c r="D176" s="9"/>
      <c r="E176" s="321"/>
      <c r="F176" s="11"/>
      <c r="G176" s="11"/>
      <c r="H176" s="22"/>
      <c r="I176" s="23"/>
      <c r="J176" s="23"/>
      <c r="K176" s="23"/>
      <c r="L176" s="23"/>
      <c r="M176" s="23"/>
      <c r="N176" s="23"/>
      <c r="O176" s="23"/>
      <c r="P176" s="23"/>
      <c r="Q176" s="23"/>
      <c r="R176" s="23"/>
      <c r="S176" s="23"/>
      <c r="T176" s="23"/>
      <c r="U176" s="23"/>
      <c r="V176" s="23"/>
      <c r="W176" s="23"/>
      <c r="X176" s="23"/>
      <c r="Y176" s="23"/>
      <c r="Z176" s="23"/>
      <c r="AA176" s="23"/>
      <c r="AB176" s="23"/>
      <c r="AC176" s="23"/>
      <c r="AD176" s="23"/>
      <c r="AE176" s="23"/>
      <c r="AF176" s="23"/>
      <c r="AG176" s="23"/>
      <c r="AH176" s="23"/>
      <c r="AI176" s="23"/>
      <c r="AJ176" s="23"/>
      <c r="AK176" s="23"/>
      <c r="AL176" s="23"/>
      <c r="AM176" s="23"/>
      <c r="AN176" s="23"/>
      <c r="AO176" s="23"/>
      <c r="AP176" s="23"/>
      <c r="AQ176" s="23"/>
      <c r="AR176" s="23"/>
      <c r="AS176" s="23"/>
      <c r="AT176" s="23"/>
      <c r="AU176" s="23"/>
      <c r="AV176" s="23"/>
      <c r="AW176" s="23"/>
      <c r="AX176" s="23"/>
      <c r="AY176" s="23"/>
      <c r="AZ176" s="23"/>
      <c r="BA176" s="23"/>
      <c r="BB176" s="23"/>
      <c r="BC176" s="23"/>
      <c r="BD176" s="23"/>
      <c r="BE176" s="23"/>
    </row>
    <row r="177" spans="1:57" outlineLevel="5" x14ac:dyDescent="0.25">
      <c r="A177" s="530"/>
      <c r="B177" s="529"/>
      <c r="C177" s="8"/>
      <c r="D177" s="9"/>
      <c r="E177" s="321"/>
      <c r="F177" s="11"/>
      <c r="G177" s="11"/>
      <c r="H177" s="22"/>
      <c r="I177" s="23"/>
      <c r="J177" s="23"/>
      <c r="K177" s="23"/>
      <c r="L177" s="23"/>
      <c r="M177" s="23"/>
      <c r="N177" s="23"/>
      <c r="O177" s="23"/>
      <c r="P177" s="23"/>
      <c r="Q177" s="23"/>
      <c r="R177" s="23"/>
      <c r="S177" s="23"/>
      <c r="T177" s="23"/>
      <c r="U177" s="23"/>
      <c r="V177" s="23"/>
      <c r="W177" s="23"/>
      <c r="X177" s="23"/>
      <c r="Y177" s="23"/>
      <c r="Z177" s="23"/>
      <c r="AA177" s="23"/>
      <c r="AB177" s="23"/>
      <c r="AC177" s="23"/>
      <c r="AD177" s="23"/>
      <c r="AE177" s="23"/>
      <c r="AF177" s="23"/>
      <c r="AG177" s="23"/>
      <c r="AH177" s="23"/>
      <c r="AI177" s="23"/>
      <c r="AJ177" s="23"/>
      <c r="AK177" s="23"/>
      <c r="AL177" s="23"/>
      <c r="AM177" s="23"/>
      <c r="AN177" s="23"/>
      <c r="AO177" s="23"/>
      <c r="AP177" s="23"/>
      <c r="AQ177" s="23"/>
      <c r="AR177" s="23"/>
      <c r="AS177" s="23"/>
      <c r="AT177" s="23"/>
      <c r="AU177" s="23"/>
      <c r="AV177" s="23"/>
      <c r="AW177" s="23"/>
      <c r="AX177" s="23"/>
      <c r="AY177" s="23"/>
      <c r="AZ177" s="23"/>
      <c r="BA177" s="23"/>
      <c r="BB177" s="23"/>
      <c r="BC177" s="23"/>
      <c r="BD177" s="23"/>
      <c r="BE177" s="23"/>
    </row>
    <row r="178" spans="1:57" outlineLevel="5" x14ac:dyDescent="0.25">
      <c r="A178" s="530"/>
      <c r="B178" s="529"/>
      <c r="C178" s="8"/>
      <c r="D178" s="9"/>
      <c r="E178" s="321"/>
      <c r="F178" s="11"/>
      <c r="G178" s="11"/>
      <c r="H178" s="22"/>
      <c r="I178" s="23"/>
      <c r="J178" s="23"/>
      <c r="K178" s="23"/>
      <c r="L178" s="23"/>
      <c r="M178" s="23"/>
      <c r="N178" s="23"/>
      <c r="O178" s="23"/>
      <c r="P178" s="23"/>
      <c r="Q178" s="23"/>
      <c r="R178" s="23"/>
      <c r="S178" s="23"/>
      <c r="T178" s="23"/>
      <c r="U178" s="23"/>
      <c r="V178" s="23"/>
      <c r="W178" s="23"/>
      <c r="X178" s="23"/>
      <c r="Y178" s="23"/>
      <c r="Z178" s="23"/>
      <c r="AA178" s="23"/>
      <c r="AB178" s="23"/>
      <c r="AC178" s="23"/>
      <c r="AD178" s="23"/>
      <c r="AE178" s="23"/>
      <c r="AF178" s="23"/>
      <c r="AG178" s="23"/>
      <c r="AH178" s="23"/>
      <c r="AI178" s="23"/>
      <c r="AJ178" s="23"/>
      <c r="AK178" s="23"/>
      <c r="AL178" s="23"/>
      <c r="AM178" s="23"/>
      <c r="AN178" s="23"/>
      <c r="AO178" s="23"/>
      <c r="AP178" s="23"/>
      <c r="AQ178" s="23"/>
      <c r="AR178" s="23"/>
      <c r="AS178" s="23"/>
      <c r="AT178" s="23"/>
      <c r="AU178" s="23"/>
      <c r="AV178" s="23"/>
      <c r="AW178" s="23"/>
      <c r="AX178" s="23"/>
      <c r="AY178" s="23"/>
      <c r="AZ178" s="23"/>
      <c r="BA178" s="23"/>
      <c r="BB178" s="23"/>
      <c r="BC178" s="23"/>
      <c r="BD178" s="23"/>
      <c r="BE178" s="23"/>
    </row>
    <row r="179" spans="1:57" outlineLevel="1" x14ac:dyDescent="0.25">
      <c r="A179" s="530"/>
      <c r="B179" s="525" t="s">
        <v>41</v>
      </c>
      <c r="C179" s="7"/>
      <c r="D179" s="9"/>
      <c r="E179" s="321" t="s">
        <v>42</v>
      </c>
      <c r="F179" s="11"/>
      <c r="G179" s="8"/>
      <c r="H179" s="22"/>
      <c r="I179" s="23"/>
      <c r="J179" s="23"/>
      <c r="K179" s="23"/>
      <c r="L179" s="23"/>
      <c r="M179" s="23"/>
      <c r="N179" s="23"/>
      <c r="O179" s="23"/>
      <c r="P179" s="23"/>
      <c r="Q179" s="23"/>
      <c r="R179" s="23"/>
      <c r="S179" s="23"/>
      <c r="T179" s="23"/>
      <c r="U179" s="23"/>
      <c r="V179" s="23"/>
      <c r="W179" s="23"/>
      <c r="X179" s="23"/>
      <c r="Y179" s="23"/>
      <c r="Z179" s="23"/>
      <c r="AA179" s="23"/>
      <c r="AB179" s="23"/>
      <c r="AC179" s="23"/>
      <c r="AD179" s="23"/>
      <c r="AE179" s="23"/>
      <c r="AF179" s="23"/>
      <c r="AG179" s="23"/>
      <c r="AH179" s="23"/>
      <c r="AI179" s="23"/>
      <c r="AJ179" s="23"/>
      <c r="AK179" s="23"/>
      <c r="AL179" s="23"/>
      <c r="AM179" s="23"/>
      <c r="AN179" s="23"/>
      <c r="AO179" s="23"/>
      <c r="AP179" s="23"/>
      <c r="AQ179" s="23"/>
      <c r="AR179" s="23"/>
      <c r="AS179" s="23"/>
      <c r="AT179" s="23"/>
      <c r="AU179" s="23"/>
      <c r="AV179" s="23"/>
      <c r="AW179" s="23"/>
      <c r="AX179" s="23"/>
      <c r="AY179" s="23"/>
      <c r="AZ179" s="23"/>
      <c r="BA179" s="23"/>
      <c r="BB179" s="23"/>
      <c r="BC179" s="23"/>
      <c r="BD179" s="23"/>
      <c r="BE179" s="23"/>
    </row>
    <row r="180" spans="1:57" outlineLevel="2" x14ac:dyDescent="0.25">
      <c r="A180" s="530"/>
      <c r="B180" s="525"/>
      <c r="C180" s="8"/>
      <c r="D180" s="9"/>
      <c r="E180" s="321"/>
      <c r="F180" s="11"/>
      <c r="G180" s="9"/>
      <c r="H180" s="22"/>
      <c r="I180" s="23"/>
      <c r="J180" s="23"/>
      <c r="K180" s="23"/>
      <c r="L180" s="23"/>
      <c r="M180" s="23"/>
      <c r="N180" s="23"/>
      <c r="O180" s="23"/>
      <c r="P180" s="23"/>
      <c r="Q180" s="23"/>
      <c r="R180" s="23"/>
      <c r="S180" s="23"/>
      <c r="T180" s="23"/>
      <c r="U180" s="23"/>
      <c r="V180" s="23"/>
      <c r="W180" s="23"/>
      <c r="X180" s="23"/>
      <c r="Y180" s="23"/>
      <c r="Z180" s="23"/>
      <c r="AA180" s="23"/>
      <c r="AB180" s="23"/>
      <c r="AC180" s="23"/>
      <c r="AD180" s="23"/>
      <c r="AE180" s="23"/>
      <c r="AF180" s="23"/>
      <c r="AG180" s="23"/>
      <c r="AH180" s="23"/>
      <c r="AI180" s="23"/>
      <c r="AJ180" s="23"/>
      <c r="AK180" s="23"/>
      <c r="AL180" s="23"/>
      <c r="AM180" s="23"/>
      <c r="AN180" s="23"/>
      <c r="AO180" s="23"/>
      <c r="AP180" s="23"/>
      <c r="AQ180" s="23"/>
      <c r="AR180" s="23"/>
      <c r="AS180" s="23"/>
      <c r="AT180" s="23"/>
      <c r="AU180" s="23"/>
      <c r="AV180" s="23"/>
      <c r="AW180" s="23"/>
      <c r="AX180" s="23"/>
      <c r="AY180" s="23"/>
      <c r="AZ180" s="23"/>
      <c r="BA180" s="23"/>
      <c r="BB180" s="23"/>
      <c r="BC180" s="23"/>
      <c r="BD180" s="23"/>
      <c r="BE180" s="23"/>
    </row>
    <row r="181" spans="1:57" outlineLevel="3" x14ac:dyDescent="0.25">
      <c r="A181" s="530"/>
      <c r="B181" s="525"/>
      <c r="C181" s="8"/>
      <c r="D181" s="9"/>
      <c r="E181" s="321"/>
      <c r="F181" s="11"/>
      <c r="G181" s="10"/>
      <c r="H181" s="22"/>
      <c r="I181" s="23"/>
      <c r="J181" s="23"/>
      <c r="K181" s="23"/>
      <c r="L181" s="23"/>
      <c r="M181" s="23"/>
      <c r="N181" s="23"/>
      <c r="O181" s="23"/>
      <c r="P181" s="23"/>
      <c r="Q181" s="23"/>
      <c r="R181" s="23"/>
      <c r="S181" s="23"/>
      <c r="T181" s="23"/>
      <c r="U181" s="23"/>
      <c r="V181" s="23"/>
      <c r="W181" s="23"/>
      <c r="X181" s="23"/>
      <c r="Y181" s="23"/>
      <c r="Z181" s="23"/>
      <c r="AA181" s="23"/>
      <c r="AB181" s="23"/>
      <c r="AC181" s="23"/>
      <c r="AD181" s="23"/>
      <c r="AE181" s="23"/>
      <c r="AF181" s="23"/>
      <c r="AG181" s="23"/>
      <c r="AH181" s="23"/>
      <c r="AI181" s="23"/>
      <c r="AJ181" s="23"/>
      <c r="AK181" s="23"/>
      <c r="AL181" s="23"/>
      <c r="AM181" s="23"/>
      <c r="AN181" s="23"/>
      <c r="AO181" s="23"/>
      <c r="AP181" s="23"/>
      <c r="AQ181" s="23"/>
      <c r="AR181" s="23"/>
      <c r="AS181" s="23"/>
      <c r="AT181" s="23"/>
      <c r="AU181" s="23"/>
      <c r="AV181" s="23"/>
      <c r="AW181" s="23"/>
      <c r="AX181" s="23"/>
      <c r="AY181" s="23"/>
      <c r="AZ181" s="23"/>
      <c r="BA181" s="23"/>
      <c r="BB181" s="23"/>
      <c r="BC181" s="23"/>
      <c r="BD181" s="23"/>
      <c r="BE181" s="23"/>
    </row>
    <row r="182" spans="1:57" outlineLevel="4" x14ac:dyDescent="0.25">
      <c r="A182" s="530"/>
      <c r="B182" s="525"/>
      <c r="C182" s="8"/>
      <c r="D182" s="9"/>
      <c r="E182" s="321"/>
      <c r="F182" s="11"/>
      <c r="G182" s="11"/>
      <c r="H182" s="22"/>
      <c r="I182" s="23"/>
      <c r="J182" s="23"/>
      <c r="K182" s="23"/>
      <c r="L182" s="23"/>
      <c r="M182" s="23"/>
      <c r="N182" s="23"/>
      <c r="O182" s="23"/>
      <c r="P182" s="23"/>
      <c r="Q182" s="23"/>
      <c r="R182" s="23"/>
      <c r="S182" s="23"/>
      <c r="T182" s="23"/>
      <c r="U182" s="23"/>
      <c r="V182" s="23"/>
      <c r="W182" s="23"/>
      <c r="X182" s="23"/>
      <c r="Y182" s="23"/>
      <c r="Z182" s="23"/>
      <c r="AA182" s="23"/>
      <c r="AB182" s="23"/>
      <c r="AC182" s="23"/>
      <c r="AD182" s="23"/>
      <c r="AE182" s="23"/>
      <c r="AF182" s="23"/>
      <c r="AG182" s="23"/>
      <c r="AH182" s="23"/>
      <c r="AI182" s="23"/>
      <c r="AJ182" s="23"/>
      <c r="AK182" s="23"/>
      <c r="AL182" s="23"/>
      <c r="AM182" s="23"/>
      <c r="AN182" s="23"/>
      <c r="AO182" s="23"/>
      <c r="AP182" s="23"/>
      <c r="AQ182" s="23"/>
      <c r="AR182" s="23"/>
      <c r="AS182" s="23"/>
      <c r="AT182" s="23"/>
      <c r="AU182" s="23"/>
      <c r="AV182" s="23"/>
      <c r="AW182" s="23"/>
      <c r="AX182" s="23"/>
      <c r="AY182" s="23"/>
      <c r="AZ182" s="23"/>
      <c r="BA182" s="23"/>
      <c r="BB182" s="23"/>
      <c r="BC182" s="23"/>
      <c r="BD182" s="23"/>
      <c r="BE182" s="23"/>
    </row>
    <row r="183" spans="1:57" outlineLevel="5" x14ac:dyDescent="0.25">
      <c r="A183" s="530"/>
      <c r="B183" s="525"/>
      <c r="C183" s="8"/>
      <c r="D183" s="9"/>
      <c r="E183" s="321"/>
      <c r="F183" s="11"/>
      <c r="G183" s="11"/>
      <c r="H183" s="22"/>
      <c r="I183" s="23"/>
      <c r="J183" s="23"/>
      <c r="K183" s="23"/>
      <c r="L183" s="23"/>
      <c r="M183" s="23"/>
      <c r="N183" s="23"/>
      <c r="O183" s="23"/>
      <c r="P183" s="23"/>
      <c r="Q183" s="23"/>
      <c r="R183" s="23"/>
      <c r="S183" s="23"/>
      <c r="T183" s="23"/>
      <c r="U183" s="23"/>
      <c r="V183" s="23"/>
      <c r="W183" s="23"/>
      <c r="X183" s="23"/>
      <c r="Y183" s="23"/>
      <c r="Z183" s="23"/>
      <c r="AA183" s="23"/>
      <c r="AB183" s="23"/>
      <c r="AC183" s="23"/>
      <c r="AD183" s="23"/>
      <c r="AE183" s="23"/>
      <c r="AF183" s="23"/>
      <c r="AG183" s="23"/>
      <c r="AH183" s="23"/>
      <c r="AI183" s="23"/>
      <c r="AJ183" s="23"/>
      <c r="AK183" s="23"/>
      <c r="AL183" s="23"/>
      <c r="AM183" s="23"/>
      <c r="AN183" s="23"/>
      <c r="AO183" s="23"/>
      <c r="AP183" s="23"/>
      <c r="AQ183" s="23"/>
      <c r="AR183" s="23"/>
      <c r="AS183" s="23"/>
      <c r="AT183" s="23"/>
      <c r="AU183" s="23"/>
      <c r="AV183" s="23"/>
      <c r="AW183" s="23"/>
      <c r="AX183" s="23"/>
      <c r="AY183" s="23"/>
      <c r="AZ183" s="23"/>
      <c r="BA183" s="23"/>
      <c r="BB183" s="23"/>
      <c r="BC183" s="23"/>
      <c r="BD183" s="23"/>
      <c r="BE183" s="23"/>
    </row>
    <row r="184" spans="1:57" outlineLevel="5" x14ac:dyDescent="0.25">
      <c r="A184" s="530"/>
      <c r="B184" s="525"/>
      <c r="C184" s="8"/>
      <c r="D184" s="9"/>
      <c r="E184" s="321"/>
      <c r="F184" s="11"/>
      <c r="G184" s="11"/>
      <c r="H184" s="22"/>
      <c r="I184" s="23"/>
      <c r="J184" s="23"/>
      <c r="K184" s="23"/>
      <c r="L184" s="23"/>
      <c r="M184" s="23"/>
      <c r="N184" s="23"/>
      <c r="O184" s="23"/>
      <c r="P184" s="23"/>
      <c r="Q184" s="23"/>
      <c r="R184" s="23"/>
      <c r="S184" s="23"/>
      <c r="T184" s="23"/>
      <c r="U184" s="23"/>
      <c r="V184" s="23"/>
      <c r="W184" s="23"/>
      <c r="X184" s="23"/>
      <c r="Y184" s="23"/>
      <c r="Z184" s="23"/>
      <c r="AA184" s="23"/>
      <c r="AB184" s="23"/>
      <c r="AC184" s="23"/>
      <c r="AD184" s="23"/>
      <c r="AE184" s="23"/>
      <c r="AF184" s="23"/>
      <c r="AG184" s="23"/>
      <c r="AH184" s="23"/>
      <c r="AI184" s="23"/>
      <c r="AJ184" s="23"/>
      <c r="AK184" s="23"/>
      <c r="AL184" s="23"/>
      <c r="AM184" s="23"/>
      <c r="AN184" s="23"/>
      <c r="AO184" s="23"/>
      <c r="AP184" s="23"/>
      <c r="AQ184" s="23"/>
      <c r="AR184" s="23"/>
      <c r="AS184" s="23"/>
      <c r="AT184" s="23"/>
      <c r="AU184" s="23"/>
      <c r="AV184" s="23"/>
      <c r="AW184" s="23"/>
      <c r="AX184" s="23"/>
      <c r="AY184" s="23"/>
      <c r="AZ184" s="23"/>
      <c r="BA184" s="23"/>
      <c r="BB184" s="23"/>
      <c r="BC184" s="23"/>
      <c r="BD184" s="23"/>
      <c r="BE184" s="23"/>
    </row>
    <row r="185" spans="1:57" outlineLevel="5" x14ac:dyDescent="0.25">
      <c r="A185" s="530"/>
      <c r="B185" s="525"/>
      <c r="C185" s="8"/>
      <c r="D185" s="9"/>
      <c r="E185" s="321"/>
      <c r="F185" s="11"/>
      <c r="G185" s="11"/>
      <c r="H185" s="22"/>
      <c r="I185" s="23"/>
      <c r="J185" s="23"/>
      <c r="K185" s="23"/>
      <c r="L185" s="23"/>
      <c r="M185" s="23"/>
      <c r="N185" s="23"/>
      <c r="O185" s="23"/>
      <c r="P185" s="23"/>
      <c r="Q185" s="23"/>
      <c r="R185" s="23"/>
      <c r="S185" s="23"/>
      <c r="T185" s="23"/>
      <c r="U185" s="23"/>
      <c r="V185" s="23"/>
      <c r="W185" s="23"/>
      <c r="X185" s="23"/>
      <c r="Y185" s="23"/>
      <c r="Z185" s="23"/>
      <c r="AA185" s="23"/>
      <c r="AB185" s="23"/>
      <c r="AC185" s="23"/>
      <c r="AD185" s="23"/>
      <c r="AE185" s="23"/>
      <c r="AF185" s="23"/>
      <c r="AG185" s="23"/>
      <c r="AH185" s="23"/>
      <c r="AI185" s="23"/>
      <c r="AJ185" s="23"/>
      <c r="AK185" s="23"/>
      <c r="AL185" s="23"/>
      <c r="AM185" s="23"/>
      <c r="AN185" s="23"/>
      <c r="AO185" s="23"/>
      <c r="AP185" s="23"/>
      <c r="AQ185" s="23"/>
      <c r="AR185" s="23"/>
      <c r="AS185" s="23"/>
      <c r="AT185" s="23"/>
      <c r="AU185" s="23"/>
      <c r="AV185" s="23"/>
      <c r="AW185" s="23"/>
      <c r="AX185" s="23"/>
      <c r="AY185" s="23"/>
      <c r="AZ185" s="23"/>
      <c r="BA185" s="23"/>
      <c r="BB185" s="23"/>
      <c r="BC185" s="23"/>
      <c r="BD185" s="23"/>
      <c r="BE185" s="23"/>
    </row>
    <row r="186" spans="1:57" outlineLevel="5" x14ac:dyDescent="0.25">
      <c r="A186" s="530"/>
      <c r="B186" s="525"/>
      <c r="C186" s="8"/>
      <c r="D186" s="9"/>
      <c r="E186" s="321"/>
      <c r="F186" s="11"/>
      <c r="G186" s="11"/>
      <c r="H186" s="22"/>
      <c r="I186" s="23"/>
      <c r="J186" s="23"/>
      <c r="K186" s="23"/>
      <c r="L186" s="23"/>
      <c r="M186" s="23"/>
      <c r="N186" s="23"/>
      <c r="O186" s="23"/>
      <c r="P186" s="23"/>
      <c r="Q186" s="23"/>
      <c r="R186" s="23"/>
      <c r="S186" s="23"/>
      <c r="T186" s="23"/>
      <c r="U186" s="23"/>
      <c r="V186" s="23"/>
      <c r="W186" s="23"/>
      <c r="X186" s="23"/>
      <c r="Y186" s="23"/>
      <c r="Z186" s="23"/>
      <c r="AA186" s="23"/>
      <c r="AB186" s="23"/>
      <c r="AC186" s="23"/>
      <c r="AD186" s="23"/>
      <c r="AE186" s="23"/>
      <c r="AF186" s="23"/>
      <c r="AG186" s="23"/>
      <c r="AH186" s="23"/>
      <c r="AI186" s="23"/>
      <c r="AJ186" s="23"/>
      <c r="AK186" s="23"/>
      <c r="AL186" s="23"/>
      <c r="AM186" s="23"/>
      <c r="AN186" s="23"/>
      <c r="AO186" s="23"/>
      <c r="AP186" s="23"/>
      <c r="AQ186" s="23"/>
      <c r="AR186" s="23"/>
      <c r="AS186" s="23"/>
      <c r="AT186" s="23"/>
      <c r="AU186" s="23"/>
      <c r="AV186" s="23"/>
      <c r="AW186" s="23"/>
      <c r="AX186" s="23"/>
      <c r="AY186" s="23"/>
      <c r="AZ186" s="23"/>
      <c r="BA186" s="23"/>
      <c r="BB186" s="23"/>
      <c r="BC186" s="23"/>
      <c r="BD186" s="23"/>
      <c r="BE186" s="23"/>
    </row>
    <row r="187" spans="1:57" outlineLevel="5" x14ac:dyDescent="0.25">
      <c r="A187" s="530"/>
      <c r="B187" s="525"/>
      <c r="C187" s="8"/>
      <c r="D187" s="9"/>
      <c r="E187" s="321"/>
      <c r="F187" s="11"/>
      <c r="G187" s="11"/>
      <c r="H187" s="22"/>
      <c r="I187" s="23"/>
      <c r="J187" s="23"/>
      <c r="K187" s="23"/>
      <c r="L187" s="23"/>
      <c r="M187" s="23"/>
      <c r="N187" s="23"/>
      <c r="O187" s="23"/>
      <c r="P187" s="23"/>
      <c r="Q187" s="23"/>
      <c r="R187" s="23"/>
      <c r="S187" s="23"/>
      <c r="T187" s="23"/>
      <c r="U187" s="23"/>
      <c r="V187" s="23"/>
      <c r="W187" s="23"/>
      <c r="X187" s="23"/>
      <c r="Y187" s="23"/>
      <c r="Z187" s="23"/>
      <c r="AA187" s="23"/>
      <c r="AB187" s="23"/>
      <c r="AC187" s="23"/>
      <c r="AD187" s="23"/>
      <c r="AE187" s="23"/>
      <c r="AF187" s="23"/>
      <c r="AG187" s="23"/>
      <c r="AH187" s="23"/>
      <c r="AI187" s="23"/>
      <c r="AJ187" s="23"/>
      <c r="AK187" s="23"/>
      <c r="AL187" s="23"/>
      <c r="AM187" s="23"/>
      <c r="AN187" s="23"/>
      <c r="AO187" s="23"/>
      <c r="AP187" s="23"/>
      <c r="AQ187" s="23"/>
      <c r="AR187" s="23"/>
      <c r="AS187" s="23"/>
      <c r="AT187" s="23"/>
      <c r="AU187" s="23"/>
      <c r="AV187" s="23"/>
      <c r="AW187" s="23"/>
      <c r="AX187" s="23"/>
      <c r="AY187" s="23"/>
      <c r="AZ187" s="23"/>
      <c r="BA187" s="23"/>
      <c r="BB187" s="23"/>
      <c r="BC187" s="23"/>
      <c r="BD187" s="23"/>
      <c r="BE187" s="23"/>
    </row>
    <row r="188" spans="1:57" outlineLevel="1" x14ac:dyDescent="0.25">
      <c r="A188" s="530"/>
      <c r="B188" s="524" t="s">
        <v>43</v>
      </c>
      <c r="C188" s="7"/>
      <c r="D188" s="9"/>
      <c r="E188" s="321" t="s">
        <v>44</v>
      </c>
      <c r="F188" s="11"/>
      <c r="G188" s="8"/>
      <c r="H188" s="22"/>
      <c r="I188" s="23"/>
      <c r="J188" s="23"/>
      <c r="K188" s="23"/>
      <c r="L188" s="23"/>
      <c r="M188" s="23"/>
      <c r="N188" s="23"/>
      <c r="O188" s="23"/>
      <c r="P188" s="23"/>
      <c r="Q188" s="23"/>
      <c r="R188" s="23"/>
      <c r="S188" s="23"/>
      <c r="T188" s="23"/>
      <c r="U188" s="23"/>
      <c r="V188" s="23"/>
      <c r="W188" s="23"/>
      <c r="X188" s="23"/>
      <c r="Y188" s="23"/>
      <c r="Z188" s="23"/>
      <c r="AA188" s="23"/>
      <c r="AB188" s="23"/>
      <c r="AC188" s="23"/>
      <c r="AD188" s="23"/>
      <c r="AE188" s="23"/>
      <c r="AF188" s="23"/>
      <c r="AG188" s="23"/>
      <c r="AH188" s="23"/>
      <c r="AI188" s="23"/>
      <c r="AJ188" s="23"/>
      <c r="AK188" s="23"/>
      <c r="AL188" s="23"/>
      <c r="AM188" s="23"/>
      <c r="AN188" s="23"/>
      <c r="AO188" s="23"/>
      <c r="AP188" s="23"/>
      <c r="AQ188" s="23"/>
      <c r="AR188" s="23"/>
      <c r="AS188" s="23"/>
      <c r="AT188" s="23"/>
      <c r="AU188" s="23"/>
      <c r="AV188" s="23"/>
      <c r="AW188" s="23"/>
      <c r="AX188" s="23"/>
      <c r="AY188" s="23"/>
      <c r="AZ188" s="23"/>
      <c r="BA188" s="23"/>
      <c r="BB188" s="23"/>
      <c r="BC188" s="23"/>
      <c r="BD188" s="23"/>
      <c r="BE188" s="23"/>
    </row>
    <row r="189" spans="1:57" outlineLevel="2" x14ac:dyDescent="0.25">
      <c r="A189" s="530"/>
      <c r="B189" s="524"/>
      <c r="C189" s="8"/>
      <c r="D189" s="9"/>
      <c r="E189" s="321"/>
      <c r="F189" s="11"/>
      <c r="G189" s="9"/>
      <c r="H189" s="22"/>
      <c r="I189" s="23"/>
      <c r="J189" s="23"/>
      <c r="K189" s="23"/>
      <c r="L189" s="23"/>
      <c r="M189" s="23"/>
      <c r="N189" s="23"/>
      <c r="O189" s="23"/>
      <c r="P189" s="23"/>
      <c r="Q189" s="23"/>
      <c r="R189" s="23"/>
      <c r="S189" s="23"/>
      <c r="T189" s="23"/>
      <c r="U189" s="23"/>
      <c r="V189" s="23"/>
      <c r="W189" s="23"/>
      <c r="X189" s="23"/>
      <c r="Y189" s="23"/>
      <c r="Z189" s="23"/>
      <c r="AA189" s="23"/>
      <c r="AB189" s="23"/>
      <c r="AC189" s="23"/>
      <c r="AD189" s="23"/>
      <c r="AE189" s="23"/>
      <c r="AF189" s="23"/>
      <c r="AG189" s="23"/>
      <c r="AH189" s="23"/>
      <c r="AI189" s="23"/>
      <c r="AJ189" s="23"/>
      <c r="AK189" s="23"/>
      <c r="AL189" s="23"/>
      <c r="AM189" s="23"/>
      <c r="AN189" s="23"/>
      <c r="AO189" s="23"/>
      <c r="AP189" s="23"/>
      <c r="AQ189" s="23"/>
      <c r="AR189" s="23"/>
      <c r="AS189" s="23"/>
      <c r="AT189" s="23"/>
      <c r="AU189" s="23"/>
      <c r="AV189" s="23"/>
      <c r="AW189" s="23"/>
      <c r="AX189" s="23"/>
      <c r="AY189" s="23"/>
      <c r="AZ189" s="23"/>
      <c r="BA189" s="23"/>
      <c r="BB189" s="23"/>
      <c r="BC189" s="23"/>
      <c r="BD189" s="23"/>
      <c r="BE189" s="23"/>
    </row>
    <row r="190" spans="1:57" outlineLevel="3" x14ac:dyDescent="0.25">
      <c r="A190" s="530"/>
      <c r="B190" s="524"/>
      <c r="C190" s="8"/>
      <c r="D190" s="9"/>
      <c r="E190" s="321"/>
      <c r="F190" s="11"/>
      <c r="G190" s="10"/>
      <c r="H190" s="22"/>
      <c r="I190" s="23"/>
      <c r="J190" s="23"/>
      <c r="K190" s="23"/>
      <c r="L190" s="23"/>
      <c r="M190" s="23"/>
      <c r="N190" s="23"/>
      <c r="O190" s="23"/>
      <c r="P190" s="23"/>
      <c r="Q190" s="23"/>
      <c r="R190" s="23"/>
      <c r="S190" s="23"/>
      <c r="T190" s="23"/>
      <c r="U190" s="23"/>
      <c r="V190" s="23"/>
      <c r="W190" s="23"/>
      <c r="X190" s="23"/>
      <c r="Y190" s="23"/>
      <c r="Z190" s="23"/>
      <c r="AA190" s="23"/>
      <c r="AB190" s="23"/>
      <c r="AC190" s="23"/>
      <c r="AD190" s="23"/>
      <c r="AE190" s="23"/>
      <c r="AF190" s="23"/>
      <c r="AG190" s="23"/>
      <c r="AH190" s="23"/>
      <c r="AI190" s="23"/>
      <c r="AJ190" s="23"/>
      <c r="AK190" s="23"/>
      <c r="AL190" s="23"/>
      <c r="AM190" s="23"/>
      <c r="AN190" s="23"/>
      <c r="AO190" s="23"/>
      <c r="AP190" s="23"/>
      <c r="AQ190" s="23"/>
      <c r="AR190" s="23"/>
      <c r="AS190" s="23"/>
      <c r="AT190" s="23"/>
      <c r="AU190" s="23"/>
      <c r="AV190" s="23"/>
      <c r="AW190" s="23"/>
      <c r="AX190" s="23"/>
      <c r="AY190" s="23"/>
      <c r="AZ190" s="23"/>
      <c r="BA190" s="23"/>
      <c r="BB190" s="23"/>
      <c r="BC190" s="23"/>
      <c r="BD190" s="23"/>
      <c r="BE190" s="23"/>
    </row>
    <row r="191" spans="1:57" outlineLevel="2" x14ac:dyDescent="0.25">
      <c r="A191" s="530"/>
      <c r="B191" s="524"/>
      <c r="C191" s="8"/>
      <c r="D191" s="9"/>
      <c r="E191" s="321"/>
      <c r="F191" s="11"/>
      <c r="G191" s="9"/>
      <c r="H191" s="22"/>
      <c r="I191" s="23"/>
      <c r="J191" s="23"/>
      <c r="K191" s="23"/>
      <c r="L191" s="23"/>
      <c r="M191" s="23"/>
      <c r="N191" s="23"/>
      <c r="O191" s="23"/>
      <c r="P191" s="23"/>
      <c r="Q191" s="23"/>
      <c r="R191" s="23"/>
      <c r="S191" s="23"/>
      <c r="T191" s="23"/>
      <c r="U191" s="23"/>
      <c r="V191" s="23"/>
      <c r="W191" s="23"/>
      <c r="X191" s="23"/>
      <c r="Y191" s="23"/>
      <c r="Z191" s="23"/>
      <c r="AA191" s="23"/>
      <c r="AB191" s="23"/>
      <c r="AC191" s="23"/>
      <c r="AD191" s="23"/>
      <c r="AE191" s="23"/>
      <c r="AF191" s="23"/>
      <c r="AG191" s="23"/>
      <c r="AH191" s="23"/>
      <c r="AI191" s="23"/>
      <c r="AJ191" s="23"/>
      <c r="AK191" s="23"/>
      <c r="AL191" s="23"/>
      <c r="AM191" s="23"/>
      <c r="AN191" s="23"/>
      <c r="AO191" s="23"/>
      <c r="AP191" s="23"/>
      <c r="AQ191" s="23"/>
      <c r="AR191" s="23"/>
      <c r="AS191" s="23"/>
      <c r="AT191" s="23"/>
      <c r="AU191" s="23"/>
      <c r="AV191" s="23"/>
      <c r="AW191" s="23"/>
      <c r="AX191" s="23"/>
      <c r="AY191" s="23"/>
      <c r="AZ191" s="23"/>
      <c r="BA191" s="23"/>
      <c r="BB191" s="23"/>
      <c r="BC191" s="23"/>
      <c r="BD191" s="23"/>
      <c r="BE191" s="23"/>
    </row>
    <row r="192" spans="1:57" outlineLevel="3" x14ac:dyDescent="0.25">
      <c r="A192" s="530"/>
      <c r="B192" s="524"/>
      <c r="C192" s="8"/>
      <c r="D192" s="9"/>
      <c r="E192" s="321"/>
      <c r="F192" s="11"/>
      <c r="G192" s="10"/>
      <c r="H192" s="22"/>
      <c r="I192" s="23"/>
      <c r="J192" s="23"/>
      <c r="K192" s="23"/>
      <c r="L192" s="23"/>
      <c r="M192" s="23"/>
      <c r="N192" s="23"/>
      <c r="O192" s="23"/>
      <c r="P192" s="23"/>
      <c r="Q192" s="23"/>
      <c r="R192" s="23"/>
      <c r="S192" s="23"/>
      <c r="T192" s="23"/>
      <c r="U192" s="23"/>
      <c r="V192" s="23"/>
      <c r="W192" s="23"/>
      <c r="X192" s="23"/>
      <c r="Y192" s="23"/>
      <c r="Z192" s="23"/>
      <c r="AA192" s="23"/>
      <c r="AB192" s="23"/>
      <c r="AC192" s="23"/>
      <c r="AD192" s="23"/>
      <c r="AE192" s="23"/>
      <c r="AF192" s="23"/>
      <c r="AG192" s="23"/>
      <c r="AH192" s="23"/>
      <c r="AI192" s="23"/>
      <c r="AJ192" s="23"/>
      <c r="AK192" s="23"/>
      <c r="AL192" s="23"/>
      <c r="AM192" s="23"/>
      <c r="AN192" s="23"/>
      <c r="AO192" s="23"/>
      <c r="AP192" s="23"/>
      <c r="AQ192" s="23"/>
      <c r="AR192" s="23"/>
      <c r="AS192" s="23"/>
      <c r="AT192" s="23"/>
      <c r="AU192" s="23"/>
      <c r="AV192" s="23"/>
      <c r="AW192" s="23"/>
      <c r="AX192" s="23"/>
      <c r="AY192" s="23"/>
      <c r="AZ192" s="23"/>
      <c r="BA192" s="23"/>
      <c r="BB192" s="23"/>
      <c r="BC192" s="23"/>
      <c r="BD192" s="23"/>
      <c r="BE192" s="23"/>
    </row>
    <row r="193" spans="1:57" outlineLevel="4" x14ac:dyDescent="0.25">
      <c r="A193" s="530"/>
      <c r="B193" s="524"/>
      <c r="C193" s="8"/>
      <c r="D193" s="9"/>
      <c r="E193" s="321"/>
      <c r="F193" s="11"/>
      <c r="G193" s="11"/>
      <c r="H193" s="22"/>
      <c r="I193" s="23"/>
      <c r="J193" s="23"/>
      <c r="K193" s="23"/>
      <c r="L193" s="23"/>
      <c r="M193" s="23"/>
      <c r="N193" s="23"/>
      <c r="O193" s="23"/>
      <c r="P193" s="23"/>
      <c r="Q193" s="23"/>
      <c r="R193" s="23"/>
      <c r="S193" s="23"/>
      <c r="T193" s="23"/>
      <c r="U193" s="23"/>
      <c r="V193" s="23"/>
      <c r="W193" s="23"/>
      <c r="X193" s="23"/>
      <c r="Y193" s="23"/>
      <c r="Z193" s="23"/>
      <c r="AA193" s="23"/>
      <c r="AB193" s="23"/>
      <c r="AC193" s="23"/>
      <c r="AD193" s="23"/>
      <c r="AE193" s="23"/>
      <c r="AF193" s="23"/>
      <c r="AG193" s="23"/>
      <c r="AH193" s="23"/>
      <c r="AI193" s="23"/>
      <c r="AJ193" s="23"/>
      <c r="AK193" s="23"/>
      <c r="AL193" s="23"/>
      <c r="AM193" s="23"/>
      <c r="AN193" s="23"/>
      <c r="AO193" s="23"/>
      <c r="AP193" s="23"/>
      <c r="AQ193" s="23"/>
      <c r="AR193" s="23"/>
      <c r="AS193" s="23"/>
      <c r="AT193" s="23"/>
      <c r="AU193" s="23"/>
      <c r="AV193" s="23"/>
      <c r="AW193" s="23"/>
      <c r="AX193" s="23"/>
      <c r="AY193" s="23"/>
      <c r="AZ193" s="23"/>
      <c r="BA193" s="23"/>
      <c r="BB193" s="23"/>
      <c r="BC193" s="23"/>
      <c r="BD193" s="23"/>
      <c r="BE193" s="23"/>
    </row>
    <row r="194" spans="1:57" outlineLevel="5" x14ac:dyDescent="0.25">
      <c r="A194" s="530"/>
      <c r="B194" s="524"/>
      <c r="C194" s="8"/>
      <c r="D194" s="9"/>
      <c r="E194" s="321"/>
      <c r="F194" s="11"/>
      <c r="G194" s="11"/>
      <c r="H194" s="22"/>
      <c r="I194" s="23"/>
      <c r="J194" s="23"/>
      <c r="K194" s="23"/>
      <c r="L194" s="23"/>
      <c r="M194" s="23"/>
      <c r="N194" s="23"/>
      <c r="O194" s="23"/>
      <c r="P194" s="23"/>
      <c r="Q194" s="23"/>
      <c r="R194" s="23"/>
      <c r="S194" s="23"/>
      <c r="T194" s="23"/>
      <c r="U194" s="23"/>
      <c r="V194" s="23"/>
      <c r="W194" s="23"/>
      <c r="X194" s="23"/>
      <c r="Y194" s="23"/>
      <c r="Z194" s="23"/>
      <c r="AA194" s="23"/>
      <c r="AB194" s="23"/>
      <c r="AC194" s="23"/>
      <c r="AD194" s="23"/>
      <c r="AE194" s="23"/>
      <c r="AF194" s="23"/>
      <c r="AG194" s="23"/>
      <c r="AH194" s="23"/>
      <c r="AI194" s="23"/>
      <c r="AJ194" s="23"/>
      <c r="AK194" s="23"/>
      <c r="AL194" s="23"/>
      <c r="AM194" s="23"/>
      <c r="AN194" s="23"/>
      <c r="AO194" s="23"/>
      <c r="AP194" s="23"/>
      <c r="AQ194" s="23"/>
      <c r="AR194" s="23"/>
      <c r="AS194" s="23"/>
      <c r="AT194" s="23"/>
      <c r="AU194" s="23"/>
      <c r="AV194" s="23"/>
      <c r="AW194" s="23"/>
      <c r="AX194" s="23"/>
      <c r="AY194" s="23"/>
      <c r="AZ194" s="23"/>
      <c r="BA194" s="23"/>
      <c r="BB194" s="23"/>
      <c r="BC194" s="23"/>
      <c r="BD194" s="23"/>
      <c r="BE194" s="23"/>
    </row>
    <row r="195" spans="1:57" outlineLevel="1" x14ac:dyDescent="0.25">
      <c r="A195" s="530"/>
      <c r="B195" s="524" t="s">
        <v>45</v>
      </c>
      <c r="C195" s="7"/>
      <c r="D195" s="9"/>
      <c r="E195" s="321" t="s">
        <v>46</v>
      </c>
      <c r="F195" s="11"/>
      <c r="G195" s="8"/>
      <c r="H195" s="22"/>
      <c r="I195" s="23"/>
      <c r="J195" s="23"/>
      <c r="K195" s="23"/>
      <c r="L195" s="23"/>
      <c r="M195" s="23"/>
      <c r="N195" s="23"/>
      <c r="O195" s="23"/>
      <c r="P195" s="23"/>
      <c r="Q195" s="23"/>
      <c r="R195" s="23"/>
      <c r="S195" s="23"/>
      <c r="T195" s="23"/>
      <c r="U195" s="23"/>
      <c r="V195" s="23"/>
      <c r="W195" s="23"/>
      <c r="X195" s="23"/>
      <c r="Y195" s="23"/>
      <c r="Z195" s="23"/>
      <c r="AA195" s="23"/>
      <c r="AB195" s="23"/>
      <c r="AC195" s="23"/>
      <c r="AD195" s="23"/>
      <c r="AE195" s="23"/>
      <c r="AF195" s="23"/>
      <c r="AG195" s="23"/>
      <c r="AH195" s="23"/>
      <c r="AI195" s="23"/>
      <c r="AJ195" s="23"/>
      <c r="AK195" s="23"/>
      <c r="AL195" s="23"/>
      <c r="AM195" s="23"/>
      <c r="AN195" s="23"/>
      <c r="AO195" s="23"/>
      <c r="AP195" s="23"/>
      <c r="AQ195" s="23"/>
      <c r="AR195" s="23"/>
      <c r="AS195" s="23"/>
      <c r="AT195" s="23"/>
      <c r="AU195" s="23"/>
      <c r="AV195" s="23"/>
      <c r="AW195" s="23"/>
      <c r="AX195" s="23"/>
      <c r="AY195" s="23"/>
      <c r="AZ195" s="23"/>
      <c r="BA195" s="23"/>
      <c r="BB195" s="23"/>
      <c r="BC195" s="23"/>
      <c r="BD195" s="23"/>
      <c r="BE195" s="23"/>
    </row>
    <row r="196" spans="1:57" outlineLevel="2" x14ac:dyDescent="0.25">
      <c r="A196" s="530"/>
      <c r="B196" s="524"/>
      <c r="C196" s="8"/>
      <c r="D196" s="9"/>
      <c r="E196" s="321"/>
      <c r="F196" s="11"/>
      <c r="G196" s="9"/>
      <c r="H196" s="22"/>
      <c r="I196" s="23"/>
      <c r="J196" s="23"/>
      <c r="K196" s="23"/>
      <c r="L196" s="23"/>
      <c r="M196" s="23"/>
      <c r="N196" s="23"/>
      <c r="O196" s="23"/>
      <c r="P196" s="23"/>
      <c r="Q196" s="23"/>
      <c r="R196" s="23"/>
      <c r="S196" s="23"/>
      <c r="T196" s="23"/>
      <c r="U196" s="23"/>
      <c r="V196" s="23"/>
      <c r="W196" s="23"/>
      <c r="X196" s="23"/>
      <c r="Y196" s="23"/>
      <c r="Z196" s="23"/>
      <c r="AA196" s="23"/>
      <c r="AB196" s="23"/>
      <c r="AC196" s="23"/>
      <c r="AD196" s="23"/>
      <c r="AE196" s="23"/>
      <c r="AF196" s="23"/>
      <c r="AG196" s="23"/>
      <c r="AH196" s="23"/>
      <c r="AI196" s="23"/>
      <c r="AJ196" s="23"/>
      <c r="AK196" s="23"/>
      <c r="AL196" s="23"/>
      <c r="AM196" s="23"/>
      <c r="AN196" s="23"/>
      <c r="AO196" s="23"/>
      <c r="AP196" s="23"/>
      <c r="AQ196" s="23"/>
      <c r="AR196" s="23"/>
      <c r="AS196" s="23"/>
      <c r="AT196" s="23"/>
      <c r="AU196" s="23"/>
      <c r="AV196" s="23"/>
      <c r="AW196" s="23"/>
      <c r="AX196" s="23"/>
      <c r="AY196" s="23"/>
      <c r="AZ196" s="23"/>
      <c r="BA196" s="23"/>
      <c r="BB196" s="23"/>
      <c r="BC196" s="23"/>
      <c r="BD196" s="23"/>
      <c r="BE196" s="23"/>
    </row>
    <row r="197" spans="1:57" outlineLevel="3" x14ac:dyDescent="0.25">
      <c r="A197" s="530"/>
      <c r="B197" s="524"/>
      <c r="C197" s="8"/>
      <c r="D197" s="9"/>
      <c r="E197" s="321"/>
      <c r="F197" s="11"/>
      <c r="G197" s="10"/>
      <c r="H197" s="22"/>
      <c r="I197" s="23"/>
      <c r="J197" s="23"/>
      <c r="K197" s="23"/>
      <c r="L197" s="23"/>
      <c r="M197" s="23"/>
      <c r="N197" s="23"/>
      <c r="O197" s="23"/>
      <c r="P197" s="23"/>
      <c r="Q197" s="23"/>
      <c r="R197" s="23"/>
      <c r="S197" s="23"/>
      <c r="T197" s="23"/>
      <c r="U197" s="23"/>
      <c r="V197" s="23"/>
      <c r="W197" s="23"/>
      <c r="X197" s="23"/>
      <c r="Y197" s="23"/>
      <c r="Z197" s="23"/>
      <c r="AA197" s="23"/>
      <c r="AB197" s="23"/>
      <c r="AC197" s="23"/>
      <c r="AD197" s="23"/>
      <c r="AE197" s="23"/>
      <c r="AF197" s="23"/>
      <c r="AG197" s="23"/>
      <c r="AH197" s="23"/>
      <c r="AI197" s="23"/>
      <c r="AJ197" s="23"/>
      <c r="AK197" s="23"/>
      <c r="AL197" s="23"/>
      <c r="AM197" s="23"/>
      <c r="AN197" s="23"/>
      <c r="AO197" s="23"/>
      <c r="AP197" s="23"/>
      <c r="AQ197" s="23"/>
      <c r="AR197" s="23"/>
      <c r="AS197" s="23"/>
      <c r="AT197" s="23"/>
      <c r="AU197" s="23"/>
      <c r="AV197" s="23"/>
      <c r="AW197" s="23"/>
      <c r="AX197" s="23"/>
      <c r="AY197" s="23"/>
      <c r="AZ197" s="23"/>
      <c r="BA197" s="23"/>
      <c r="BB197" s="23"/>
      <c r="BC197" s="23"/>
      <c r="BD197" s="23"/>
      <c r="BE197" s="23"/>
    </row>
    <row r="198" spans="1:57" outlineLevel="4" x14ac:dyDescent="0.25">
      <c r="A198" s="530"/>
      <c r="B198" s="524"/>
      <c r="C198" s="8"/>
      <c r="D198" s="9"/>
      <c r="E198" s="321"/>
      <c r="F198" s="11"/>
      <c r="G198" s="11"/>
      <c r="H198" s="22"/>
      <c r="I198" s="23"/>
      <c r="J198" s="23"/>
      <c r="K198" s="23"/>
      <c r="L198" s="23"/>
      <c r="M198" s="23"/>
      <c r="N198" s="23"/>
      <c r="O198" s="23"/>
      <c r="P198" s="23"/>
      <c r="Q198" s="23"/>
      <c r="R198" s="23"/>
      <c r="S198" s="23"/>
      <c r="T198" s="23"/>
      <c r="U198" s="23"/>
      <c r="V198" s="23"/>
      <c r="W198" s="23"/>
      <c r="X198" s="23"/>
      <c r="Y198" s="23"/>
      <c r="Z198" s="23"/>
      <c r="AA198" s="23"/>
      <c r="AB198" s="23"/>
      <c r="AC198" s="23"/>
      <c r="AD198" s="23"/>
      <c r="AE198" s="23"/>
      <c r="AF198" s="23"/>
      <c r="AG198" s="23"/>
      <c r="AH198" s="23"/>
      <c r="AI198" s="23"/>
      <c r="AJ198" s="23"/>
      <c r="AK198" s="23"/>
      <c r="AL198" s="23"/>
      <c r="AM198" s="23"/>
      <c r="AN198" s="23"/>
      <c r="AO198" s="23"/>
      <c r="AP198" s="23"/>
      <c r="AQ198" s="23"/>
      <c r="AR198" s="23"/>
      <c r="AS198" s="23"/>
      <c r="AT198" s="23"/>
      <c r="AU198" s="23"/>
      <c r="AV198" s="23"/>
      <c r="AW198" s="23"/>
      <c r="AX198" s="23"/>
      <c r="AY198" s="23"/>
      <c r="AZ198" s="23"/>
      <c r="BA198" s="23"/>
      <c r="BB198" s="23"/>
      <c r="BC198" s="23"/>
      <c r="BD198" s="23"/>
      <c r="BE198" s="23"/>
    </row>
    <row r="199" spans="1:57" outlineLevel="5" x14ac:dyDescent="0.25">
      <c r="A199" s="530"/>
      <c r="B199" s="524"/>
      <c r="C199" s="8"/>
      <c r="D199" s="9"/>
      <c r="E199" s="321"/>
      <c r="F199" s="11"/>
      <c r="G199" s="11"/>
      <c r="H199" s="22"/>
      <c r="I199" s="23"/>
      <c r="J199" s="23"/>
      <c r="K199" s="23"/>
      <c r="L199" s="23"/>
      <c r="M199" s="23"/>
      <c r="N199" s="23"/>
      <c r="O199" s="23"/>
      <c r="P199" s="23"/>
      <c r="Q199" s="23"/>
      <c r="R199" s="23"/>
      <c r="S199" s="23"/>
      <c r="T199" s="23"/>
      <c r="U199" s="23"/>
      <c r="V199" s="23"/>
      <c r="W199" s="23"/>
      <c r="X199" s="23"/>
      <c r="Y199" s="23"/>
      <c r="Z199" s="23"/>
      <c r="AA199" s="23"/>
      <c r="AB199" s="23"/>
      <c r="AC199" s="23"/>
      <c r="AD199" s="23"/>
      <c r="AE199" s="23"/>
      <c r="AF199" s="23"/>
      <c r="AG199" s="23"/>
      <c r="AH199" s="23"/>
      <c r="AI199" s="23"/>
      <c r="AJ199" s="23"/>
      <c r="AK199" s="23"/>
      <c r="AL199" s="23"/>
      <c r="AM199" s="23"/>
      <c r="AN199" s="23"/>
      <c r="AO199" s="23"/>
      <c r="AP199" s="23"/>
      <c r="AQ199" s="23"/>
      <c r="AR199" s="23"/>
      <c r="AS199" s="23"/>
      <c r="AT199" s="23"/>
      <c r="AU199" s="23"/>
      <c r="AV199" s="23"/>
      <c r="AW199" s="23"/>
      <c r="AX199" s="23"/>
      <c r="AY199" s="23"/>
      <c r="AZ199" s="23"/>
      <c r="BA199" s="23"/>
      <c r="BB199" s="23"/>
      <c r="BC199" s="23"/>
      <c r="BD199" s="23"/>
      <c r="BE199" s="23"/>
    </row>
    <row r="200" spans="1:57" outlineLevel="1" x14ac:dyDescent="0.25">
      <c r="A200" s="530"/>
      <c r="B200" s="524" t="s">
        <v>47</v>
      </c>
      <c r="C200" s="7"/>
      <c r="D200" s="9"/>
      <c r="E200" s="321" t="s">
        <v>48</v>
      </c>
      <c r="F200" s="11"/>
      <c r="G200" s="8"/>
      <c r="H200" s="22"/>
      <c r="I200" s="23"/>
      <c r="J200" s="23"/>
      <c r="K200" s="23"/>
      <c r="L200" s="23"/>
      <c r="M200" s="23"/>
      <c r="N200" s="23"/>
      <c r="O200" s="23"/>
      <c r="P200" s="23"/>
      <c r="Q200" s="23"/>
      <c r="R200" s="23"/>
      <c r="S200" s="23"/>
      <c r="T200" s="23"/>
      <c r="U200" s="23"/>
      <c r="V200" s="23"/>
      <c r="W200" s="23"/>
      <c r="X200" s="23"/>
      <c r="Y200" s="23"/>
      <c r="Z200" s="23"/>
      <c r="AA200" s="23"/>
      <c r="AB200" s="23"/>
      <c r="AC200" s="23"/>
      <c r="AD200" s="23"/>
      <c r="AE200" s="23"/>
      <c r="AF200" s="23"/>
      <c r="AG200" s="23"/>
      <c r="AH200" s="23"/>
      <c r="AI200" s="23"/>
      <c r="AJ200" s="23"/>
      <c r="AK200" s="23"/>
      <c r="AL200" s="23"/>
      <c r="AM200" s="23"/>
      <c r="AN200" s="23"/>
      <c r="AO200" s="23"/>
      <c r="AP200" s="23"/>
      <c r="AQ200" s="23"/>
      <c r="AR200" s="23"/>
      <c r="AS200" s="23"/>
      <c r="AT200" s="23"/>
      <c r="AU200" s="23"/>
      <c r="AV200" s="23"/>
      <c r="AW200" s="23"/>
      <c r="AX200" s="23"/>
      <c r="AY200" s="23"/>
      <c r="AZ200" s="23"/>
      <c r="BA200" s="23"/>
      <c r="BB200" s="23"/>
      <c r="BC200" s="23"/>
      <c r="BD200" s="23"/>
      <c r="BE200" s="23"/>
    </row>
    <row r="201" spans="1:57" outlineLevel="2" x14ac:dyDescent="0.25">
      <c r="A201" s="530"/>
      <c r="B201" s="524"/>
      <c r="C201" s="8"/>
      <c r="D201" s="9"/>
      <c r="E201" s="321"/>
      <c r="F201" s="11"/>
      <c r="G201" s="9"/>
      <c r="H201" s="22"/>
      <c r="I201" s="23"/>
      <c r="J201" s="23"/>
      <c r="K201" s="23"/>
      <c r="L201" s="23"/>
      <c r="M201" s="23"/>
      <c r="N201" s="23"/>
      <c r="O201" s="23"/>
      <c r="P201" s="23"/>
      <c r="Q201" s="23"/>
      <c r="R201" s="23"/>
      <c r="S201" s="23"/>
      <c r="T201" s="23"/>
      <c r="U201" s="23"/>
      <c r="V201" s="23"/>
      <c r="W201" s="23"/>
      <c r="X201" s="23"/>
      <c r="Y201" s="23"/>
      <c r="Z201" s="23"/>
      <c r="AA201" s="23"/>
      <c r="AB201" s="23"/>
      <c r="AC201" s="23"/>
      <c r="AD201" s="23"/>
      <c r="AE201" s="23"/>
      <c r="AF201" s="23"/>
      <c r="AG201" s="23"/>
      <c r="AH201" s="23"/>
      <c r="AI201" s="23"/>
      <c r="AJ201" s="23"/>
      <c r="AK201" s="23"/>
      <c r="AL201" s="23"/>
      <c r="AM201" s="23"/>
      <c r="AN201" s="23"/>
      <c r="AO201" s="23"/>
      <c r="AP201" s="23"/>
      <c r="AQ201" s="23"/>
      <c r="AR201" s="23"/>
      <c r="AS201" s="23"/>
      <c r="AT201" s="23"/>
      <c r="AU201" s="23"/>
      <c r="AV201" s="23"/>
      <c r="AW201" s="23"/>
      <c r="AX201" s="23"/>
      <c r="AY201" s="23"/>
      <c r="AZ201" s="23"/>
      <c r="BA201" s="23"/>
      <c r="BB201" s="23"/>
      <c r="BC201" s="23"/>
      <c r="BD201" s="23"/>
      <c r="BE201" s="23"/>
    </row>
    <row r="202" spans="1:57" outlineLevel="3" x14ac:dyDescent="0.25">
      <c r="A202" s="530"/>
      <c r="B202" s="524"/>
      <c r="C202" s="8"/>
      <c r="D202" s="9"/>
      <c r="E202" s="321"/>
      <c r="F202" s="11"/>
      <c r="G202" s="10"/>
      <c r="H202" s="22"/>
      <c r="I202" s="23"/>
      <c r="J202" s="23"/>
      <c r="K202" s="23"/>
      <c r="L202" s="23"/>
      <c r="M202" s="23"/>
      <c r="N202" s="23"/>
      <c r="O202" s="23"/>
      <c r="P202" s="23"/>
      <c r="Q202" s="23"/>
      <c r="R202" s="23"/>
      <c r="S202" s="23"/>
      <c r="T202" s="23"/>
      <c r="U202" s="23"/>
      <c r="V202" s="23"/>
      <c r="W202" s="23"/>
      <c r="X202" s="23"/>
      <c r="Y202" s="23"/>
      <c r="Z202" s="23"/>
      <c r="AA202" s="23"/>
      <c r="AB202" s="23"/>
      <c r="AC202" s="23"/>
      <c r="AD202" s="23"/>
      <c r="AE202" s="23"/>
      <c r="AF202" s="23"/>
      <c r="AG202" s="23"/>
      <c r="AH202" s="23"/>
      <c r="AI202" s="23"/>
      <c r="AJ202" s="23"/>
      <c r="AK202" s="23"/>
      <c r="AL202" s="23"/>
      <c r="AM202" s="23"/>
      <c r="AN202" s="23"/>
      <c r="AO202" s="23"/>
      <c r="AP202" s="23"/>
      <c r="AQ202" s="23"/>
      <c r="AR202" s="23"/>
      <c r="AS202" s="23"/>
      <c r="AT202" s="23"/>
      <c r="AU202" s="23"/>
      <c r="AV202" s="23"/>
      <c r="AW202" s="23"/>
      <c r="AX202" s="23"/>
      <c r="AY202" s="23"/>
      <c r="AZ202" s="23"/>
      <c r="BA202" s="23"/>
      <c r="BB202" s="23"/>
      <c r="BC202" s="23"/>
      <c r="BD202" s="23"/>
      <c r="BE202" s="23"/>
    </row>
    <row r="203" spans="1:57" outlineLevel="4" x14ac:dyDescent="0.25">
      <c r="A203" s="530"/>
      <c r="B203" s="524"/>
      <c r="C203" s="8"/>
      <c r="D203" s="9"/>
      <c r="E203" s="321"/>
      <c r="F203" s="11"/>
      <c r="G203" s="11"/>
      <c r="H203" s="22"/>
      <c r="I203" s="23"/>
      <c r="J203" s="23"/>
      <c r="K203" s="23"/>
      <c r="L203" s="23"/>
      <c r="M203" s="23"/>
      <c r="N203" s="23"/>
      <c r="O203" s="23"/>
      <c r="P203" s="23"/>
      <c r="Q203" s="23"/>
      <c r="R203" s="23"/>
      <c r="S203" s="23"/>
      <c r="T203" s="23"/>
      <c r="U203" s="23"/>
      <c r="V203" s="23"/>
      <c r="W203" s="23"/>
      <c r="X203" s="23"/>
      <c r="Y203" s="23"/>
      <c r="Z203" s="23"/>
      <c r="AA203" s="23"/>
      <c r="AB203" s="23"/>
      <c r="AC203" s="23"/>
      <c r="AD203" s="23"/>
      <c r="AE203" s="23"/>
      <c r="AF203" s="23"/>
      <c r="AG203" s="23"/>
      <c r="AH203" s="23"/>
      <c r="AI203" s="23"/>
      <c r="AJ203" s="23"/>
      <c r="AK203" s="23"/>
      <c r="AL203" s="23"/>
      <c r="AM203" s="23"/>
      <c r="AN203" s="23"/>
      <c r="AO203" s="23"/>
      <c r="AP203" s="23"/>
      <c r="AQ203" s="23"/>
      <c r="AR203" s="23"/>
      <c r="AS203" s="23"/>
      <c r="AT203" s="23"/>
      <c r="AU203" s="23"/>
      <c r="AV203" s="23"/>
      <c r="AW203" s="23"/>
      <c r="AX203" s="23"/>
      <c r="AY203" s="23"/>
      <c r="AZ203" s="23"/>
      <c r="BA203" s="23"/>
      <c r="BB203" s="23"/>
      <c r="BC203" s="23"/>
      <c r="BD203" s="23"/>
      <c r="BE203" s="23"/>
    </row>
    <row r="204" spans="1:57" outlineLevel="5" x14ac:dyDescent="0.25">
      <c r="A204" s="530"/>
      <c r="B204" s="524"/>
      <c r="C204" s="8"/>
      <c r="D204" s="9"/>
      <c r="E204" s="321"/>
      <c r="F204" s="11"/>
      <c r="G204" s="11"/>
      <c r="H204" s="22"/>
      <c r="I204" s="23"/>
      <c r="J204" s="23"/>
      <c r="K204" s="23"/>
      <c r="L204" s="23"/>
      <c r="M204" s="23"/>
      <c r="N204" s="23"/>
      <c r="O204" s="23"/>
      <c r="P204" s="23"/>
      <c r="Q204" s="23"/>
      <c r="R204" s="23"/>
      <c r="S204" s="23"/>
      <c r="T204" s="23"/>
      <c r="U204" s="23"/>
      <c r="V204" s="23"/>
      <c r="W204" s="23"/>
      <c r="X204" s="23"/>
      <c r="Y204" s="23"/>
      <c r="Z204" s="23"/>
      <c r="AA204" s="23"/>
      <c r="AB204" s="23"/>
      <c r="AC204" s="23"/>
      <c r="AD204" s="23"/>
      <c r="AE204" s="23"/>
      <c r="AF204" s="23"/>
      <c r="AG204" s="23"/>
      <c r="AH204" s="23"/>
      <c r="AI204" s="23"/>
      <c r="AJ204" s="23"/>
      <c r="AK204" s="23"/>
      <c r="AL204" s="23"/>
      <c r="AM204" s="23"/>
      <c r="AN204" s="23"/>
      <c r="AO204" s="23"/>
      <c r="AP204" s="23"/>
      <c r="AQ204" s="23"/>
      <c r="AR204" s="23"/>
      <c r="AS204" s="23"/>
      <c r="AT204" s="23"/>
      <c r="AU204" s="23"/>
      <c r="AV204" s="23"/>
      <c r="AW204" s="23"/>
      <c r="AX204" s="23"/>
      <c r="AY204" s="23"/>
      <c r="AZ204" s="23"/>
      <c r="BA204" s="23"/>
      <c r="BB204" s="23"/>
      <c r="BC204" s="23"/>
      <c r="BD204" s="23"/>
      <c r="BE204" s="23"/>
    </row>
    <row r="205" spans="1:57" outlineLevel="4" x14ac:dyDescent="0.25">
      <c r="A205" s="530"/>
      <c r="B205" s="524"/>
      <c r="C205" s="8"/>
      <c r="D205" s="9"/>
      <c r="E205" s="321"/>
      <c r="F205" s="11"/>
      <c r="G205" s="11"/>
      <c r="H205" s="22"/>
      <c r="I205" s="23"/>
      <c r="J205" s="23"/>
      <c r="K205" s="23"/>
      <c r="L205" s="23"/>
      <c r="M205" s="23"/>
      <c r="N205" s="23"/>
      <c r="O205" s="23"/>
      <c r="P205" s="23"/>
      <c r="Q205" s="23"/>
      <c r="R205" s="23"/>
      <c r="S205" s="23"/>
      <c r="T205" s="23"/>
      <c r="U205" s="23"/>
      <c r="V205" s="23"/>
      <c r="W205" s="23"/>
      <c r="X205" s="23"/>
      <c r="Y205" s="23"/>
      <c r="Z205" s="23"/>
      <c r="AA205" s="23"/>
      <c r="AB205" s="23"/>
      <c r="AC205" s="23"/>
      <c r="AD205" s="23"/>
      <c r="AE205" s="23"/>
      <c r="AF205" s="23"/>
      <c r="AG205" s="23"/>
      <c r="AH205" s="23"/>
      <c r="AI205" s="23"/>
      <c r="AJ205" s="23"/>
      <c r="AK205" s="23"/>
      <c r="AL205" s="23"/>
      <c r="AM205" s="23"/>
      <c r="AN205" s="23"/>
      <c r="AO205" s="23"/>
      <c r="AP205" s="23"/>
      <c r="AQ205" s="23"/>
      <c r="AR205" s="23"/>
      <c r="AS205" s="23"/>
      <c r="AT205" s="23"/>
      <c r="AU205" s="23"/>
      <c r="AV205" s="23"/>
      <c r="AW205" s="23"/>
      <c r="AX205" s="23"/>
      <c r="AY205" s="23"/>
      <c r="AZ205" s="23"/>
      <c r="BA205" s="23"/>
      <c r="BB205" s="23"/>
      <c r="BC205" s="23"/>
      <c r="BD205" s="23"/>
      <c r="BE205" s="23"/>
    </row>
    <row r="206" spans="1:57" outlineLevel="5" x14ac:dyDescent="0.25">
      <c r="A206" s="530"/>
      <c r="B206" s="524"/>
      <c r="C206" s="8"/>
      <c r="D206" s="9"/>
      <c r="E206" s="321"/>
      <c r="F206" s="11"/>
      <c r="G206" s="11"/>
      <c r="H206" s="22"/>
      <c r="I206" s="23"/>
      <c r="J206" s="23"/>
      <c r="K206" s="23"/>
      <c r="L206" s="23"/>
      <c r="M206" s="23"/>
      <c r="N206" s="23"/>
      <c r="O206" s="23"/>
      <c r="P206" s="23"/>
      <c r="Q206" s="23"/>
      <c r="R206" s="23"/>
      <c r="S206" s="23"/>
      <c r="T206" s="23"/>
      <c r="U206" s="23"/>
      <c r="V206" s="23"/>
      <c r="W206" s="23"/>
      <c r="X206" s="23"/>
      <c r="Y206" s="23"/>
      <c r="Z206" s="23"/>
      <c r="AA206" s="23"/>
      <c r="AB206" s="23"/>
      <c r="AC206" s="23"/>
      <c r="AD206" s="23"/>
      <c r="AE206" s="23"/>
      <c r="AF206" s="23"/>
      <c r="AG206" s="23"/>
      <c r="AH206" s="23"/>
      <c r="AI206" s="23"/>
      <c r="AJ206" s="23"/>
      <c r="AK206" s="23"/>
      <c r="AL206" s="23"/>
      <c r="AM206" s="23"/>
      <c r="AN206" s="23"/>
      <c r="AO206" s="23"/>
      <c r="AP206" s="23"/>
      <c r="AQ206" s="23"/>
      <c r="AR206" s="23"/>
      <c r="AS206" s="23"/>
      <c r="AT206" s="23"/>
      <c r="AU206" s="23"/>
      <c r="AV206" s="23"/>
      <c r="AW206" s="23"/>
      <c r="AX206" s="23"/>
      <c r="AY206" s="23"/>
      <c r="AZ206" s="23"/>
      <c r="BA206" s="23"/>
      <c r="BB206" s="23"/>
      <c r="BC206" s="23"/>
      <c r="BD206" s="23"/>
      <c r="BE206" s="23"/>
    </row>
    <row r="207" spans="1:57" outlineLevel="1" x14ac:dyDescent="0.25">
      <c r="A207" s="530"/>
      <c r="B207" s="529" t="s">
        <v>49</v>
      </c>
      <c r="C207" s="159"/>
      <c r="D207" s="9"/>
      <c r="E207" s="321" t="s">
        <v>50</v>
      </c>
      <c r="F207" s="11"/>
      <c r="G207" s="8"/>
      <c r="H207" s="22"/>
      <c r="I207" s="23"/>
      <c r="J207" s="23"/>
      <c r="K207" s="23"/>
      <c r="L207" s="23"/>
      <c r="M207" s="23"/>
      <c r="N207" s="23"/>
      <c r="O207" s="23"/>
      <c r="P207" s="23"/>
      <c r="Q207" s="23"/>
      <c r="R207" s="23"/>
      <c r="S207" s="23"/>
      <c r="T207" s="23"/>
      <c r="U207" s="23"/>
      <c r="V207" s="23"/>
      <c r="W207" s="23"/>
      <c r="X207" s="23"/>
      <c r="Y207" s="23"/>
      <c r="Z207" s="23"/>
      <c r="AA207" s="23"/>
      <c r="AB207" s="23"/>
      <c r="AC207" s="23"/>
      <c r="AD207" s="23"/>
      <c r="AE207" s="23"/>
      <c r="AF207" s="23"/>
      <c r="AG207" s="23"/>
      <c r="AH207" s="23"/>
      <c r="AI207" s="23"/>
      <c r="AJ207" s="23"/>
      <c r="AK207" s="23"/>
      <c r="AL207" s="23"/>
      <c r="AM207" s="23"/>
      <c r="AN207" s="23"/>
      <c r="AO207" s="23"/>
      <c r="AP207" s="23"/>
      <c r="AQ207" s="23"/>
      <c r="AR207" s="23"/>
      <c r="AS207" s="23"/>
      <c r="AT207" s="23"/>
      <c r="AU207" s="23"/>
      <c r="AV207" s="23"/>
      <c r="AW207" s="23"/>
      <c r="AX207" s="23"/>
      <c r="AY207" s="23"/>
      <c r="AZ207" s="23"/>
      <c r="BA207" s="23"/>
      <c r="BB207" s="23"/>
      <c r="BC207" s="23"/>
      <c r="BD207" s="23"/>
      <c r="BE207" s="23"/>
    </row>
    <row r="208" spans="1:57" outlineLevel="2" x14ac:dyDescent="0.25">
      <c r="A208" s="530"/>
      <c r="B208" s="529"/>
      <c r="C208" s="160"/>
      <c r="D208" s="9"/>
      <c r="E208" s="321"/>
      <c r="F208" s="11"/>
      <c r="G208" s="9"/>
      <c r="H208" s="22"/>
      <c r="I208" s="23"/>
      <c r="J208" s="23"/>
      <c r="K208" s="23"/>
      <c r="L208" s="23"/>
      <c r="M208" s="23"/>
      <c r="N208" s="23"/>
      <c r="O208" s="23"/>
      <c r="P208" s="23"/>
      <c r="Q208" s="23"/>
      <c r="R208" s="23"/>
      <c r="S208" s="23"/>
      <c r="T208" s="23"/>
      <c r="U208" s="23"/>
      <c r="V208" s="23"/>
      <c r="W208" s="23"/>
      <c r="X208" s="23"/>
      <c r="Y208" s="23"/>
      <c r="Z208" s="23"/>
      <c r="AA208" s="23"/>
      <c r="AB208" s="23"/>
      <c r="AC208" s="23"/>
      <c r="AD208" s="23"/>
      <c r="AE208" s="23"/>
      <c r="AF208" s="23"/>
      <c r="AG208" s="23"/>
      <c r="AH208" s="23"/>
      <c r="AI208" s="23"/>
      <c r="AJ208" s="23"/>
      <c r="AK208" s="23"/>
      <c r="AL208" s="23"/>
      <c r="AM208" s="23"/>
      <c r="AN208" s="23"/>
      <c r="AO208" s="23"/>
      <c r="AP208" s="23"/>
      <c r="AQ208" s="23"/>
      <c r="AR208" s="23"/>
      <c r="AS208" s="23"/>
      <c r="AT208" s="23"/>
      <c r="AU208" s="23"/>
      <c r="AV208" s="23"/>
      <c r="AW208" s="23"/>
      <c r="AX208" s="23"/>
      <c r="AY208" s="23"/>
      <c r="AZ208" s="23"/>
      <c r="BA208" s="23"/>
      <c r="BB208" s="23"/>
      <c r="BC208" s="23"/>
      <c r="BD208" s="23"/>
      <c r="BE208" s="23"/>
    </row>
    <row r="209" spans="1:57" outlineLevel="3" x14ac:dyDescent="0.25">
      <c r="A209" s="530"/>
      <c r="B209" s="529"/>
      <c r="C209" s="160"/>
      <c r="D209" s="9"/>
      <c r="E209" s="321"/>
      <c r="F209" s="11"/>
      <c r="G209" s="10"/>
      <c r="H209" s="22"/>
      <c r="I209" s="23"/>
      <c r="J209" s="23"/>
      <c r="K209" s="23"/>
      <c r="L209" s="23"/>
      <c r="M209" s="23"/>
      <c r="N209" s="23"/>
      <c r="O209" s="23"/>
      <c r="P209" s="23"/>
      <c r="Q209" s="23"/>
      <c r="R209" s="23"/>
      <c r="S209" s="23"/>
      <c r="T209" s="23"/>
      <c r="U209" s="23"/>
      <c r="V209" s="23"/>
      <c r="W209" s="23"/>
      <c r="X209" s="23"/>
      <c r="Y209" s="23"/>
      <c r="Z209" s="23"/>
      <c r="AA209" s="23"/>
      <c r="AB209" s="23"/>
      <c r="AC209" s="23"/>
      <c r="AD209" s="23"/>
      <c r="AE209" s="23"/>
      <c r="AF209" s="23"/>
      <c r="AG209" s="23"/>
      <c r="AH209" s="23"/>
      <c r="AI209" s="23"/>
      <c r="AJ209" s="23"/>
      <c r="AK209" s="23"/>
      <c r="AL209" s="23"/>
      <c r="AM209" s="23"/>
      <c r="AN209" s="23"/>
      <c r="AO209" s="23"/>
      <c r="AP209" s="23"/>
      <c r="AQ209" s="23"/>
      <c r="AR209" s="23"/>
      <c r="AS209" s="23"/>
      <c r="AT209" s="23"/>
      <c r="AU209" s="23"/>
      <c r="AV209" s="23"/>
      <c r="AW209" s="23"/>
      <c r="AX209" s="23"/>
      <c r="AY209" s="23"/>
      <c r="AZ209" s="23"/>
      <c r="BA209" s="23"/>
      <c r="BB209" s="23"/>
      <c r="BC209" s="23"/>
      <c r="BD209" s="23"/>
      <c r="BE209" s="23"/>
    </row>
    <row r="210" spans="1:57" outlineLevel="4" x14ac:dyDescent="0.25">
      <c r="A210" s="530"/>
      <c r="B210" s="529"/>
      <c r="C210" s="160"/>
      <c r="D210" s="9"/>
      <c r="E210" s="321"/>
      <c r="F210" s="11"/>
      <c r="G210" s="11"/>
      <c r="H210" s="22"/>
      <c r="I210" s="23"/>
      <c r="J210" s="23"/>
      <c r="K210" s="23"/>
      <c r="L210" s="23"/>
      <c r="M210" s="23"/>
      <c r="N210" s="23"/>
      <c r="O210" s="23"/>
      <c r="P210" s="23"/>
      <c r="Q210" s="23"/>
      <c r="R210" s="23"/>
      <c r="S210" s="23"/>
      <c r="T210" s="23"/>
      <c r="U210" s="23"/>
      <c r="V210" s="23"/>
      <c r="W210" s="23"/>
      <c r="X210" s="23"/>
      <c r="Y210" s="23"/>
      <c r="Z210" s="23"/>
      <c r="AA210" s="23"/>
      <c r="AB210" s="23"/>
      <c r="AC210" s="23"/>
      <c r="AD210" s="23"/>
      <c r="AE210" s="23"/>
      <c r="AF210" s="23"/>
      <c r="AG210" s="23"/>
      <c r="AH210" s="23"/>
      <c r="AI210" s="23"/>
      <c r="AJ210" s="23"/>
      <c r="AK210" s="23"/>
      <c r="AL210" s="23"/>
      <c r="AM210" s="23"/>
      <c r="AN210" s="23"/>
      <c r="AO210" s="23"/>
      <c r="AP210" s="23"/>
      <c r="AQ210" s="23"/>
      <c r="AR210" s="23"/>
      <c r="AS210" s="23"/>
      <c r="AT210" s="23"/>
      <c r="AU210" s="23"/>
      <c r="AV210" s="23"/>
      <c r="AW210" s="23"/>
      <c r="AX210" s="23"/>
      <c r="AY210" s="23"/>
      <c r="AZ210" s="23"/>
      <c r="BA210" s="23"/>
      <c r="BB210" s="23"/>
      <c r="BC210" s="23"/>
      <c r="BD210" s="23"/>
      <c r="BE210" s="23"/>
    </row>
    <row r="211" spans="1:57" outlineLevel="5" x14ac:dyDescent="0.25">
      <c r="A211" s="530"/>
      <c r="B211" s="529"/>
      <c r="C211" s="160"/>
      <c r="D211" s="9"/>
      <c r="E211" s="321"/>
      <c r="F211" s="11"/>
      <c r="G211" s="11"/>
      <c r="H211" s="22"/>
      <c r="I211" s="23"/>
      <c r="J211" s="23"/>
      <c r="K211" s="23"/>
      <c r="L211" s="23"/>
      <c r="M211" s="23"/>
      <c r="N211" s="23"/>
      <c r="O211" s="23"/>
      <c r="P211" s="23"/>
      <c r="Q211" s="23"/>
      <c r="R211" s="23"/>
      <c r="S211" s="23"/>
      <c r="T211" s="23"/>
      <c r="U211" s="23"/>
      <c r="V211" s="23"/>
      <c r="W211" s="23"/>
      <c r="X211" s="23"/>
      <c r="Y211" s="23"/>
      <c r="Z211" s="23"/>
      <c r="AA211" s="23"/>
      <c r="AB211" s="23"/>
      <c r="AC211" s="23"/>
      <c r="AD211" s="23"/>
      <c r="AE211" s="23"/>
      <c r="AF211" s="23"/>
      <c r="AG211" s="23"/>
      <c r="AH211" s="23"/>
      <c r="AI211" s="23"/>
      <c r="AJ211" s="23"/>
      <c r="AK211" s="23"/>
      <c r="AL211" s="23"/>
      <c r="AM211" s="23"/>
      <c r="AN211" s="23"/>
      <c r="AO211" s="23"/>
      <c r="AP211" s="23"/>
      <c r="AQ211" s="23"/>
      <c r="AR211" s="23"/>
      <c r="AS211" s="23"/>
      <c r="AT211" s="23"/>
      <c r="AU211" s="23"/>
      <c r="AV211" s="23"/>
      <c r="AW211" s="23"/>
      <c r="AX211" s="23"/>
      <c r="AY211" s="23"/>
      <c r="AZ211" s="23"/>
      <c r="BA211" s="23"/>
      <c r="BB211" s="23"/>
      <c r="BC211" s="23"/>
      <c r="BD211" s="23"/>
      <c r="BE211" s="23"/>
    </row>
    <row r="212" spans="1:57" outlineLevel="1" x14ac:dyDescent="0.25">
      <c r="A212" s="530"/>
      <c r="B212" s="524" t="s">
        <v>52</v>
      </c>
      <c r="C212" s="7"/>
      <c r="D212" s="9"/>
      <c r="E212" s="321" t="s">
        <v>53</v>
      </c>
      <c r="F212" s="11"/>
      <c r="G212" s="8"/>
      <c r="H212" s="22"/>
      <c r="I212" s="23"/>
      <c r="J212" s="23"/>
      <c r="K212" s="23"/>
      <c r="L212" s="23"/>
      <c r="M212" s="23"/>
      <c r="N212" s="23"/>
      <c r="O212" s="23"/>
      <c r="P212" s="23"/>
      <c r="Q212" s="23"/>
      <c r="R212" s="23"/>
      <c r="S212" s="23"/>
      <c r="T212" s="23"/>
      <c r="U212" s="23"/>
      <c r="V212" s="23"/>
      <c r="W212" s="23"/>
      <c r="X212" s="23"/>
      <c r="Y212" s="23"/>
      <c r="Z212" s="23"/>
      <c r="AA212" s="23"/>
      <c r="AB212" s="23"/>
      <c r="AC212" s="23"/>
      <c r="AD212" s="23"/>
      <c r="AE212" s="23"/>
      <c r="AF212" s="23"/>
      <c r="AG212" s="23"/>
      <c r="AH212" s="23"/>
      <c r="AI212" s="23"/>
      <c r="AJ212" s="23"/>
      <c r="AK212" s="23"/>
      <c r="AL212" s="23"/>
      <c r="AM212" s="23"/>
      <c r="AN212" s="23"/>
      <c r="AO212" s="23"/>
      <c r="AP212" s="23"/>
      <c r="AQ212" s="23"/>
      <c r="AR212" s="23"/>
      <c r="AS212" s="23"/>
      <c r="AT212" s="23"/>
      <c r="AU212" s="23"/>
      <c r="AV212" s="23"/>
      <c r="AW212" s="23"/>
      <c r="AX212" s="23"/>
      <c r="AY212" s="23"/>
      <c r="AZ212" s="23"/>
      <c r="BA212" s="23"/>
      <c r="BB212" s="23"/>
      <c r="BC212" s="23"/>
      <c r="BD212" s="23"/>
      <c r="BE212" s="23"/>
    </row>
    <row r="213" spans="1:57" outlineLevel="2" x14ac:dyDescent="0.25">
      <c r="A213" s="530"/>
      <c r="B213" s="524"/>
      <c r="C213" s="8"/>
      <c r="D213" s="9"/>
      <c r="E213" s="321"/>
      <c r="F213" s="11"/>
      <c r="G213" s="9"/>
      <c r="H213" s="22"/>
      <c r="I213" s="23"/>
      <c r="J213" s="23"/>
      <c r="K213" s="23"/>
      <c r="L213" s="23"/>
      <c r="M213" s="23"/>
      <c r="N213" s="23"/>
      <c r="O213" s="23"/>
      <c r="P213" s="23"/>
      <c r="Q213" s="23"/>
      <c r="R213" s="23"/>
      <c r="S213" s="23"/>
      <c r="T213" s="23"/>
      <c r="U213" s="23"/>
      <c r="V213" s="23"/>
      <c r="W213" s="23"/>
      <c r="X213" s="23"/>
      <c r="Y213" s="23"/>
      <c r="Z213" s="23"/>
      <c r="AA213" s="23"/>
      <c r="AB213" s="23"/>
      <c r="AC213" s="23"/>
      <c r="AD213" s="23"/>
      <c r="AE213" s="23"/>
      <c r="AF213" s="23"/>
      <c r="AG213" s="23"/>
      <c r="AH213" s="23"/>
      <c r="AI213" s="23"/>
      <c r="AJ213" s="23"/>
      <c r="AK213" s="23"/>
      <c r="AL213" s="23"/>
      <c r="AM213" s="23"/>
      <c r="AN213" s="23"/>
      <c r="AO213" s="23"/>
      <c r="AP213" s="23"/>
      <c r="AQ213" s="23"/>
      <c r="AR213" s="23"/>
      <c r="AS213" s="23"/>
      <c r="AT213" s="23"/>
      <c r="AU213" s="23"/>
      <c r="AV213" s="23"/>
      <c r="AW213" s="23"/>
      <c r="AX213" s="23"/>
      <c r="AY213" s="23"/>
      <c r="AZ213" s="23"/>
      <c r="BA213" s="23"/>
      <c r="BB213" s="23"/>
      <c r="BC213" s="23"/>
      <c r="BD213" s="23"/>
      <c r="BE213" s="23"/>
    </row>
    <row r="214" spans="1:57" outlineLevel="3" x14ac:dyDescent="0.25">
      <c r="A214" s="530"/>
      <c r="B214" s="524"/>
      <c r="C214" s="8"/>
      <c r="D214" s="9"/>
      <c r="E214" s="321"/>
      <c r="F214" s="11"/>
      <c r="G214" s="10"/>
      <c r="H214" s="22"/>
      <c r="I214" s="23"/>
      <c r="J214" s="23"/>
      <c r="K214" s="23"/>
      <c r="L214" s="23"/>
      <c r="M214" s="23"/>
      <c r="N214" s="23"/>
      <c r="O214" s="23"/>
      <c r="P214" s="23"/>
      <c r="Q214" s="23"/>
      <c r="R214" s="23"/>
      <c r="S214" s="23"/>
      <c r="T214" s="23"/>
      <c r="U214" s="23"/>
      <c r="V214" s="23"/>
      <c r="W214" s="23"/>
      <c r="X214" s="23"/>
      <c r="Y214" s="23"/>
      <c r="Z214" s="23"/>
      <c r="AA214" s="23"/>
      <c r="AB214" s="23"/>
      <c r="AC214" s="23"/>
      <c r="AD214" s="23"/>
      <c r="AE214" s="23"/>
      <c r="AF214" s="23"/>
      <c r="AG214" s="23"/>
      <c r="AH214" s="23"/>
      <c r="AI214" s="23"/>
      <c r="AJ214" s="23"/>
      <c r="AK214" s="23"/>
      <c r="AL214" s="23"/>
      <c r="AM214" s="23"/>
      <c r="AN214" s="23"/>
      <c r="AO214" s="23"/>
      <c r="AP214" s="23"/>
      <c r="AQ214" s="23"/>
      <c r="AR214" s="23"/>
      <c r="AS214" s="23"/>
      <c r="AT214" s="23"/>
      <c r="AU214" s="23"/>
      <c r="AV214" s="23"/>
      <c r="AW214" s="23"/>
      <c r="AX214" s="23"/>
      <c r="AY214" s="23"/>
      <c r="AZ214" s="23"/>
      <c r="BA214" s="23"/>
      <c r="BB214" s="23"/>
      <c r="BC214" s="23"/>
      <c r="BD214" s="23"/>
      <c r="BE214" s="23"/>
    </row>
    <row r="215" spans="1:57" outlineLevel="4" x14ac:dyDescent="0.25">
      <c r="A215" s="530"/>
      <c r="B215" s="524"/>
      <c r="C215" s="8"/>
      <c r="D215" s="9"/>
      <c r="E215" s="321"/>
      <c r="F215" s="11"/>
      <c r="G215" s="11"/>
      <c r="H215" s="22"/>
      <c r="I215" s="23"/>
      <c r="J215" s="23"/>
      <c r="K215" s="23"/>
      <c r="L215" s="23"/>
      <c r="M215" s="23"/>
      <c r="N215" s="23"/>
      <c r="O215" s="23"/>
      <c r="P215" s="23"/>
      <c r="Q215" s="23"/>
      <c r="R215" s="23"/>
      <c r="S215" s="23"/>
      <c r="T215" s="23"/>
      <c r="U215" s="23"/>
      <c r="V215" s="23"/>
      <c r="W215" s="23"/>
      <c r="X215" s="23"/>
      <c r="Y215" s="23"/>
      <c r="Z215" s="23"/>
      <c r="AA215" s="23"/>
      <c r="AB215" s="23"/>
      <c r="AC215" s="23"/>
      <c r="AD215" s="23"/>
      <c r="AE215" s="23"/>
      <c r="AF215" s="23"/>
      <c r="AG215" s="23"/>
      <c r="AH215" s="23"/>
      <c r="AI215" s="23"/>
      <c r="AJ215" s="23"/>
      <c r="AK215" s="23"/>
      <c r="AL215" s="23"/>
      <c r="AM215" s="23"/>
      <c r="AN215" s="23"/>
      <c r="AO215" s="23"/>
      <c r="AP215" s="23"/>
      <c r="AQ215" s="23"/>
      <c r="AR215" s="23"/>
      <c r="AS215" s="23"/>
      <c r="AT215" s="23"/>
      <c r="AU215" s="23"/>
      <c r="AV215" s="23"/>
      <c r="AW215" s="23"/>
      <c r="AX215" s="23"/>
      <c r="AY215" s="23"/>
      <c r="AZ215" s="23"/>
      <c r="BA215" s="23"/>
      <c r="BB215" s="23"/>
      <c r="BC215" s="23"/>
      <c r="BD215" s="23"/>
      <c r="BE215" s="23"/>
    </row>
    <row r="216" spans="1:57" outlineLevel="5" x14ac:dyDescent="0.25">
      <c r="A216" s="530"/>
      <c r="B216" s="524"/>
      <c r="C216" s="8"/>
      <c r="D216" s="9"/>
      <c r="E216" s="321"/>
      <c r="F216" s="11"/>
      <c r="G216" s="11"/>
      <c r="H216" s="22"/>
      <c r="I216" s="23"/>
      <c r="J216" s="23"/>
      <c r="K216" s="23"/>
      <c r="L216" s="23"/>
      <c r="M216" s="23"/>
      <c r="N216" s="23"/>
      <c r="O216" s="23"/>
      <c r="P216" s="23"/>
      <c r="Q216" s="23"/>
      <c r="R216" s="23"/>
      <c r="S216" s="23"/>
      <c r="T216" s="23"/>
      <c r="U216" s="23"/>
      <c r="V216" s="23"/>
      <c r="W216" s="23"/>
      <c r="X216" s="23"/>
      <c r="Y216" s="23"/>
      <c r="Z216" s="23"/>
      <c r="AA216" s="23"/>
      <c r="AB216" s="23"/>
      <c r="AC216" s="23"/>
      <c r="AD216" s="23"/>
      <c r="AE216" s="23"/>
      <c r="AF216" s="23"/>
      <c r="AG216" s="23"/>
      <c r="AH216" s="23"/>
      <c r="AI216" s="23"/>
      <c r="AJ216" s="23"/>
      <c r="AK216" s="23"/>
      <c r="AL216" s="23"/>
      <c r="AM216" s="23"/>
      <c r="AN216" s="23"/>
      <c r="AO216" s="23"/>
      <c r="AP216" s="23"/>
      <c r="AQ216" s="23"/>
      <c r="AR216" s="23"/>
      <c r="AS216" s="23"/>
      <c r="AT216" s="23"/>
      <c r="AU216" s="23"/>
      <c r="AV216" s="23"/>
      <c r="AW216" s="23"/>
      <c r="AX216" s="23"/>
      <c r="AY216" s="23"/>
      <c r="AZ216" s="23"/>
      <c r="BA216" s="23"/>
      <c r="BB216" s="23"/>
      <c r="BC216" s="23"/>
      <c r="BD216" s="23"/>
      <c r="BE216" s="23"/>
    </row>
    <row r="217" spans="1:57" outlineLevel="1" x14ac:dyDescent="0.25">
      <c r="A217" s="530"/>
      <c r="B217" s="524" t="s">
        <v>54</v>
      </c>
      <c r="C217" s="7"/>
      <c r="D217" s="9"/>
      <c r="E217" s="321" t="s">
        <v>55</v>
      </c>
      <c r="F217" s="11"/>
      <c r="G217" s="8"/>
      <c r="H217" s="22"/>
      <c r="I217" s="23"/>
      <c r="J217" s="23"/>
      <c r="K217" s="23"/>
      <c r="L217" s="23"/>
      <c r="M217" s="23"/>
      <c r="N217" s="23"/>
      <c r="O217" s="23"/>
      <c r="P217" s="23"/>
      <c r="Q217" s="23"/>
      <c r="R217" s="23"/>
      <c r="S217" s="23"/>
      <c r="T217" s="23"/>
      <c r="U217" s="23"/>
      <c r="V217" s="23"/>
      <c r="W217" s="23"/>
      <c r="X217" s="23"/>
      <c r="Y217" s="23"/>
      <c r="Z217" s="23"/>
      <c r="AA217" s="23"/>
      <c r="AB217" s="23"/>
      <c r="AC217" s="23"/>
      <c r="AD217" s="23"/>
      <c r="AE217" s="23"/>
      <c r="AF217" s="23"/>
      <c r="AG217" s="23"/>
      <c r="AH217" s="23"/>
      <c r="AI217" s="23"/>
      <c r="AJ217" s="23"/>
      <c r="AK217" s="23"/>
      <c r="AL217" s="23"/>
      <c r="AM217" s="23"/>
      <c r="AN217" s="23"/>
      <c r="AO217" s="23"/>
      <c r="AP217" s="23"/>
      <c r="AQ217" s="23"/>
      <c r="AR217" s="23"/>
      <c r="AS217" s="23"/>
      <c r="AT217" s="23"/>
      <c r="AU217" s="23"/>
      <c r="AV217" s="23"/>
      <c r="AW217" s="23"/>
      <c r="AX217" s="23"/>
      <c r="AY217" s="23"/>
      <c r="AZ217" s="23"/>
      <c r="BA217" s="23"/>
      <c r="BB217" s="23"/>
      <c r="BC217" s="23"/>
      <c r="BD217" s="23"/>
      <c r="BE217" s="23"/>
    </row>
    <row r="218" spans="1:57" outlineLevel="2" x14ac:dyDescent="0.25">
      <c r="A218" s="530"/>
      <c r="B218" s="524"/>
      <c r="C218" s="8"/>
      <c r="D218" s="9"/>
      <c r="E218" s="321"/>
      <c r="F218" s="11"/>
      <c r="G218" s="9"/>
      <c r="H218" s="22"/>
      <c r="I218" s="23"/>
      <c r="J218" s="23"/>
      <c r="K218" s="23"/>
      <c r="L218" s="23"/>
      <c r="M218" s="23"/>
      <c r="N218" s="23"/>
      <c r="O218" s="23"/>
      <c r="P218" s="23"/>
      <c r="Q218" s="23"/>
      <c r="R218" s="23"/>
      <c r="S218" s="23"/>
      <c r="T218" s="23"/>
      <c r="U218" s="23"/>
      <c r="V218" s="23"/>
      <c r="W218" s="23"/>
      <c r="X218" s="23"/>
      <c r="Y218" s="23"/>
      <c r="Z218" s="23"/>
      <c r="AA218" s="23"/>
      <c r="AB218" s="23"/>
      <c r="AC218" s="23"/>
      <c r="AD218" s="23"/>
      <c r="AE218" s="23"/>
      <c r="AF218" s="23"/>
      <c r="AG218" s="23"/>
      <c r="AH218" s="23"/>
      <c r="AI218" s="23"/>
      <c r="AJ218" s="23"/>
      <c r="AK218" s="23"/>
      <c r="AL218" s="23"/>
      <c r="AM218" s="23"/>
      <c r="AN218" s="23"/>
      <c r="AO218" s="23"/>
      <c r="AP218" s="23"/>
      <c r="AQ218" s="23"/>
      <c r="AR218" s="23"/>
      <c r="AS218" s="23"/>
      <c r="AT218" s="23"/>
      <c r="AU218" s="23"/>
      <c r="AV218" s="23"/>
      <c r="AW218" s="23"/>
      <c r="AX218" s="23"/>
      <c r="AY218" s="23"/>
      <c r="AZ218" s="23"/>
      <c r="BA218" s="23"/>
      <c r="BB218" s="23"/>
      <c r="BC218" s="23"/>
      <c r="BD218" s="23"/>
      <c r="BE218" s="23"/>
    </row>
    <row r="219" spans="1:57" outlineLevel="3" x14ac:dyDescent="0.25">
      <c r="A219" s="530"/>
      <c r="B219" s="524"/>
      <c r="C219" s="8"/>
      <c r="D219" s="9"/>
      <c r="E219" s="321"/>
      <c r="F219" s="11"/>
      <c r="G219" s="10"/>
      <c r="H219" s="22"/>
      <c r="I219" s="23"/>
      <c r="J219" s="23"/>
      <c r="K219" s="23"/>
      <c r="L219" s="23"/>
      <c r="M219" s="23"/>
      <c r="N219" s="23"/>
      <c r="O219" s="23"/>
      <c r="P219" s="23"/>
      <c r="Q219" s="23"/>
      <c r="R219" s="23"/>
      <c r="S219" s="23"/>
      <c r="T219" s="23"/>
      <c r="U219" s="23"/>
      <c r="V219" s="23"/>
      <c r="W219" s="23"/>
      <c r="X219" s="23"/>
      <c r="Y219" s="23"/>
      <c r="Z219" s="23"/>
      <c r="AA219" s="23"/>
      <c r="AB219" s="23"/>
      <c r="AC219" s="23"/>
      <c r="AD219" s="23"/>
      <c r="AE219" s="23"/>
      <c r="AF219" s="23"/>
      <c r="AG219" s="23"/>
      <c r="AH219" s="23"/>
      <c r="AI219" s="23"/>
      <c r="AJ219" s="23"/>
      <c r="AK219" s="23"/>
      <c r="AL219" s="23"/>
      <c r="AM219" s="23"/>
      <c r="AN219" s="23"/>
      <c r="AO219" s="23"/>
      <c r="AP219" s="23"/>
      <c r="AQ219" s="23"/>
      <c r="AR219" s="23"/>
      <c r="AS219" s="23"/>
      <c r="AT219" s="23"/>
      <c r="AU219" s="23"/>
      <c r="AV219" s="23"/>
      <c r="AW219" s="23"/>
      <c r="AX219" s="23"/>
      <c r="AY219" s="23"/>
      <c r="AZ219" s="23"/>
      <c r="BA219" s="23"/>
      <c r="BB219" s="23"/>
      <c r="BC219" s="23"/>
      <c r="BD219" s="23"/>
      <c r="BE219" s="23"/>
    </row>
    <row r="220" spans="1:57" outlineLevel="2" x14ac:dyDescent="0.25">
      <c r="A220" s="530"/>
      <c r="B220" s="524"/>
      <c r="C220" s="8"/>
      <c r="D220" s="9"/>
      <c r="E220" s="321"/>
      <c r="F220" s="11"/>
      <c r="G220" s="9"/>
      <c r="H220" s="22"/>
      <c r="I220" s="23"/>
      <c r="J220" s="23"/>
      <c r="K220" s="23"/>
      <c r="L220" s="23"/>
      <c r="M220" s="23"/>
      <c r="N220" s="23"/>
      <c r="O220" s="23"/>
      <c r="P220" s="23"/>
      <c r="Q220" s="23"/>
      <c r="R220" s="23"/>
      <c r="S220" s="23"/>
      <c r="T220" s="23"/>
      <c r="U220" s="23"/>
      <c r="V220" s="23"/>
      <c r="W220" s="23"/>
      <c r="X220" s="23"/>
      <c r="Y220" s="23"/>
      <c r="Z220" s="23"/>
      <c r="AA220" s="23"/>
      <c r="AB220" s="23"/>
      <c r="AC220" s="23"/>
      <c r="AD220" s="23"/>
      <c r="AE220" s="23"/>
      <c r="AF220" s="23"/>
      <c r="AG220" s="23"/>
      <c r="AH220" s="23"/>
      <c r="AI220" s="23"/>
      <c r="AJ220" s="23"/>
      <c r="AK220" s="23"/>
      <c r="AL220" s="23"/>
      <c r="AM220" s="23"/>
      <c r="AN220" s="23"/>
      <c r="AO220" s="23"/>
      <c r="AP220" s="23"/>
      <c r="AQ220" s="23"/>
      <c r="AR220" s="23"/>
      <c r="AS220" s="23"/>
      <c r="AT220" s="23"/>
      <c r="AU220" s="23"/>
      <c r="AV220" s="23"/>
      <c r="AW220" s="23"/>
      <c r="AX220" s="23"/>
      <c r="AY220" s="23"/>
      <c r="AZ220" s="23"/>
      <c r="BA220" s="23"/>
      <c r="BB220" s="23"/>
      <c r="BC220" s="23"/>
      <c r="BD220" s="23"/>
      <c r="BE220" s="23"/>
    </row>
    <row r="221" spans="1:57" outlineLevel="3" x14ac:dyDescent="0.25">
      <c r="A221" s="530"/>
      <c r="B221" s="524"/>
      <c r="C221" s="8"/>
      <c r="D221" s="9"/>
      <c r="E221" s="321"/>
      <c r="F221" s="11"/>
      <c r="G221" s="10"/>
      <c r="H221" s="22"/>
      <c r="I221" s="23"/>
      <c r="J221" s="23"/>
      <c r="K221" s="23"/>
      <c r="L221" s="23"/>
      <c r="M221" s="23"/>
      <c r="N221" s="23"/>
      <c r="O221" s="23"/>
      <c r="P221" s="23"/>
      <c r="Q221" s="23"/>
      <c r="R221" s="23"/>
      <c r="S221" s="23"/>
      <c r="T221" s="23"/>
      <c r="U221" s="23"/>
      <c r="V221" s="23"/>
      <c r="W221" s="23"/>
      <c r="X221" s="23"/>
      <c r="Y221" s="23"/>
      <c r="Z221" s="23"/>
      <c r="AA221" s="23"/>
      <c r="AB221" s="23"/>
      <c r="AC221" s="23"/>
      <c r="AD221" s="23"/>
      <c r="AE221" s="23"/>
      <c r="AF221" s="23"/>
      <c r="AG221" s="23"/>
      <c r="AH221" s="23"/>
      <c r="AI221" s="23"/>
      <c r="AJ221" s="23"/>
      <c r="AK221" s="23"/>
      <c r="AL221" s="23"/>
      <c r="AM221" s="23"/>
      <c r="AN221" s="23"/>
      <c r="AO221" s="23"/>
      <c r="AP221" s="23"/>
      <c r="AQ221" s="23"/>
      <c r="AR221" s="23"/>
      <c r="AS221" s="23"/>
      <c r="AT221" s="23"/>
      <c r="AU221" s="23"/>
      <c r="AV221" s="23"/>
      <c r="AW221" s="23"/>
      <c r="AX221" s="23"/>
      <c r="AY221" s="23"/>
      <c r="AZ221" s="23"/>
      <c r="BA221" s="23"/>
      <c r="BB221" s="23"/>
      <c r="BC221" s="23"/>
      <c r="BD221" s="23"/>
      <c r="BE221" s="23"/>
    </row>
    <row r="222" spans="1:57" outlineLevel="4" x14ac:dyDescent="0.25">
      <c r="A222" s="530"/>
      <c r="B222" s="524"/>
      <c r="C222" s="8"/>
      <c r="D222" s="9"/>
      <c r="E222" s="321"/>
      <c r="F222" s="11"/>
      <c r="G222" s="11"/>
      <c r="H222" s="22"/>
      <c r="I222" s="23"/>
      <c r="J222" s="23"/>
      <c r="K222" s="23"/>
      <c r="L222" s="23"/>
      <c r="M222" s="23"/>
      <c r="N222" s="23"/>
      <c r="O222" s="23"/>
      <c r="P222" s="23"/>
      <c r="Q222" s="23"/>
      <c r="R222" s="23"/>
      <c r="S222" s="23"/>
      <c r="T222" s="23"/>
      <c r="U222" s="23"/>
      <c r="V222" s="23"/>
      <c r="W222" s="23"/>
      <c r="X222" s="23"/>
      <c r="Y222" s="23"/>
      <c r="Z222" s="23"/>
      <c r="AA222" s="23"/>
      <c r="AB222" s="23"/>
      <c r="AC222" s="23"/>
      <c r="AD222" s="23"/>
      <c r="AE222" s="23"/>
      <c r="AF222" s="23"/>
      <c r="AG222" s="23"/>
      <c r="AH222" s="23"/>
      <c r="AI222" s="23"/>
      <c r="AJ222" s="23"/>
      <c r="AK222" s="23"/>
      <c r="AL222" s="23"/>
      <c r="AM222" s="23"/>
      <c r="AN222" s="23"/>
      <c r="AO222" s="23"/>
      <c r="AP222" s="23"/>
      <c r="AQ222" s="23"/>
      <c r="AR222" s="23"/>
      <c r="AS222" s="23"/>
      <c r="AT222" s="23"/>
      <c r="AU222" s="23"/>
      <c r="AV222" s="23"/>
      <c r="AW222" s="23"/>
      <c r="AX222" s="23"/>
      <c r="AY222" s="23"/>
      <c r="AZ222" s="23"/>
      <c r="BA222" s="23"/>
      <c r="BB222" s="23"/>
      <c r="BC222" s="23"/>
      <c r="BD222" s="23"/>
      <c r="BE222" s="23"/>
    </row>
    <row r="223" spans="1:57" outlineLevel="5" x14ac:dyDescent="0.25">
      <c r="A223" s="530"/>
      <c r="B223" s="524"/>
      <c r="C223" s="8"/>
      <c r="D223" s="9"/>
      <c r="E223" s="321"/>
      <c r="F223" s="11"/>
      <c r="G223" s="11"/>
      <c r="H223" s="22"/>
      <c r="I223" s="23"/>
      <c r="J223" s="23"/>
      <c r="K223" s="23"/>
      <c r="L223" s="23"/>
      <c r="M223" s="23"/>
      <c r="N223" s="23"/>
      <c r="O223" s="23"/>
      <c r="P223" s="23"/>
      <c r="Q223" s="23"/>
      <c r="R223" s="23"/>
      <c r="S223" s="23"/>
      <c r="T223" s="23"/>
      <c r="U223" s="23"/>
      <c r="V223" s="23"/>
      <c r="W223" s="23"/>
      <c r="X223" s="23"/>
      <c r="Y223" s="23"/>
      <c r="Z223" s="23"/>
      <c r="AA223" s="23"/>
      <c r="AB223" s="23"/>
      <c r="AC223" s="23"/>
      <c r="AD223" s="23"/>
      <c r="AE223" s="23"/>
      <c r="AF223" s="23"/>
      <c r="AG223" s="23"/>
      <c r="AH223" s="23"/>
      <c r="AI223" s="23"/>
      <c r="AJ223" s="23"/>
      <c r="AK223" s="23"/>
      <c r="AL223" s="23"/>
      <c r="AM223" s="23"/>
      <c r="AN223" s="23"/>
      <c r="AO223" s="23"/>
      <c r="AP223" s="23"/>
      <c r="AQ223" s="23"/>
      <c r="AR223" s="23"/>
      <c r="AS223" s="23"/>
      <c r="AT223" s="23"/>
      <c r="AU223" s="23"/>
      <c r="AV223" s="23"/>
      <c r="AW223" s="23"/>
      <c r="AX223" s="23"/>
      <c r="AY223" s="23"/>
      <c r="AZ223" s="23"/>
      <c r="BA223" s="23"/>
      <c r="BB223" s="23"/>
      <c r="BC223" s="23"/>
      <c r="BD223" s="23"/>
      <c r="BE223" s="23"/>
    </row>
    <row r="224" spans="1:57" outlineLevel="1" x14ac:dyDescent="0.25">
      <c r="A224" s="530"/>
      <c r="B224" s="525" t="s">
        <v>56</v>
      </c>
      <c r="C224" s="159"/>
      <c r="D224" s="9"/>
      <c r="E224" s="321" t="s">
        <v>57</v>
      </c>
      <c r="F224" s="11"/>
      <c r="G224" s="8"/>
      <c r="H224" s="22"/>
      <c r="I224" s="23"/>
      <c r="J224" s="23"/>
      <c r="K224" s="23"/>
      <c r="L224" s="23"/>
      <c r="M224" s="23"/>
      <c r="N224" s="23"/>
      <c r="O224" s="23"/>
      <c r="P224" s="23"/>
      <c r="Q224" s="23"/>
      <c r="R224" s="23"/>
      <c r="S224" s="23"/>
      <c r="T224" s="23"/>
      <c r="U224" s="23"/>
      <c r="V224" s="23"/>
      <c r="W224" s="23"/>
      <c r="X224" s="23"/>
      <c r="Y224" s="23"/>
      <c r="Z224" s="23"/>
      <c r="AA224" s="23"/>
      <c r="AB224" s="23"/>
      <c r="AC224" s="23"/>
      <c r="AD224" s="23"/>
      <c r="AE224" s="23"/>
      <c r="AF224" s="23"/>
      <c r="AG224" s="23"/>
      <c r="AH224" s="23"/>
      <c r="AI224" s="23"/>
      <c r="AJ224" s="23"/>
      <c r="AK224" s="23"/>
      <c r="AL224" s="23"/>
      <c r="AM224" s="23"/>
      <c r="AN224" s="23"/>
      <c r="AO224" s="23"/>
      <c r="AP224" s="23"/>
      <c r="AQ224" s="23"/>
      <c r="AR224" s="23"/>
      <c r="AS224" s="23"/>
      <c r="AT224" s="23"/>
      <c r="AU224" s="23"/>
      <c r="AV224" s="23"/>
      <c r="AW224" s="23"/>
      <c r="AX224" s="23"/>
      <c r="AY224" s="23"/>
      <c r="AZ224" s="23"/>
      <c r="BA224" s="23"/>
      <c r="BB224" s="23"/>
      <c r="BC224" s="23"/>
      <c r="BD224" s="23"/>
      <c r="BE224" s="23"/>
    </row>
    <row r="225" spans="1:57" ht="66.75" customHeight="1" outlineLevel="2" x14ac:dyDescent="0.25">
      <c r="A225" s="530"/>
      <c r="B225" s="526"/>
      <c r="C225" s="8"/>
      <c r="D225" s="9"/>
      <c r="E225" s="321"/>
      <c r="F225" s="11"/>
      <c r="G225" s="9"/>
      <c r="H225" s="22"/>
      <c r="I225" s="23"/>
      <c r="J225" s="23"/>
      <c r="K225" s="23"/>
      <c r="L225" s="23"/>
      <c r="M225" s="23"/>
      <c r="N225" s="23"/>
      <c r="O225" s="23"/>
      <c r="P225" s="23"/>
      <c r="Q225" s="23"/>
      <c r="R225" s="23"/>
      <c r="S225" s="23"/>
      <c r="T225" s="23"/>
      <c r="U225" s="23"/>
      <c r="V225" s="23"/>
      <c r="W225" s="23"/>
      <c r="X225" s="23"/>
      <c r="Y225" s="23"/>
      <c r="Z225" s="23"/>
      <c r="AA225" s="23"/>
      <c r="AB225" s="23"/>
      <c r="AC225" s="23"/>
      <c r="AD225" s="23"/>
      <c r="AE225" s="23"/>
      <c r="AF225" s="23"/>
      <c r="AG225" s="23"/>
      <c r="AH225" s="23"/>
      <c r="AI225" s="23"/>
      <c r="AJ225" s="23"/>
      <c r="AK225" s="23"/>
      <c r="AL225" s="23"/>
      <c r="AM225" s="23"/>
      <c r="AN225" s="23"/>
      <c r="AO225" s="23"/>
      <c r="AP225" s="23"/>
      <c r="AQ225" s="23"/>
      <c r="AR225" s="23"/>
      <c r="AS225" s="23"/>
      <c r="AT225" s="23"/>
      <c r="AU225" s="23"/>
      <c r="AV225" s="23"/>
      <c r="AW225" s="23"/>
      <c r="AX225" s="23"/>
      <c r="AY225" s="23"/>
      <c r="AZ225" s="23"/>
      <c r="BA225" s="23"/>
      <c r="BB225" s="23"/>
      <c r="BC225" s="23"/>
      <c r="BD225" s="23"/>
      <c r="BE225" s="23"/>
    </row>
    <row r="226" spans="1:57" outlineLevel="3" x14ac:dyDescent="0.25">
      <c r="A226" s="530"/>
      <c r="B226" s="526"/>
      <c r="C226" s="8"/>
      <c r="D226" s="9"/>
      <c r="E226" s="321"/>
      <c r="F226" s="11"/>
      <c r="G226" s="10"/>
      <c r="H226" s="22"/>
      <c r="I226" s="23"/>
      <c r="J226" s="23"/>
      <c r="K226" s="23"/>
      <c r="L226" s="23"/>
      <c r="M226" s="23"/>
      <c r="N226" s="23"/>
      <c r="O226" s="23"/>
      <c r="P226" s="23"/>
      <c r="Q226" s="23"/>
      <c r="R226" s="23"/>
      <c r="S226" s="23"/>
      <c r="T226" s="23"/>
      <c r="U226" s="23"/>
      <c r="V226" s="23"/>
      <c r="W226" s="23"/>
      <c r="X226" s="23"/>
      <c r="Y226" s="23"/>
      <c r="Z226" s="23"/>
      <c r="AA226" s="23"/>
      <c r="AB226" s="23"/>
      <c r="AC226" s="23"/>
      <c r="AD226" s="23"/>
      <c r="AE226" s="23"/>
      <c r="AF226" s="23"/>
      <c r="AG226" s="23"/>
      <c r="AH226" s="23"/>
      <c r="AI226" s="23"/>
      <c r="AJ226" s="23"/>
      <c r="AK226" s="23"/>
      <c r="AL226" s="23"/>
      <c r="AM226" s="23"/>
      <c r="AN226" s="23"/>
      <c r="AO226" s="23"/>
      <c r="AP226" s="23"/>
      <c r="AQ226" s="23"/>
      <c r="AR226" s="23"/>
      <c r="AS226" s="23"/>
      <c r="AT226" s="23"/>
      <c r="AU226" s="23"/>
      <c r="AV226" s="23"/>
      <c r="AW226" s="23"/>
      <c r="AX226" s="23"/>
      <c r="AY226" s="23"/>
      <c r="AZ226" s="23"/>
      <c r="BA226" s="23"/>
      <c r="BB226" s="23"/>
      <c r="BC226" s="23"/>
      <c r="BD226" s="23"/>
      <c r="BE226" s="23"/>
    </row>
    <row r="227" spans="1:57" outlineLevel="2" x14ac:dyDescent="0.25">
      <c r="A227" s="530"/>
      <c r="B227" s="526"/>
      <c r="C227" s="8"/>
      <c r="D227" s="9"/>
      <c r="E227" s="321"/>
      <c r="F227" s="11"/>
      <c r="G227" s="9"/>
      <c r="H227" s="22"/>
      <c r="I227" s="23"/>
      <c r="J227" s="23"/>
      <c r="K227" s="23"/>
      <c r="L227" s="23"/>
      <c r="M227" s="23"/>
      <c r="N227" s="23"/>
      <c r="O227" s="23"/>
      <c r="P227" s="23"/>
      <c r="Q227" s="23"/>
      <c r="R227" s="23"/>
      <c r="S227" s="23"/>
      <c r="T227" s="23"/>
      <c r="U227" s="23"/>
      <c r="V227" s="23"/>
      <c r="W227" s="23"/>
      <c r="X227" s="23"/>
      <c r="Y227" s="23"/>
      <c r="Z227" s="23"/>
      <c r="AA227" s="23"/>
      <c r="AB227" s="23"/>
      <c r="AC227" s="23"/>
      <c r="AD227" s="23"/>
      <c r="AE227" s="23"/>
      <c r="AF227" s="23"/>
      <c r="AG227" s="23"/>
      <c r="AH227" s="23"/>
      <c r="AI227" s="23"/>
      <c r="AJ227" s="23"/>
      <c r="AK227" s="23"/>
      <c r="AL227" s="23"/>
      <c r="AM227" s="23"/>
      <c r="AN227" s="23"/>
      <c r="AO227" s="23"/>
      <c r="AP227" s="23"/>
      <c r="AQ227" s="23"/>
      <c r="AR227" s="23"/>
      <c r="AS227" s="23"/>
      <c r="AT227" s="23"/>
      <c r="AU227" s="23"/>
      <c r="AV227" s="23"/>
      <c r="AW227" s="23"/>
      <c r="AX227" s="23"/>
      <c r="AY227" s="23"/>
      <c r="AZ227" s="23"/>
      <c r="BA227" s="23"/>
      <c r="BB227" s="23"/>
      <c r="BC227" s="23"/>
      <c r="BD227" s="23"/>
      <c r="BE227" s="23"/>
    </row>
    <row r="228" spans="1:57" outlineLevel="3" x14ac:dyDescent="0.25">
      <c r="A228" s="530"/>
      <c r="B228" s="526"/>
      <c r="C228" s="8"/>
      <c r="D228" s="9"/>
      <c r="E228" s="321"/>
      <c r="F228" s="11"/>
      <c r="G228" s="10"/>
      <c r="H228" s="22"/>
      <c r="I228" s="23"/>
      <c r="J228" s="23"/>
      <c r="K228" s="23"/>
      <c r="L228" s="23"/>
      <c r="M228" s="23"/>
      <c r="N228" s="23"/>
      <c r="O228" s="23"/>
      <c r="P228" s="23"/>
      <c r="Q228" s="23"/>
      <c r="R228" s="23"/>
      <c r="S228" s="23"/>
      <c r="T228" s="23"/>
      <c r="U228" s="23"/>
      <c r="V228" s="23"/>
      <c r="W228" s="23"/>
      <c r="X228" s="23"/>
      <c r="Y228" s="23"/>
      <c r="Z228" s="23"/>
      <c r="AA228" s="23"/>
      <c r="AB228" s="23"/>
      <c r="AC228" s="23"/>
      <c r="AD228" s="23"/>
      <c r="AE228" s="23"/>
      <c r="AF228" s="23"/>
      <c r="AG228" s="23"/>
      <c r="AH228" s="23"/>
      <c r="AI228" s="23"/>
      <c r="AJ228" s="23"/>
      <c r="AK228" s="23"/>
      <c r="AL228" s="23"/>
      <c r="AM228" s="23"/>
      <c r="AN228" s="23"/>
      <c r="AO228" s="23"/>
      <c r="AP228" s="23"/>
      <c r="AQ228" s="23"/>
      <c r="AR228" s="23"/>
      <c r="AS228" s="23"/>
      <c r="AT228" s="23"/>
      <c r="AU228" s="23"/>
      <c r="AV228" s="23"/>
      <c r="AW228" s="23"/>
      <c r="AX228" s="23"/>
      <c r="AY228" s="23"/>
      <c r="AZ228" s="23"/>
      <c r="BA228" s="23"/>
      <c r="BB228" s="23"/>
      <c r="BC228" s="23"/>
      <c r="BD228" s="23"/>
      <c r="BE228" s="23"/>
    </row>
    <row r="229" spans="1:57" outlineLevel="4" x14ac:dyDescent="0.25">
      <c r="A229" s="530"/>
      <c r="B229" s="526"/>
      <c r="C229" s="8"/>
      <c r="D229" s="9"/>
      <c r="E229" s="321"/>
      <c r="F229" s="11"/>
      <c r="G229" s="11"/>
      <c r="H229" s="22"/>
      <c r="I229" s="23"/>
      <c r="J229" s="23"/>
      <c r="K229" s="23"/>
      <c r="L229" s="23"/>
      <c r="M229" s="23"/>
      <c r="N229" s="23"/>
      <c r="O229" s="23"/>
      <c r="P229" s="23"/>
      <c r="Q229" s="23"/>
      <c r="R229" s="23"/>
      <c r="S229" s="23"/>
      <c r="T229" s="23"/>
      <c r="U229" s="23"/>
      <c r="V229" s="23"/>
      <c r="W229" s="23"/>
      <c r="X229" s="23"/>
      <c r="Y229" s="23"/>
      <c r="Z229" s="23"/>
      <c r="AA229" s="23"/>
      <c r="AB229" s="23"/>
      <c r="AC229" s="23"/>
      <c r="AD229" s="23"/>
      <c r="AE229" s="23"/>
      <c r="AF229" s="23"/>
      <c r="AG229" s="23"/>
      <c r="AH229" s="23"/>
      <c r="AI229" s="23"/>
      <c r="AJ229" s="23"/>
      <c r="AK229" s="23"/>
      <c r="AL229" s="23"/>
      <c r="AM229" s="23"/>
      <c r="AN229" s="23"/>
      <c r="AO229" s="23"/>
      <c r="AP229" s="23"/>
      <c r="AQ229" s="23"/>
      <c r="AR229" s="23"/>
      <c r="AS229" s="23"/>
      <c r="AT229" s="23"/>
      <c r="AU229" s="23"/>
      <c r="AV229" s="23"/>
      <c r="AW229" s="23"/>
      <c r="AX229" s="23"/>
      <c r="AY229" s="23"/>
      <c r="AZ229" s="23"/>
      <c r="BA229" s="23"/>
      <c r="BB229" s="23"/>
      <c r="BC229" s="23"/>
      <c r="BD229" s="23"/>
      <c r="BE229" s="23"/>
    </row>
    <row r="230" spans="1:57" outlineLevel="5" x14ac:dyDescent="0.25">
      <c r="A230" s="530"/>
      <c r="B230" s="526"/>
      <c r="C230" s="8"/>
      <c r="D230" s="9"/>
      <c r="E230" s="321"/>
      <c r="F230" s="11"/>
      <c r="G230" s="11"/>
      <c r="H230" s="22"/>
      <c r="I230" s="23"/>
      <c r="J230" s="23"/>
      <c r="K230" s="23"/>
      <c r="L230" s="23"/>
      <c r="M230" s="23"/>
      <c r="N230" s="23"/>
      <c r="O230" s="23"/>
      <c r="P230" s="23"/>
      <c r="Q230" s="23"/>
      <c r="R230" s="23"/>
      <c r="S230" s="23"/>
      <c r="T230" s="23"/>
      <c r="U230" s="23"/>
      <c r="V230" s="23"/>
      <c r="W230" s="23"/>
      <c r="X230" s="23"/>
      <c r="Y230" s="23"/>
      <c r="Z230" s="23"/>
      <c r="AA230" s="23"/>
      <c r="AB230" s="23"/>
      <c r="AC230" s="23"/>
      <c r="AD230" s="23"/>
      <c r="AE230" s="23"/>
      <c r="AF230" s="23"/>
      <c r="AG230" s="23"/>
      <c r="AH230" s="23"/>
      <c r="AI230" s="23"/>
      <c r="AJ230" s="23"/>
      <c r="AK230" s="23"/>
      <c r="AL230" s="23"/>
      <c r="AM230" s="23"/>
      <c r="AN230" s="23"/>
      <c r="AO230" s="23"/>
      <c r="AP230" s="23"/>
      <c r="AQ230" s="23"/>
      <c r="AR230" s="23"/>
      <c r="AS230" s="23"/>
      <c r="AT230" s="23"/>
      <c r="AU230" s="23"/>
      <c r="AV230" s="23"/>
      <c r="AW230" s="23"/>
      <c r="AX230" s="23"/>
      <c r="AY230" s="23"/>
      <c r="AZ230" s="23"/>
      <c r="BA230" s="23"/>
      <c r="BB230" s="23"/>
      <c r="BC230" s="23"/>
      <c r="BD230" s="23"/>
      <c r="BE230" s="23"/>
    </row>
    <row r="231" spans="1:57" outlineLevel="1" x14ac:dyDescent="0.25">
      <c r="A231" s="530"/>
      <c r="B231" s="526" t="s">
        <v>58</v>
      </c>
      <c r="C231" s="7"/>
      <c r="D231" s="9"/>
      <c r="E231" s="321" t="s">
        <v>59</v>
      </c>
      <c r="F231" s="11"/>
      <c r="G231" s="8"/>
      <c r="H231" s="22"/>
      <c r="I231" s="23"/>
      <c r="J231" s="23"/>
      <c r="K231" s="23"/>
      <c r="L231" s="23"/>
      <c r="M231" s="23"/>
      <c r="N231" s="23"/>
      <c r="O231" s="23"/>
      <c r="P231" s="23"/>
      <c r="Q231" s="23"/>
      <c r="R231" s="23"/>
      <c r="S231" s="23"/>
      <c r="T231" s="23"/>
      <c r="U231" s="23"/>
      <c r="V231" s="23"/>
      <c r="W231" s="23"/>
      <c r="X231" s="23"/>
      <c r="Y231" s="23"/>
      <c r="Z231" s="23"/>
      <c r="AA231" s="23"/>
      <c r="AB231" s="23"/>
      <c r="AC231" s="23"/>
      <c r="AD231" s="23"/>
      <c r="AE231" s="23"/>
      <c r="AF231" s="23"/>
      <c r="AG231" s="23"/>
      <c r="AH231" s="23"/>
      <c r="AI231" s="23"/>
      <c r="AJ231" s="23"/>
      <c r="AK231" s="23"/>
      <c r="AL231" s="23"/>
      <c r="AM231" s="23"/>
      <c r="AN231" s="23"/>
      <c r="AO231" s="23"/>
      <c r="AP231" s="23"/>
      <c r="AQ231" s="23"/>
      <c r="AR231" s="23"/>
      <c r="AS231" s="23"/>
      <c r="AT231" s="23"/>
      <c r="AU231" s="23"/>
      <c r="AV231" s="23"/>
      <c r="AW231" s="23"/>
      <c r="AX231" s="23"/>
      <c r="AY231" s="23"/>
      <c r="AZ231" s="23"/>
      <c r="BA231" s="23"/>
      <c r="BB231" s="23"/>
      <c r="BC231" s="23"/>
      <c r="BD231" s="23"/>
      <c r="BE231" s="23"/>
    </row>
    <row r="232" spans="1:57" outlineLevel="2" x14ac:dyDescent="0.25">
      <c r="A232" s="530"/>
      <c r="B232" s="526"/>
      <c r="C232" s="8"/>
      <c r="D232" s="9"/>
      <c r="E232" s="10"/>
      <c r="F232" s="11"/>
      <c r="G232" s="9"/>
      <c r="H232" s="22"/>
      <c r="I232" s="23"/>
      <c r="J232" s="23"/>
      <c r="K232" s="23"/>
      <c r="L232" s="23"/>
      <c r="M232" s="23"/>
      <c r="N232" s="23"/>
      <c r="O232" s="23"/>
      <c r="P232" s="23"/>
      <c r="Q232" s="23"/>
      <c r="R232" s="23"/>
      <c r="S232" s="23"/>
      <c r="T232" s="23"/>
      <c r="U232" s="23"/>
      <c r="V232" s="23"/>
      <c r="W232" s="23"/>
      <c r="X232" s="23"/>
      <c r="Y232" s="23"/>
      <c r="Z232" s="23"/>
      <c r="AA232" s="23"/>
      <c r="AB232" s="23"/>
      <c r="AC232" s="23"/>
      <c r="AD232" s="23"/>
      <c r="AE232" s="23"/>
      <c r="AF232" s="23"/>
      <c r="AG232" s="23"/>
      <c r="AH232" s="23"/>
      <c r="AI232" s="23"/>
      <c r="AJ232" s="23"/>
      <c r="AK232" s="23"/>
      <c r="AL232" s="23"/>
      <c r="AM232" s="23"/>
      <c r="AN232" s="23"/>
      <c r="AO232" s="23"/>
      <c r="AP232" s="23"/>
      <c r="AQ232" s="23"/>
      <c r="AR232" s="23"/>
      <c r="AS232" s="23"/>
      <c r="AT232" s="23"/>
      <c r="AU232" s="23"/>
      <c r="AV232" s="23"/>
      <c r="AW232" s="23"/>
      <c r="AX232" s="23"/>
      <c r="AY232" s="23"/>
      <c r="AZ232" s="23"/>
      <c r="BA232" s="23"/>
      <c r="BB232" s="23"/>
      <c r="BC232" s="23"/>
      <c r="BD232" s="23"/>
      <c r="BE232" s="23"/>
    </row>
    <row r="233" spans="1:57" outlineLevel="3" x14ac:dyDescent="0.25">
      <c r="A233" s="530"/>
      <c r="B233" s="526"/>
      <c r="C233" s="8"/>
      <c r="D233" s="9"/>
      <c r="E233" s="10"/>
      <c r="F233" s="11"/>
      <c r="G233" s="10"/>
      <c r="H233" s="22"/>
      <c r="I233" s="23"/>
      <c r="J233" s="23"/>
      <c r="K233" s="23"/>
      <c r="L233" s="23"/>
      <c r="M233" s="23"/>
      <c r="N233" s="23"/>
      <c r="O233" s="23"/>
      <c r="P233" s="23"/>
      <c r="Q233" s="23"/>
      <c r="R233" s="23"/>
      <c r="S233" s="23"/>
      <c r="T233" s="23"/>
      <c r="U233" s="23"/>
      <c r="V233" s="23"/>
      <c r="W233" s="23"/>
      <c r="X233" s="23"/>
      <c r="Y233" s="23"/>
      <c r="Z233" s="23"/>
      <c r="AA233" s="23"/>
      <c r="AB233" s="23"/>
      <c r="AC233" s="23"/>
      <c r="AD233" s="23"/>
      <c r="AE233" s="23"/>
      <c r="AF233" s="23"/>
      <c r="AG233" s="23"/>
      <c r="AH233" s="23"/>
      <c r="AI233" s="23"/>
      <c r="AJ233" s="23"/>
      <c r="AK233" s="23"/>
      <c r="AL233" s="23"/>
      <c r="AM233" s="23"/>
      <c r="AN233" s="23"/>
      <c r="AO233" s="23"/>
      <c r="AP233" s="23"/>
      <c r="AQ233" s="23"/>
      <c r="AR233" s="23"/>
      <c r="AS233" s="23"/>
      <c r="AT233" s="23"/>
      <c r="AU233" s="23"/>
      <c r="AV233" s="23"/>
      <c r="AW233" s="23"/>
      <c r="AX233" s="23"/>
      <c r="AY233" s="23"/>
      <c r="AZ233" s="23"/>
      <c r="BA233" s="23"/>
      <c r="BB233" s="23"/>
      <c r="BC233" s="23"/>
      <c r="BD233" s="23"/>
      <c r="BE233" s="23"/>
    </row>
    <row r="234" spans="1:57" outlineLevel="4" x14ac:dyDescent="0.25">
      <c r="A234" s="530"/>
      <c r="B234" s="526"/>
      <c r="C234" s="8"/>
      <c r="D234" s="9"/>
      <c r="E234" s="10"/>
      <c r="F234" s="11"/>
      <c r="G234" s="11"/>
      <c r="H234" s="22"/>
      <c r="I234" s="23"/>
      <c r="J234" s="23"/>
      <c r="K234" s="23"/>
      <c r="L234" s="23"/>
      <c r="M234" s="23"/>
      <c r="N234" s="23"/>
      <c r="O234" s="23"/>
      <c r="P234" s="23"/>
      <c r="Q234" s="23"/>
      <c r="R234" s="23"/>
      <c r="S234" s="23"/>
      <c r="T234" s="23"/>
      <c r="U234" s="23"/>
      <c r="V234" s="23"/>
      <c r="W234" s="23"/>
      <c r="X234" s="23"/>
      <c r="Y234" s="23"/>
      <c r="Z234" s="23"/>
      <c r="AA234" s="23"/>
      <c r="AB234" s="23"/>
      <c r="AC234" s="23"/>
      <c r="AD234" s="23"/>
      <c r="AE234" s="23"/>
      <c r="AF234" s="23"/>
      <c r="AG234" s="23"/>
      <c r="AH234" s="23"/>
      <c r="AI234" s="23"/>
      <c r="AJ234" s="23"/>
      <c r="AK234" s="23"/>
      <c r="AL234" s="23"/>
      <c r="AM234" s="23"/>
      <c r="AN234" s="23"/>
      <c r="AO234" s="23"/>
      <c r="AP234" s="23"/>
      <c r="AQ234" s="23"/>
      <c r="AR234" s="23"/>
      <c r="AS234" s="23"/>
      <c r="AT234" s="23"/>
      <c r="AU234" s="23"/>
      <c r="AV234" s="23"/>
      <c r="AW234" s="23"/>
      <c r="AX234" s="23"/>
      <c r="AY234" s="23"/>
      <c r="AZ234" s="23"/>
      <c r="BA234" s="23"/>
      <c r="BB234" s="23"/>
      <c r="BC234" s="23"/>
      <c r="BD234" s="23"/>
      <c r="BE234" s="23"/>
    </row>
    <row r="235" spans="1:57" outlineLevel="5" x14ac:dyDescent="0.25">
      <c r="A235" s="530"/>
      <c r="B235" s="526"/>
      <c r="C235" s="8"/>
      <c r="D235" s="9"/>
      <c r="E235" s="10"/>
      <c r="F235" s="11"/>
      <c r="G235" s="11"/>
      <c r="H235" s="22"/>
      <c r="I235" s="23"/>
      <c r="J235" s="23"/>
      <c r="K235" s="23"/>
      <c r="L235" s="23"/>
      <c r="M235" s="23"/>
      <c r="N235" s="23"/>
      <c r="O235" s="23"/>
      <c r="P235" s="23"/>
      <c r="Q235" s="23"/>
      <c r="R235" s="23"/>
      <c r="S235" s="23"/>
      <c r="T235" s="23"/>
      <c r="U235" s="23"/>
      <c r="V235" s="23"/>
      <c r="W235" s="23"/>
      <c r="X235" s="23"/>
      <c r="Y235" s="23"/>
      <c r="Z235" s="23"/>
      <c r="AA235" s="23"/>
      <c r="AB235" s="23"/>
      <c r="AC235" s="23"/>
      <c r="AD235" s="23"/>
      <c r="AE235" s="23"/>
      <c r="AF235" s="23"/>
      <c r="AG235" s="23"/>
      <c r="AH235" s="23"/>
      <c r="AI235" s="23"/>
      <c r="AJ235" s="23"/>
      <c r="AK235" s="23"/>
      <c r="AL235" s="23"/>
      <c r="AM235" s="23"/>
      <c r="AN235" s="23"/>
      <c r="AO235" s="23"/>
      <c r="AP235" s="23"/>
      <c r="AQ235" s="23"/>
      <c r="AR235" s="23"/>
      <c r="AS235" s="23"/>
      <c r="AT235" s="23"/>
      <c r="AU235" s="23"/>
      <c r="AV235" s="23"/>
      <c r="AW235" s="23"/>
      <c r="AX235" s="23"/>
      <c r="AY235" s="23"/>
      <c r="AZ235" s="23"/>
      <c r="BA235" s="23"/>
      <c r="BB235" s="23"/>
      <c r="BC235" s="23"/>
      <c r="BD235" s="23"/>
      <c r="BE235" s="23"/>
    </row>
    <row r="236" spans="1:57" s="191" customFormat="1" x14ac:dyDescent="0.25">
      <c r="A236" s="290" t="s">
        <v>60</v>
      </c>
      <c r="B236" s="192"/>
      <c r="H236" s="193"/>
      <c r="I236" s="194"/>
      <c r="J236" s="194"/>
      <c r="K236" s="194"/>
      <c r="L236" s="194"/>
      <c r="M236" s="194"/>
      <c r="N236" s="194"/>
      <c r="O236" s="194"/>
      <c r="P236" s="194"/>
      <c r="Q236" s="194"/>
      <c r="R236" s="194"/>
      <c r="S236" s="194"/>
      <c r="T236" s="194"/>
      <c r="U236" s="194"/>
      <c r="V236" s="194"/>
      <c r="W236" s="194"/>
      <c r="X236" s="194"/>
      <c r="Y236" s="194"/>
      <c r="Z236" s="194"/>
      <c r="AA236" s="194"/>
      <c r="AB236" s="194"/>
      <c r="AC236" s="194"/>
      <c r="AD236" s="194"/>
      <c r="AE236" s="194"/>
      <c r="AF236" s="194"/>
      <c r="AG236" s="194"/>
      <c r="AH236" s="194"/>
      <c r="AI236" s="194"/>
      <c r="AJ236" s="194"/>
      <c r="AK236" s="194"/>
      <c r="AL236" s="194"/>
      <c r="AM236" s="194"/>
      <c r="AN236" s="194"/>
      <c r="AO236" s="194"/>
      <c r="AP236" s="194"/>
      <c r="AQ236" s="194"/>
      <c r="AR236" s="194"/>
      <c r="AS236" s="194"/>
      <c r="AT236" s="194"/>
      <c r="AU236" s="194"/>
      <c r="AV236" s="194"/>
      <c r="AW236" s="194"/>
      <c r="AX236" s="194"/>
      <c r="AY236" s="194"/>
      <c r="AZ236" s="194"/>
      <c r="BA236" s="194"/>
      <c r="BB236" s="194"/>
      <c r="BC236" s="194"/>
      <c r="BD236" s="194"/>
      <c r="BE236" s="194"/>
    </row>
    <row r="237" spans="1:57" outlineLevel="1" x14ac:dyDescent="0.25">
      <c r="A237" s="535" t="s">
        <v>60</v>
      </c>
      <c r="B237" s="526" t="s">
        <v>155</v>
      </c>
      <c r="C237" s="7"/>
      <c r="D237" s="9"/>
      <c r="E237" s="321" t="s">
        <v>62</v>
      </c>
      <c r="F237" s="11"/>
      <c r="G237" s="8"/>
      <c r="H237" s="22"/>
      <c r="I237" s="23"/>
      <c r="J237" s="23"/>
      <c r="K237" s="23"/>
      <c r="L237" s="23"/>
      <c r="M237" s="23"/>
      <c r="N237" s="23"/>
      <c r="O237" s="23"/>
      <c r="P237" s="23"/>
      <c r="Q237" s="23"/>
      <c r="R237" s="23"/>
      <c r="S237" s="23"/>
      <c r="T237" s="23"/>
      <c r="U237" s="23"/>
      <c r="V237" s="23"/>
      <c r="W237" s="23"/>
      <c r="X237" s="23"/>
      <c r="Y237" s="23"/>
      <c r="Z237" s="23"/>
      <c r="AA237" s="23"/>
      <c r="AB237" s="23"/>
      <c r="AC237" s="23"/>
      <c r="AD237" s="23"/>
      <c r="AE237" s="23"/>
      <c r="AF237" s="23"/>
      <c r="AG237" s="23"/>
      <c r="AH237" s="23"/>
      <c r="AI237" s="23"/>
      <c r="AJ237" s="23"/>
      <c r="AK237" s="23"/>
      <c r="AL237" s="23"/>
      <c r="AM237" s="23"/>
      <c r="AN237" s="23"/>
      <c r="AO237" s="23"/>
      <c r="AP237" s="23"/>
      <c r="AQ237" s="23"/>
      <c r="AR237" s="23"/>
      <c r="AS237" s="23"/>
      <c r="AT237" s="23"/>
      <c r="AU237" s="23"/>
      <c r="AV237" s="23"/>
      <c r="AW237" s="23"/>
      <c r="AX237" s="23"/>
      <c r="AY237" s="23"/>
      <c r="AZ237" s="23"/>
      <c r="BA237" s="23"/>
      <c r="BB237" s="23"/>
      <c r="BC237" s="23"/>
      <c r="BD237" s="23"/>
      <c r="BE237" s="23"/>
    </row>
    <row r="238" spans="1:57" outlineLevel="2" x14ac:dyDescent="0.25">
      <c r="A238" s="535"/>
      <c r="B238" s="526"/>
      <c r="C238" s="8"/>
      <c r="D238" s="9"/>
      <c r="E238" s="321"/>
      <c r="F238" s="11"/>
      <c r="G238" s="9"/>
      <c r="H238" s="22"/>
      <c r="I238" s="23"/>
      <c r="J238" s="23"/>
      <c r="K238" s="23"/>
      <c r="L238" s="23"/>
      <c r="M238" s="23"/>
      <c r="N238" s="23"/>
      <c r="O238" s="23"/>
      <c r="P238" s="23"/>
      <c r="Q238" s="23"/>
      <c r="R238" s="23"/>
      <c r="S238" s="23"/>
      <c r="T238" s="23"/>
      <c r="U238" s="23"/>
      <c r="V238" s="23"/>
      <c r="W238" s="23"/>
      <c r="X238" s="23"/>
      <c r="Y238" s="23"/>
      <c r="Z238" s="23"/>
      <c r="AA238" s="23"/>
      <c r="AB238" s="23"/>
      <c r="AC238" s="23"/>
      <c r="AD238" s="23"/>
      <c r="AE238" s="23"/>
      <c r="AF238" s="23"/>
      <c r="AG238" s="23"/>
      <c r="AH238" s="23"/>
      <c r="AI238" s="23"/>
      <c r="AJ238" s="23"/>
      <c r="AK238" s="23"/>
      <c r="AL238" s="23"/>
      <c r="AM238" s="23"/>
      <c r="AN238" s="23"/>
      <c r="AO238" s="23"/>
      <c r="AP238" s="23"/>
      <c r="AQ238" s="23"/>
      <c r="AR238" s="23"/>
      <c r="AS238" s="23"/>
      <c r="AT238" s="23"/>
      <c r="AU238" s="23"/>
      <c r="AV238" s="23"/>
      <c r="AW238" s="23"/>
      <c r="AX238" s="23"/>
      <c r="AY238" s="23"/>
      <c r="AZ238" s="23"/>
      <c r="BA238" s="23"/>
      <c r="BB238" s="23"/>
      <c r="BC238" s="23"/>
      <c r="BD238" s="23"/>
      <c r="BE238" s="23"/>
    </row>
    <row r="239" spans="1:57" outlineLevel="3" x14ac:dyDescent="0.25">
      <c r="A239" s="535"/>
      <c r="B239" s="526"/>
      <c r="C239" s="8"/>
      <c r="D239" s="9"/>
      <c r="E239" s="321"/>
      <c r="F239" s="11"/>
      <c r="G239" s="10"/>
      <c r="H239" s="22"/>
      <c r="I239" s="23"/>
      <c r="J239" s="23"/>
      <c r="K239" s="23"/>
      <c r="L239" s="23"/>
      <c r="M239" s="23"/>
      <c r="N239" s="23"/>
      <c r="O239" s="23"/>
      <c r="P239" s="23"/>
      <c r="Q239" s="23"/>
      <c r="R239" s="23"/>
      <c r="S239" s="23"/>
      <c r="T239" s="23"/>
      <c r="U239" s="23"/>
      <c r="V239" s="23"/>
      <c r="W239" s="23"/>
      <c r="X239" s="23"/>
      <c r="Y239" s="23"/>
      <c r="Z239" s="23"/>
      <c r="AA239" s="23"/>
      <c r="AB239" s="23"/>
      <c r="AC239" s="23"/>
      <c r="AD239" s="23"/>
      <c r="AE239" s="23"/>
      <c r="AF239" s="23"/>
      <c r="AG239" s="23"/>
      <c r="AH239" s="23"/>
      <c r="AI239" s="23"/>
      <c r="AJ239" s="23"/>
      <c r="AK239" s="23"/>
      <c r="AL239" s="23"/>
      <c r="AM239" s="23"/>
      <c r="AN239" s="23"/>
      <c r="AO239" s="23"/>
      <c r="AP239" s="23"/>
      <c r="AQ239" s="23"/>
      <c r="AR239" s="23"/>
      <c r="AS239" s="23"/>
      <c r="AT239" s="23"/>
      <c r="AU239" s="23"/>
      <c r="AV239" s="23"/>
      <c r="AW239" s="23"/>
      <c r="AX239" s="23"/>
      <c r="AY239" s="23"/>
      <c r="AZ239" s="23"/>
      <c r="BA239" s="23"/>
      <c r="BB239" s="23"/>
      <c r="BC239" s="23"/>
      <c r="BD239" s="23"/>
      <c r="BE239" s="23"/>
    </row>
    <row r="240" spans="1:57" outlineLevel="4" x14ac:dyDescent="0.25">
      <c r="A240" s="535"/>
      <c r="B240" s="526"/>
      <c r="C240" s="8"/>
      <c r="D240" s="9"/>
      <c r="E240" s="321"/>
      <c r="F240" s="11"/>
      <c r="G240" s="11"/>
      <c r="H240" s="22"/>
      <c r="I240" s="23"/>
      <c r="J240" s="23"/>
      <c r="K240" s="23"/>
      <c r="L240" s="23"/>
      <c r="M240" s="23"/>
      <c r="N240" s="23"/>
      <c r="O240" s="23"/>
      <c r="P240" s="23"/>
      <c r="Q240" s="23"/>
      <c r="R240" s="23"/>
      <c r="S240" s="23"/>
      <c r="T240" s="23"/>
      <c r="U240" s="23"/>
      <c r="V240" s="23"/>
      <c r="W240" s="23"/>
      <c r="X240" s="23"/>
      <c r="Y240" s="23"/>
      <c r="Z240" s="23"/>
      <c r="AA240" s="23"/>
      <c r="AB240" s="23"/>
      <c r="AC240" s="23"/>
      <c r="AD240" s="23"/>
      <c r="AE240" s="23"/>
      <c r="AF240" s="23"/>
      <c r="AG240" s="23"/>
      <c r="AH240" s="23"/>
      <c r="AI240" s="23"/>
      <c r="AJ240" s="23"/>
      <c r="AK240" s="23"/>
      <c r="AL240" s="23"/>
      <c r="AM240" s="23"/>
      <c r="AN240" s="23"/>
      <c r="AO240" s="23"/>
      <c r="AP240" s="23"/>
      <c r="AQ240" s="23"/>
      <c r="AR240" s="23"/>
      <c r="AS240" s="23"/>
      <c r="AT240" s="23"/>
      <c r="AU240" s="23"/>
      <c r="AV240" s="23"/>
      <c r="AW240" s="23"/>
      <c r="AX240" s="23"/>
      <c r="AY240" s="23"/>
      <c r="AZ240" s="23"/>
      <c r="BA240" s="23"/>
      <c r="BB240" s="23"/>
      <c r="BC240" s="23"/>
      <c r="BD240" s="23"/>
      <c r="BE240" s="23"/>
    </row>
    <row r="241" spans="1:57" outlineLevel="5" x14ac:dyDescent="0.25">
      <c r="A241" s="535"/>
      <c r="B241" s="526"/>
      <c r="C241" s="8"/>
      <c r="D241" s="9"/>
      <c r="E241" s="321"/>
      <c r="F241" s="11"/>
      <c r="G241" s="11"/>
      <c r="H241" s="22"/>
      <c r="I241" s="23"/>
      <c r="J241" s="23"/>
      <c r="K241" s="23"/>
      <c r="L241" s="23"/>
      <c r="M241" s="23"/>
      <c r="N241" s="23"/>
      <c r="O241" s="23"/>
      <c r="P241" s="23"/>
      <c r="Q241" s="23"/>
      <c r="R241" s="23"/>
      <c r="S241" s="23"/>
      <c r="T241" s="23"/>
      <c r="U241" s="23"/>
      <c r="V241" s="23"/>
      <c r="W241" s="23"/>
      <c r="X241" s="23"/>
      <c r="Y241" s="23"/>
      <c r="Z241" s="23"/>
      <c r="AA241" s="23"/>
      <c r="AB241" s="23"/>
      <c r="AC241" s="23"/>
      <c r="AD241" s="23"/>
      <c r="AE241" s="23"/>
      <c r="AF241" s="23"/>
      <c r="AG241" s="23"/>
      <c r="AH241" s="23"/>
      <c r="AI241" s="23"/>
      <c r="AJ241" s="23"/>
      <c r="AK241" s="23"/>
      <c r="AL241" s="23"/>
      <c r="AM241" s="23"/>
      <c r="AN241" s="23"/>
      <c r="AO241" s="23"/>
      <c r="AP241" s="23"/>
      <c r="AQ241" s="23"/>
      <c r="AR241" s="23"/>
      <c r="AS241" s="23"/>
      <c r="AT241" s="23"/>
      <c r="AU241" s="23"/>
      <c r="AV241" s="23"/>
      <c r="AW241" s="23"/>
      <c r="AX241" s="23"/>
      <c r="AY241" s="23"/>
      <c r="AZ241" s="23"/>
      <c r="BA241" s="23"/>
      <c r="BB241" s="23"/>
      <c r="BC241" s="23"/>
      <c r="BD241" s="23"/>
      <c r="BE241" s="23"/>
    </row>
    <row r="242" spans="1:57" outlineLevel="5" x14ac:dyDescent="0.25">
      <c r="A242" s="535"/>
      <c r="B242" s="526"/>
      <c r="C242" s="8"/>
      <c r="D242" s="9"/>
      <c r="E242" s="321"/>
      <c r="F242" s="11"/>
      <c r="G242" s="11"/>
      <c r="H242" s="22"/>
      <c r="I242" s="23"/>
      <c r="J242" s="23"/>
      <c r="K242" s="23"/>
      <c r="L242" s="23"/>
      <c r="M242" s="23"/>
      <c r="N242" s="23"/>
      <c r="O242" s="23"/>
      <c r="P242" s="23"/>
      <c r="Q242" s="23"/>
      <c r="R242" s="23"/>
      <c r="S242" s="23"/>
      <c r="T242" s="23"/>
      <c r="U242" s="23"/>
      <c r="V242" s="23"/>
      <c r="W242" s="23"/>
      <c r="X242" s="23"/>
      <c r="Y242" s="23"/>
      <c r="Z242" s="23"/>
      <c r="AA242" s="23"/>
      <c r="AB242" s="23"/>
      <c r="AC242" s="23"/>
      <c r="AD242" s="23"/>
      <c r="AE242" s="23"/>
      <c r="AF242" s="23"/>
      <c r="AG242" s="23"/>
      <c r="AH242" s="23"/>
      <c r="AI242" s="23"/>
      <c r="AJ242" s="23"/>
      <c r="AK242" s="23"/>
      <c r="AL242" s="23"/>
      <c r="AM242" s="23"/>
      <c r="AN242" s="23"/>
      <c r="AO242" s="23"/>
      <c r="AP242" s="23"/>
      <c r="AQ242" s="23"/>
      <c r="AR242" s="23"/>
      <c r="AS242" s="23"/>
      <c r="AT242" s="23"/>
      <c r="AU242" s="23"/>
      <c r="AV242" s="23"/>
      <c r="AW242" s="23"/>
      <c r="AX242" s="23"/>
      <c r="AY242" s="23"/>
      <c r="AZ242" s="23"/>
      <c r="BA242" s="23"/>
      <c r="BB242" s="23"/>
      <c r="BC242" s="23"/>
      <c r="BD242" s="23"/>
      <c r="BE242" s="23"/>
    </row>
    <row r="243" spans="1:57" outlineLevel="5" x14ac:dyDescent="0.25">
      <c r="A243" s="535"/>
      <c r="B243" s="526"/>
      <c r="C243" s="8"/>
      <c r="D243" s="9"/>
      <c r="E243" s="321"/>
      <c r="F243" s="11"/>
      <c r="G243" s="11"/>
      <c r="H243" s="22"/>
      <c r="I243" s="23"/>
      <c r="J243" s="23"/>
      <c r="K243" s="23"/>
      <c r="L243" s="23"/>
      <c r="M243" s="23"/>
      <c r="N243" s="23"/>
      <c r="O243" s="23"/>
      <c r="P243" s="23"/>
      <c r="Q243" s="23"/>
      <c r="R243" s="23"/>
      <c r="S243" s="23"/>
      <c r="T243" s="23"/>
      <c r="U243" s="23"/>
      <c r="V243" s="23"/>
      <c r="W243" s="23"/>
      <c r="X243" s="23"/>
      <c r="Y243" s="23"/>
      <c r="Z243" s="23"/>
      <c r="AA243" s="23"/>
      <c r="AB243" s="23"/>
      <c r="AC243" s="23"/>
      <c r="AD243" s="23"/>
      <c r="AE243" s="23"/>
      <c r="AF243" s="23"/>
      <c r="AG243" s="23"/>
      <c r="AH243" s="23"/>
      <c r="AI243" s="23"/>
      <c r="AJ243" s="23"/>
      <c r="AK243" s="23"/>
      <c r="AL243" s="23"/>
      <c r="AM243" s="23"/>
      <c r="AN243" s="23"/>
      <c r="AO243" s="23"/>
      <c r="AP243" s="23"/>
      <c r="AQ243" s="23"/>
      <c r="AR243" s="23"/>
      <c r="AS243" s="23"/>
      <c r="AT243" s="23"/>
      <c r="AU243" s="23"/>
      <c r="AV243" s="23"/>
      <c r="AW243" s="23"/>
      <c r="AX243" s="23"/>
      <c r="AY243" s="23"/>
      <c r="AZ243" s="23"/>
      <c r="BA243" s="23"/>
      <c r="BB243" s="23"/>
      <c r="BC243" s="23"/>
      <c r="BD243" s="23"/>
      <c r="BE243" s="23"/>
    </row>
    <row r="244" spans="1:57" outlineLevel="5" x14ac:dyDescent="0.25">
      <c r="A244" s="535"/>
      <c r="B244" s="526"/>
      <c r="C244" s="8"/>
      <c r="D244" s="9"/>
      <c r="E244" s="321"/>
      <c r="F244" s="11"/>
      <c r="G244" s="11"/>
      <c r="H244" s="22"/>
      <c r="I244" s="23"/>
      <c r="J244" s="23"/>
      <c r="K244" s="23"/>
      <c r="L244" s="23"/>
      <c r="M244" s="23"/>
      <c r="N244" s="23"/>
      <c r="O244" s="23"/>
      <c r="P244" s="23"/>
      <c r="Q244" s="23"/>
      <c r="R244" s="23"/>
      <c r="S244" s="23"/>
      <c r="T244" s="23"/>
      <c r="U244" s="23"/>
      <c r="V244" s="23"/>
      <c r="W244" s="23"/>
      <c r="X244" s="23"/>
      <c r="Y244" s="23"/>
      <c r="Z244" s="23"/>
      <c r="AA244" s="23"/>
      <c r="AB244" s="23"/>
      <c r="AC244" s="23"/>
      <c r="AD244" s="23"/>
      <c r="AE244" s="23"/>
      <c r="AF244" s="23"/>
      <c r="AG244" s="23"/>
      <c r="AH244" s="23"/>
      <c r="AI244" s="23"/>
      <c r="AJ244" s="23"/>
      <c r="AK244" s="23"/>
      <c r="AL244" s="23"/>
      <c r="AM244" s="23"/>
      <c r="AN244" s="23"/>
      <c r="AO244" s="23"/>
      <c r="AP244" s="23"/>
      <c r="AQ244" s="23"/>
      <c r="AR244" s="23"/>
      <c r="AS244" s="23"/>
      <c r="AT244" s="23"/>
      <c r="AU244" s="23"/>
      <c r="AV244" s="23"/>
      <c r="AW244" s="23"/>
      <c r="AX244" s="23"/>
      <c r="AY244" s="23"/>
      <c r="AZ244" s="23"/>
      <c r="BA244" s="23"/>
      <c r="BB244" s="23"/>
      <c r="BC244" s="23"/>
      <c r="BD244" s="23"/>
      <c r="BE244" s="23"/>
    </row>
    <row r="245" spans="1:57" outlineLevel="5" x14ac:dyDescent="0.25">
      <c r="A245" s="535"/>
      <c r="B245" s="526"/>
      <c r="C245" s="8"/>
      <c r="D245" s="9"/>
      <c r="E245" s="321"/>
      <c r="F245" s="11"/>
      <c r="G245" s="11"/>
      <c r="H245" s="22"/>
      <c r="I245" s="23"/>
      <c r="J245" s="23"/>
      <c r="K245" s="23"/>
      <c r="L245" s="23"/>
      <c r="M245" s="23"/>
      <c r="N245" s="23"/>
      <c r="O245" s="23"/>
      <c r="P245" s="23"/>
      <c r="Q245" s="23"/>
      <c r="R245" s="23"/>
      <c r="S245" s="23"/>
      <c r="T245" s="23"/>
      <c r="U245" s="23"/>
      <c r="V245" s="23"/>
      <c r="W245" s="23"/>
      <c r="X245" s="23"/>
      <c r="Y245" s="23"/>
      <c r="Z245" s="23"/>
      <c r="AA245" s="23"/>
      <c r="AB245" s="23"/>
      <c r="AC245" s="23"/>
      <c r="AD245" s="23"/>
      <c r="AE245" s="23"/>
      <c r="AF245" s="23"/>
      <c r="AG245" s="23"/>
      <c r="AH245" s="23"/>
      <c r="AI245" s="23"/>
      <c r="AJ245" s="23"/>
      <c r="AK245" s="23"/>
      <c r="AL245" s="23"/>
      <c r="AM245" s="23"/>
      <c r="AN245" s="23"/>
      <c r="AO245" s="23"/>
      <c r="AP245" s="23"/>
      <c r="AQ245" s="23"/>
      <c r="AR245" s="23"/>
      <c r="AS245" s="23"/>
      <c r="AT245" s="23"/>
      <c r="AU245" s="23"/>
      <c r="AV245" s="23"/>
      <c r="AW245" s="23"/>
      <c r="AX245" s="23"/>
      <c r="AY245" s="23"/>
      <c r="AZ245" s="23"/>
      <c r="BA245" s="23"/>
      <c r="BB245" s="23"/>
      <c r="BC245" s="23"/>
      <c r="BD245" s="23"/>
      <c r="BE245" s="23"/>
    </row>
    <row r="246" spans="1:57" outlineLevel="5" x14ac:dyDescent="0.25">
      <c r="A246" s="535"/>
      <c r="B246" s="526"/>
      <c r="C246" s="8"/>
      <c r="D246" s="9"/>
      <c r="E246" s="321"/>
      <c r="F246" s="11"/>
      <c r="G246" s="11"/>
      <c r="H246" s="22"/>
      <c r="I246" s="23"/>
      <c r="J246" s="23"/>
      <c r="K246" s="23"/>
      <c r="L246" s="23"/>
      <c r="M246" s="23"/>
      <c r="N246" s="23"/>
      <c r="O246" s="23"/>
      <c r="P246" s="23"/>
      <c r="Q246" s="23"/>
      <c r="R246" s="23"/>
      <c r="S246" s="23"/>
      <c r="T246" s="23"/>
      <c r="U246" s="23"/>
      <c r="V246" s="23"/>
      <c r="W246" s="23"/>
      <c r="X246" s="23"/>
      <c r="Y246" s="23"/>
      <c r="Z246" s="23"/>
      <c r="AA246" s="23"/>
      <c r="AB246" s="23"/>
      <c r="AC246" s="23"/>
      <c r="AD246" s="23"/>
      <c r="AE246" s="23"/>
      <c r="AF246" s="23"/>
      <c r="AG246" s="23"/>
      <c r="AH246" s="23"/>
      <c r="AI246" s="23"/>
      <c r="AJ246" s="23"/>
      <c r="AK246" s="23"/>
      <c r="AL246" s="23"/>
      <c r="AM246" s="23"/>
      <c r="AN246" s="23"/>
      <c r="AO246" s="23"/>
      <c r="AP246" s="23"/>
      <c r="AQ246" s="23"/>
      <c r="AR246" s="23"/>
      <c r="AS246" s="23"/>
      <c r="AT246" s="23"/>
      <c r="AU246" s="23"/>
      <c r="AV246" s="23"/>
      <c r="AW246" s="23"/>
      <c r="AX246" s="23"/>
      <c r="AY246" s="23"/>
      <c r="AZ246" s="23"/>
      <c r="BA246" s="23"/>
      <c r="BB246" s="23"/>
      <c r="BC246" s="23"/>
      <c r="BD246" s="23"/>
      <c r="BE246" s="23"/>
    </row>
    <row r="247" spans="1:57" outlineLevel="5" x14ac:dyDescent="0.25">
      <c r="A247" s="535"/>
      <c r="B247" s="526"/>
      <c r="C247" s="8"/>
      <c r="D247" s="9"/>
      <c r="E247" s="321"/>
      <c r="F247" s="11"/>
      <c r="G247" s="11"/>
      <c r="H247" s="22"/>
      <c r="I247" s="23"/>
      <c r="J247" s="23"/>
      <c r="K247" s="23"/>
      <c r="L247" s="23"/>
      <c r="M247" s="23"/>
      <c r="N247" s="23"/>
      <c r="O247" s="23"/>
      <c r="P247" s="23"/>
      <c r="Q247" s="23"/>
      <c r="R247" s="23"/>
      <c r="S247" s="23"/>
      <c r="T247" s="23"/>
      <c r="U247" s="23"/>
      <c r="V247" s="23"/>
      <c r="W247" s="23"/>
      <c r="X247" s="23"/>
      <c r="Y247" s="23"/>
      <c r="Z247" s="23"/>
      <c r="AA247" s="23"/>
      <c r="AB247" s="23"/>
      <c r="AC247" s="23"/>
      <c r="AD247" s="23"/>
      <c r="AE247" s="23"/>
      <c r="AF247" s="23"/>
      <c r="AG247" s="23"/>
      <c r="AH247" s="23"/>
      <c r="AI247" s="23"/>
      <c r="AJ247" s="23"/>
      <c r="AK247" s="23"/>
      <c r="AL247" s="23"/>
      <c r="AM247" s="23"/>
      <c r="AN247" s="23"/>
      <c r="AO247" s="23"/>
      <c r="AP247" s="23"/>
      <c r="AQ247" s="23"/>
      <c r="AR247" s="23"/>
      <c r="AS247" s="23"/>
      <c r="AT247" s="23"/>
      <c r="AU247" s="23"/>
      <c r="AV247" s="23"/>
      <c r="AW247" s="23"/>
      <c r="AX247" s="23"/>
      <c r="AY247" s="23"/>
      <c r="AZ247" s="23"/>
      <c r="BA247" s="23"/>
      <c r="BB247" s="23"/>
      <c r="BC247" s="23"/>
      <c r="BD247" s="23"/>
      <c r="BE247" s="23"/>
    </row>
    <row r="248" spans="1:57" outlineLevel="5" x14ac:dyDescent="0.25">
      <c r="A248" s="535"/>
      <c r="B248" s="526"/>
      <c r="C248" s="8"/>
      <c r="D248" s="9"/>
      <c r="E248" s="321"/>
      <c r="F248" s="11"/>
      <c r="G248" s="11"/>
      <c r="H248" s="22"/>
      <c r="I248" s="23"/>
      <c r="J248" s="23"/>
      <c r="K248" s="23"/>
      <c r="L248" s="23"/>
      <c r="M248" s="23"/>
      <c r="N248" s="23"/>
      <c r="O248" s="23"/>
      <c r="P248" s="23"/>
      <c r="Q248" s="23"/>
      <c r="R248" s="23"/>
      <c r="S248" s="23"/>
      <c r="T248" s="23"/>
      <c r="U248" s="23"/>
      <c r="V248" s="23"/>
      <c r="W248" s="23"/>
      <c r="X248" s="23"/>
      <c r="Y248" s="23"/>
      <c r="Z248" s="23"/>
      <c r="AA248" s="23"/>
      <c r="AB248" s="23"/>
      <c r="AC248" s="23"/>
      <c r="AD248" s="23"/>
      <c r="AE248" s="23"/>
      <c r="AF248" s="23"/>
      <c r="AG248" s="23"/>
      <c r="AH248" s="23"/>
      <c r="AI248" s="23"/>
      <c r="AJ248" s="23"/>
      <c r="AK248" s="23"/>
      <c r="AL248" s="23"/>
      <c r="AM248" s="23"/>
      <c r="AN248" s="23"/>
      <c r="AO248" s="23"/>
      <c r="AP248" s="23"/>
      <c r="AQ248" s="23"/>
      <c r="AR248" s="23"/>
      <c r="AS248" s="23"/>
      <c r="AT248" s="23"/>
      <c r="AU248" s="23"/>
      <c r="AV248" s="23"/>
      <c r="AW248" s="23"/>
      <c r="AX248" s="23"/>
      <c r="AY248" s="23"/>
      <c r="AZ248" s="23"/>
      <c r="BA248" s="23"/>
      <c r="BB248" s="23"/>
      <c r="BC248" s="23"/>
      <c r="BD248" s="23"/>
      <c r="BE248" s="23"/>
    </row>
    <row r="249" spans="1:57" outlineLevel="5" x14ac:dyDescent="0.25">
      <c r="A249" s="535"/>
      <c r="B249" s="526"/>
      <c r="C249" s="8"/>
      <c r="D249" s="9"/>
      <c r="E249" s="321"/>
      <c r="F249" s="11"/>
      <c r="G249" s="11"/>
      <c r="H249" s="22"/>
      <c r="I249" s="23"/>
      <c r="J249" s="23"/>
      <c r="K249" s="23"/>
      <c r="L249" s="23"/>
      <c r="M249" s="23"/>
      <c r="N249" s="23"/>
      <c r="O249" s="23"/>
      <c r="P249" s="23"/>
      <c r="Q249" s="23"/>
      <c r="R249" s="23"/>
      <c r="S249" s="23"/>
      <c r="T249" s="23"/>
      <c r="U249" s="23"/>
      <c r="V249" s="23"/>
      <c r="W249" s="23"/>
      <c r="X249" s="23"/>
      <c r="Y249" s="23"/>
      <c r="Z249" s="23"/>
      <c r="AA249" s="23"/>
      <c r="AB249" s="23"/>
      <c r="AC249" s="23"/>
      <c r="AD249" s="23"/>
      <c r="AE249" s="23"/>
      <c r="AF249" s="23"/>
      <c r="AG249" s="23"/>
      <c r="AH249" s="23"/>
      <c r="AI249" s="23"/>
      <c r="AJ249" s="23"/>
      <c r="AK249" s="23"/>
      <c r="AL249" s="23"/>
      <c r="AM249" s="23"/>
      <c r="AN249" s="23"/>
      <c r="AO249" s="23"/>
      <c r="AP249" s="23"/>
      <c r="AQ249" s="23"/>
      <c r="AR249" s="23"/>
      <c r="AS249" s="23"/>
      <c r="AT249" s="23"/>
      <c r="AU249" s="23"/>
      <c r="AV249" s="23"/>
      <c r="AW249" s="23"/>
      <c r="AX249" s="23"/>
      <c r="AY249" s="23"/>
      <c r="AZ249" s="23"/>
      <c r="BA249" s="23"/>
      <c r="BB249" s="23"/>
      <c r="BC249" s="23"/>
      <c r="BD249" s="23"/>
      <c r="BE249" s="23"/>
    </row>
    <row r="250" spans="1:57" outlineLevel="5" x14ac:dyDescent="0.25">
      <c r="A250" s="535"/>
      <c r="B250" s="526"/>
      <c r="C250" s="8"/>
      <c r="D250" s="9"/>
      <c r="E250" s="321"/>
      <c r="F250" s="11"/>
      <c r="G250" s="11"/>
      <c r="H250" s="22"/>
      <c r="I250" s="23"/>
      <c r="J250" s="23"/>
      <c r="K250" s="23"/>
      <c r="L250" s="23"/>
      <c r="M250" s="23"/>
      <c r="N250" s="23"/>
      <c r="O250" s="23"/>
      <c r="P250" s="23"/>
      <c r="Q250" s="23"/>
      <c r="R250" s="23"/>
      <c r="S250" s="23"/>
      <c r="T250" s="23"/>
      <c r="U250" s="23"/>
      <c r="V250" s="23"/>
      <c r="W250" s="23"/>
      <c r="X250" s="23"/>
      <c r="Y250" s="23"/>
      <c r="Z250" s="23"/>
      <c r="AA250" s="23"/>
      <c r="AB250" s="23"/>
      <c r="AC250" s="23"/>
      <c r="AD250" s="23"/>
      <c r="AE250" s="23"/>
      <c r="AF250" s="23"/>
      <c r="AG250" s="23"/>
      <c r="AH250" s="23"/>
      <c r="AI250" s="23"/>
      <c r="AJ250" s="23"/>
      <c r="AK250" s="23"/>
      <c r="AL250" s="23"/>
      <c r="AM250" s="23"/>
      <c r="AN250" s="23"/>
      <c r="AO250" s="23"/>
      <c r="AP250" s="23"/>
      <c r="AQ250" s="23"/>
      <c r="AR250" s="23"/>
      <c r="AS250" s="23"/>
      <c r="AT250" s="23"/>
      <c r="AU250" s="23"/>
      <c r="AV250" s="23"/>
      <c r="AW250" s="23"/>
      <c r="AX250" s="23"/>
      <c r="AY250" s="23"/>
      <c r="AZ250" s="23"/>
      <c r="BA250" s="23"/>
      <c r="BB250" s="23"/>
      <c r="BC250" s="23"/>
      <c r="BD250" s="23"/>
      <c r="BE250" s="23"/>
    </row>
    <row r="251" spans="1:57" outlineLevel="5" x14ac:dyDescent="0.25">
      <c r="A251" s="535"/>
      <c r="B251" s="526"/>
      <c r="C251" s="8"/>
      <c r="D251" s="9"/>
      <c r="E251" s="321"/>
      <c r="F251" s="11"/>
      <c r="G251" s="11"/>
      <c r="H251" s="22"/>
      <c r="I251" s="23"/>
      <c r="J251" s="23"/>
      <c r="K251" s="23"/>
      <c r="L251" s="23"/>
      <c r="M251" s="23"/>
      <c r="N251" s="23"/>
      <c r="O251" s="23"/>
      <c r="P251" s="23"/>
      <c r="Q251" s="23"/>
      <c r="R251" s="23"/>
      <c r="S251" s="23"/>
      <c r="T251" s="23"/>
      <c r="U251" s="23"/>
      <c r="V251" s="23"/>
      <c r="W251" s="23"/>
      <c r="X251" s="23"/>
      <c r="Y251" s="23"/>
      <c r="Z251" s="23"/>
      <c r="AA251" s="23"/>
      <c r="AB251" s="23"/>
      <c r="AC251" s="23"/>
      <c r="AD251" s="23"/>
      <c r="AE251" s="23"/>
      <c r="AF251" s="23"/>
      <c r="AG251" s="23"/>
      <c r="AH251" s="23"/>
      <c r="AI251" s="23"/>
      <c r="AJ251" s="23"/>
      <c r="AK251" s="23"/>
      <c r="AL251" s="23"/>
      <c r="AM251" s="23"/>
      <c r="AN251" s="23"/>
      <c r="AO251" s="23"/>
      <c r="AP251" s="23"/>
      <c r="AQ251" s="23"/>
      <c r="AR251" s="23"/>
      <c r="AS251" s="23"/>
      <c r="AT251" s="23"/>
      <c r="AU251" s="23"/>
      <c r="AV251" s="23"/>
      <c r="AW251" s="23"/>
      <c r="AX251" s="23"/>
      <c r="AY251" s="23"/>
      <c r="AZ251" s="23"/>
      <c r="BA251" s="23"/>
      <c r="BB251" s="23"/>
      <c r="BC251" s="23"/>
      <c r="BD251" s="23"/>
      <c r="BE251" s="23"/>
    </row>
    <row r="252" spans="1:57" outlineLevel="5" x14ac:dyDescent="0.25">
      <c r="A252" s="535"/>
      <c r="B252" s="526"/>
      <c r="C252" s="8"/>
      <c r="D252" s="9"/>
      <c r="E252" s="321"/>
      <c r="F252" s="11"/>
      <c r="G252" s="11"/>
      <c r="H252" s="22"/>
      <c r="I252" s="23"/>
      <c r="J252" s="23"/>
      <c r="K252" s="23"/>
      <c r="L252" s="23"/>
      <c r="M252" s="23"/>
      <c r="N252" s="23"/>
      <c r="O252" s="23"/>
      <c r="P252" s="23"/>
      <c r="Q252" s="23"/>
      <c r="R252" s="23"/>
      <c r="S252" s="23"/>
      <c r="T252" s="23"/>
      <c r="U252" s="23"/>
      <c r="V252" s="23"/>
      <c r="W252" s="23"/>
      <c r="X252" s="23"/>
      <c r="Y252" s="23"/>
      <c r="Z252" s="23"/>
      <c r="AA252" s="23"/>
      <c r="AB252" s="23"/>
      <c r="AC252" s="23"/>
      <c r="AD252" s="23"/>
      <c r="AE252" s="23"/>
      <c r="AF252" s="23"/>
      <c r="AG252" s="23"/>
      <c r="AH252" s="23"/>
      <c r="AI252" s="23"/>
      <c r="AJ252" s="23"/>
      <c r="AK252" s="23"/>
      <c r="AL252" s="23"/>
      <c r="AM252" s="23"/>
      <c r="AN252" s="23"/>
      <c r="AO252" s="23"/>
      <c r="AP252" s="23"/>
      <c r="AQ252" s="23"/>
      <c r="AR252" s="23"/>
      <c r="AS252" s="23"/>
      <c r="AT252" s="23"/>
      <c r="AU252" s="23"/>
      <c r="AV252" s="23"/>
      <c r="AW252" s="23"/>
      <c r="AX252" s="23"/>
      <c r="AY252" s="23"/>
      <c r="AZ252" s="23"/>
      <c r="BA252" s="23"/>
      <c r="BB252" s="23"/>
      <c r="BC252" s="23"/>
      <c r="BD252" s="23"/>
      <c r="BE252" s="23"/>
    </row>
    <row r="253" spans="1:57" outlineLevel="5" x14ac:dyDescent="0.25">
      <c r="A253" s="535"/>
      <c r="B253" s="526"/>
      <c r="C253" s="8"/>
      <c r="D253" s="9"/>
      <c r="E253" s="321"/>
      <c r="F253" s="11"/>
      <c r="G253" s="11"/>
      <c r="H253" s="22"/>
      <c r="I253" s="23"/>
      <c r="J253" s="23"/>
      <c r="K253" s="23"/>
      <c r="L253" s="23"/>
      <c r="M253" s="23"/>
      <c r="N253" s="23"/>
      <c r="O253" s="23"/>
      <c r="P253" s="23"/>
      <c r="Q253" s="23"/>
      <c r="R253" s="23"/>
      <c r="S253" s="23"/>
      <c r="T253" s="23"/>
      <c r="U253" s="23"/>
      <c r="V253" s="23"/>
      <c r="W253" s="23"/>
      <c r="X253" s="23"/>
      <c r="Y253" s="23"/>
      <c r="Z253" s="23"/>
      <c r="AA253" s="23"/>
      <c r="AB253" s="23"/>
      <c r="AC253" s="23"/>
      <c r="AD253" s="23"/>
      <c r="AE253" s="23"/>
      <c r="AF253" s="23"/>
      <c r="AG253" s="23"/>
      <c r="AH253" s="23"/>
      <c r="AI253" s="23"/>
      <c r="AJ253" s="23"/>
      <c r="AK253" s="23"/>
      <c r="AL253" s="23"/>
      <c r="AM253" s="23"/>
      <c r="AN253" s="23"/>
      <c r="AO253" s="23"/>
      <c r="AP253" s="23"/>
      <c r="AQ253" s="23"/>
      <c r="AR253" s="23"/>
      <c r="AS253" s="23"/>
      <c r="AT253" s="23"/>
      <c r="AU253" s="23"/>
      <c r="AV253" s="23"/>
      <c r="AW253" s="23"/>
      <c r="AX253" s="23"/>
      <c r="AY253" s="23"/>
      <c r="AZ253" s="23"/>
      <c r="BA253" s="23"/>
      <c r="BB253" s="23"/>
      <c r="BC253" s="23"/>
      <c r="BD253" s="23"/>
      <c r="BE253" s="23"/>
    </row>
    <row r="254" spans="1:57" outlineLevel="5" x14ac:dyDescent="0.25">
      <c r="A254" s="535"/>
      <c r="B254" s="526"/>
      <c r="C254" s="8"/>
      <c r="D254" s="9"/>
      <c r="E254" s="321"/>
      <c r="F254" s="11"/>
      <c r="G254" s="11"/>
      <c r="H254" s="22"/>
      <c r="I254" s="23"/>
      <c r="J254" s="23"/>
      <c r="K254" s="23"/>
      <c r="L254" s="23"/>
      <c r="M254" s="23"/>
      <c r="N254" s="23"/>
      <c r="O254" s="23"/>
      <c r="P254" s="23"/>
      <c r="Q254" s="23"/>
      <c r="R254" s="23"/>
      <c r="S254" s="23"/>
      <c r="T254" s="23"/>
      <c r="U254" s="23"/>
      <c r="V254" s="23"/>
      <c r="W254" s="23"/>
      <c r="X254" s="23"/>
      <c r="Y254" s="23"/>
      <c r="Z254" s="23"/>
      <c r="AA254" s="23"/>
      <c r="AB254" s="23"/>
      <c r="AC254" s="23"/>
      <c r="AD254" s="23"/>
      <c r="AE254" s="23"/>
      <c r="AF254" s="23"/>
      <c r="AG254" s="23"/>
      <c r="AH254" s="23"/>
      <c r="AI254" s="23"/>
      <c r="AJ254" s="23"/>
      <c r="AK254" s="23"/>
      <c r="AL254" s="23"/>
      <c r="AM254" s="23"/>
      <c r="AN254" s="23"/>
      <c r="AO254" s="23"/>
      <c r="AP254" s="23"/>
      <c r="AQ254" s="23"/>
      <c r="AR254" s="23"/>
      <c r="AS254" s="23"/>
      <c r="AT254" s="23"/>
      <c r="AU254" s="23"/>
      <c r="AV254" s="23"/>
      <c r="AW254" s="23"/>
      <c r="AX254" s="23"/>
      <c r="AY254" s="23"/>
      <c r="AZ254" s="23"/>
      <c r="BA254" s="23"/>
      <c r="BB254" s="23"/>
      <c r="BC254" s="23"/>
      <c r="BD254" s="23"/>
      <c r="BE254" s="23"/>
    </row>
    <row r="255" spans="1:57" outlineLevel="5" x14ac:dyDescent="0.25">
      <c r="A255" s="535"/>
      <c r="B255" s="526"/>
      <c r="C255" s="8"/>
      <c r="D255" s="9"/>
      <c r="E255" s="321"/>
      <c r="F255" s="11"/>
      <c r="G255" s="11"/>
      <c r="H255" s="22"/>
      <c r="I255" s="23"/>
      <c r="J255" s="23"/>
      <c r="K255" s="23"/>
      <c r="L255" s="23"/>
      <c r="M255" s="23"/>
      <c r="N255" s="23"/>
      <c r="O255" s="23"/>
      <c r="P255" s="23"/>
      <c r="Q255" s="23"/>
      <c r="R255" s="23"/>
      <c r="S255" s="23"/>
      <c r="T255" s="23"/>
      <c r="U255" s="23"/>
      <c r="V255" s="23"/>
      <c r="W255" s="23"/>
      <c r="X255" s="23"/>
      <c r="Y255" s="23"/>
      <c r="Z255" s="23"/>
      <c r="AA255" s="23"/>
      <c r="AB255" s="23"/>
      <c r="AC255" s="23"/>
      <c r="AD255" s="23"/>
      <c r="AE255" s="23"/>
      <c r="AF255" s="23"/>
      <c r="AG255" s="23"/>
      <c r="AH255" s="23"/>
      <c r="AI255" s="23"/>
      <c r="AJ255" s="23"/>
      <c r="AK255" s="23"/>
      <c r="AL255" s="23"/>
      <c r="AM255" s="23"/>
      <c r="AN255" s="23"/>
      <c r="AO255" s="23"/>
      <c r="AP255" s="23"/>
      <c r="AQ255" s="23"/>
      <c r="AR255" s="23"/>
      <c r="AS255" s="23"/>
      <c r="AT255" s="23"/>
      <c r="AU255" s="23"/>
      <c r="AV255" s="23"/>
      <c r="AW255" s="23"/>
      <c r="AX255" s="23"/>
      <c r="AY255" s="23"/>
      <c r="AZ255" s="23"/>
      <c r="BA255" s="23"/>
      <c r="BB255" s="23"/>
      <c r="BC255" s="23"/>
      <c r="BD255" s="23"/>
      <c r="BE255" s="23"/>
    </row>
    <row r="256" spans="1:57" outlineLevel="5" x14ac:dyDescent="0.25">
      <c r="A256" s="535"/>
      <c r="B256" s="526"/>
      <c r="C256" s="8"/>
      <c r="D256" s="9"/>
      <c r="E256" s="321"/>
      <c r="F256" s="11"/>
      <c r="G256" s="11"/>
      <c r="H256" s="22"/>
      <c r="I256" s="23"/>
      <c r="J256" s="23"/>
      <c r="K256" s="23"/>
      <c r="L256" s="23"/>
      <c r="M256" s="23"/>
      <c r="N256" s="23"/>
      <c r="O256" s="23"/>
      <c r="P256" s="23"/>
      <c r="Q256" s="23"/>
      <c r="R256" s="23"/>
      <c r="S256" s="23"/>
      <c r="T256" s="23"/>
      <c r="U256" s="23"/>
      <c r="V256" s="23"/>
      <c r="W256" s="23"/>
      <c r="X256" s="23"/>
      <c r="Y256" s="23"/>
      <c r="Z256" s="23"/>
      <c r="AA256" s="23"/>
      <c r="AB256" s="23"/>
      <c r="AC256" s="23"/>
      <c r="AD256" s="23"/>
      <c r="AE256" s="23"/>
      <c r="AF256" s="23"/>
      <c r="AG256" s="23"/>
      <c r="AH256" s="23"/>
      <c r="AI256" s="23"/>
      <c r="AJ256" s="23"/>
      <c r="AK256" s="23"/>
      <c r="AL256" s="23"/>
      <c r="AM256" s="23"/>
      <c r="AN256" s="23"/>
      <c r="AO256" s="23"/>
      <c r="AP256" s="23"/>
      <c r="AQ256" s="23"/>
      <c r="AR256" s="23"/>
      <c r="AS256" s="23"/>
      <c r="AT256" s="23"/>
      <c r="AU256" s="23"/>
      <c r="AV256" s="23"/>
      <c r="AW256" s="23"/>
      <c r="AX256" s="23"/>
      <c r="AY256" s="23"/>
      <c r="AZ256" s="23"/>
      <c r="BA256" s="23"/>
      <c r="BB256" s="23"/>
      <c r="BC256" s="23"/>
      <c r="BD256" s="23"/>
      <c r="BE256" s="23"/>
    </row>
    <row r="257" spans="1:57" outlineLevel="5" x14ac:dyDescent="0.25">
      <c r="A257" s="535"/>
      <c r="B257" s="526"/>
      <c r="C257" s="8"/>
      <c r="D257" s="9"/>
      <c r="E257" s="321"/>
      <c r="F257" s="11"/>
      <c r="G257" s="11"/>
      <c r="H257" s="22"/>
      <c r="I257" s="23"/>
      <c r="J257" s="23"/>
      <c r="K257" s="23"/>
      <c r="L257" s="23"/>
      <c r="M257" s="23"/>
      <c r="N257" s="23"/>
      <c r="O257" s="23"/>
      <c r="P257" s="23"/>
      <c r="Q257" s="23"/>
      <c r="R257" s="23"/>
      <c r="S257" s="23"/>
      <c r="T257" s="23"/>
      <c r="U257" s="23"/>
      <c r="V257" s="23"/>
      <c r="W257" s="23"/>
      <c r="X257" s="23"/>
      <c r="Y257" s="23"/>
      <c r="Z257" s="23"/>
      <c r="AA257" s="23"/>
      <c r="AB257" s="23"/>
      <c r="AC257" s="23"/>
      <c r="AD257" s="23"/>
      <c r="AE257" s="23"/>
      <c r="AF257" s="23"/>
      <c r="AG257" s="23"/>
      <c r="AH257" s="23"/>
      <c r="AI257" s="23"/>
      <c r="AJ257" s="23"/>
      <c r="AK257" s="23"/>
      <c r="AL257" s="23"/>
      <c r="AM257" s="23"/>
      <c r="AN257" s="23"/>
      <c r="AO257" s="23"/>
      <c r="AP257" s="23"/>
      <c r="AQ257" s="23"/>
      <c r="AR257" s="23"/>
      <c r="AS257" s="23"/>
      <c r="AT257" s="23"/>
      <c r="AU257" s="23"/>
      <c r="AV257" s="23"/>
      <c r="AW257" s="23"/>
      <c r="AX257" s="23"/>
      <c r="AY257" s="23"/>
      <c r="AZ257" s="23"/>
      <c r="BA257" s="23"/>
      <c r="BB257" s="23"/>
      <c r="BC257" s="23"/>
      <c r="BD257" s="23"/>
      <c r="BE257" s="23"/>
    </row>
    <row r="258" spans="1:57" outlineLevel="5" x14ac:dyDescent="0.25">
      <c r="A258" s="535"/>
      <c r="B258" s="526"/>
      <c r="C258" s="8"/>
      <c r="D258" s="9"/>
      <c r="E258" s="321"/>
      <c r="F258" s="11"/>
      <c r="G258" s="11"/>
      <c r="H258" s="22"/>
      <c r="I258" s="23"/>
      <c r="J258" s="23"/>
      <c r="K258" s="23"/>
      <c r="L258" s="23"/>
      <c r="M258" s="23"/>
      <c r="N258" s="23"/>
      <c r="O258" s="23"/>
      <c r="P258" s="23"/>
      <c r="Q258" s="23"/>
      <c r="R258" s="23"/>
      <c r="S258" s="23"/>
      <c r="T258" s="23"/>
      <c r="U258" s="23"/>
      <c r="V258" s="23"/>
      <c r="W258" s="23"/>
      <c r="X258" s="23"/>
      <c r="Y258" s="23"/>
      <c r="Z258" s="23"/>
      <c r="AA258" s="23"/>
      <c r="AB258" s="23"/>
      <c r="AC258" s="23"/>
      <c r="AD258" s="23"/>
      <c r="AE258" s="23"/>
      <c r="AF258" s="23"/>
      <c r="AG258" s="23"/>
      <c r="AH258" s="23"/>
      <c r="AI258" s="23"/>
      <c r="AJ258" s="23"/>
      <c r="AK258" s="23"/>
      <c r="AL258" s="23"/>
      <c r="AM258" s="23"/>
      <c r="AN258" s="23"/>
      <c r="AO258" s="23"/>
      <c r="AP258" s="23"/>
      <c r="AQ258" s="23"/>
      <c r="AR258" s="23"/>
      <c r="AS258" s="23"/>
      <c r="AT258" s="23"/>
      <c r="AU258" s="23"/>
      <c r="AV258" s="23"/>
      <c r="AW258" s="23"/>
      <c r="AX258" s="23"/>
      <c r="AY258" s="23"/>
      <c r="AZ258" s="23"/>
      <c r="BA258" s="23"/>
      <c r="BB258" s="23"/>
      <c r="BC258" s="23"/>
      <c r="BD258" s="23"/>
      <c r="BE258" s="23"/>
    </row>
    <row r="259" spans="1:57" outlineLevel="5" x14ac:dyDescent="0.25">
      <c r="A259" s="535"/>
      <c r="B259" s="526"/>
      <c r="C259" s="8"/>
      <c r="D259" s="9"/>
      <c r="E259" s="321"/>
      <c r="F259" s="11"/>
      <c r="G259" s="11"/>
      <c r="H259" s="22"/>
      <c r="I259" s="23"/>
      <c r="J259" s="23"/>
      <c r="K259" s="23"/>
      <c r="L259" s="23"/>
      <c r="M259" s="23"/>
      <c r="N259" s="23"/>
      <c r="O259" s="23"/>
      <c r="P259" s="23"/>
      <c r="Q259" s="23"/>
      <c r="R259" s="23"/>
      <c r="S259" s="23"/>
      <c r="T259" s="23"/>
      <c r="U259" s="23"/>
      <c r="V259" s="23"/>
      <c r="W259" s="23"/>
      <c r="X259" s="23"/>
      <c r="Y259" s="23"/>
      <c r="Z259" s="23"/>
      <c r="AA259" s="23"/>
      <c r="AB259" s="23"/>
      <c r="AC259" s="23"/>
      <c r="AD259" s="23"/>
      <c r="AE259" s="23"/>
      <c r="AF259" s="23"/>
      <c r="AG259" s="23"/>
      <c r="AH259" s="23"/>
      <c r="AI259" s="23"/>
      <c r="AJ259" s="23"/>
      <c r="AK259" s="23"/>
      <c r="AL259" s="23"/>
      <c r="AM259" s="23"/>
      <c r="AN259" s="23"/>
      <c r="AO259" s="23"/>
      <c r="AP259" s="23"/>
      <c r="AQ259" s="23"/>
      <c r="AR259" s="23"/>
      <c r="AS259" s="23"/>
      <c r="AT259" s="23"/>
      <c r="AU259" s="23"/>
      <c r="AV259" s="23"/>
      <c r="AW259" s="23"/>
      <c r="AX259" s="23"/>
      <c r="AY259" s="23"/>
      <c r="AZ259" s="23"/>
      <c r="BA259" s="23"/>
      <c r="BB259" s="23"/>
      <c r="BC259" s="23"/>
      <c r="BD259" s="23"/>
      <c r="BE259" s="23"/>
    </row>
    <row r="260" spans="1:57" outlineLevel="5" x14ac:dyDescent="0.25">
      <c r="A260" s="535"/>
      <c r="B260" s="526"/>
      <c r="C260" s="8"/>
      <c r="D260" s="9"/>
      <c r="E260" s="321"/>
      <c r="F260" s="11"/>
      <c r="G260" s="11"/>
      <c r="H260" s="22"/>
      <c r="I260" s="23"/>
      <c r="J260" s="23"/>
      <c r="K260" s="23"/>
      <c r="L260" s="23"/>
      <c r="M260" s="23"/>
      <c r="N260" s="23"/>
      <c r="O260" s="23"/>
      <c r="P260" s="23"/>
      <c r="Q260" s="23"/>
      <c r="R260" s="23"/>
      <c r="S260" s="23"/>
      <c r="T260" s="23"/>
      <c r="U260" s="23"/>
      <c r="V260" s="23"/>
      <c r="W260" s="23"/>
      <c r="X260" s="23"/>
      <c r="Y260" s="23"/>
      <c r="Z260" s="23"/>
      <c r="AA260" s="23"/>
      <c r="AB260" s="23"/>
      <c r="AC260" s="23"/>
      <c r="AD260" s="23"/>
      <c r="AE260" s="23"/>
      <c r="AF260" s="23"/>
      <c r="AG260" s="23"/>
      <c r="AH260" s="23"/>
      <c r="AI260" s="23"/>
      <c r="AJ260" s="23"/>
      <c r="AK260" s="23"/>
      <c r="AL260" s="23"/>
      <c r="AM260" s="23"/>
      <c r="AN260" s="23"/>
      <c r="AO260" s="23"/>
      <c r="AP260" s="23"/>
      <c r="AQ260" s="23"/>
      <c r="AR260" s="23"/>
      <c r="AS260" s="23"/>
      <c r="AT260" s="23"/>
      <c r="AU260" s="23"/>
      <c r="AV260" s="23"/>
      <c r="AW260" s="23"/>
      <c r="AX260" s="23"/>
      <c r="AY260" s="23"/>
      <c r="AZ260" s="23"/>
      <c r="BA260" s="23"/>
      <c r="BB260" s="23"/>
      <c r="BC260" s="23"/>
      <c r="BD260" s="23"/>
      <c r="BE260" s="23"/>
    </row>
    <row r="261" spans="1:57" outlineLevel="5" x14ac:dyDescent="0.25">
      <c r="A261" s="535"/>
      <c r="B261" s="526"/>
      <c r="C261" s="8"/>
      <c r="D261" s="9"/>
      <c r="E261" s="321"/>
      <c r="F261" s="11"/>
      <c r="G261" s="11"/>
      <c r="H261" s="22"/>
      <c r="I261" s="23"/>
      <c r="J261" s="23"/>
      <c r="K261" s="23"/>
      <c r="L261" s="23"/>
      <c r="M261" s="23"/>
      <c r="N261" s="23"/>
      <c r="O261" s="23"/>
      <c r="P261" s="23"/>
      <c r="Q261" s="23"/>
      <c r="R261" s="23"/>
      <c r="S261" s="23"/>
      <c r="T261" s="23"/>
      <c r="U261" s="23"/>
      <c r="V261" s="23"/>
      <c r="W261" s="23"/>
      <c r="X261" s="23"/>
      <c r="Y261" s="23"/>
      <c r="Z261" s="23"/>
      <c r="AA261" s="23"/>
      <c r="AB261" s="23"/>
      <c r="AC261" s="23"/>
      <c r="AD261" s="23"/>
      <c r="AE261" s="23"/>
      <c r="AF261" s="23"/>
      <c r="AG261" s="23"/>
      <c r="AH261" s="23"/>
      <c r="AI261" s="23"/>
      <c r="AJ261" s="23"/>
      <c r="AK261" s="23"/>
      <c r="AL261" s="23"/>
      <c r="AM261" s="23"/>
      <c r="AN261" s="23"/>
      <c r="AO261" s="23"/>
      <c r="AP261" s="23"/>
      <c r="AQ261" s="23"/>
      <c r="AR261" s="23"/>
      <c r="AS261" s="23"/>
      <c r="AT261" s="23"/>
      <c r="AU261" s="23"/>
      <c r="AV261" s="23"/>
      <c r="AW261" s="23"/>
      <c r="AX261" s="23"/>
      <c r="AY261" s="23"/>
      <c r="AZ261" s="23"/>
      <c r="BA261" s="23"/>
      <c r="BB261" s="23"/>
      <c r="BC261" s="23"/>
      <c r="BD261" s="23"/>
      <c r="BE261" s="23"/>
    </row>
    <row r="262" spans="1:57" outlineLevel="5" x14ac:dyDescent="0.25">
      <c r="A262" s="535"/>
      <c r="B262" s="526"/>
      <c r="C262" s="8"/>
      <c r="D262" s="9"/>
      <c r="E262" s="321"/>
      <c r="F262" s="11"/>
      <c r="G262" s="11"/>
      <c r="H262" s="22"/>
      <c r="I262" s="23"/>
      <c r="J262" s="23"/>
      <c r="K262" s="23"/>
      <c r="L262" s="23"/>
      <c r="M262" s="23"/>
      <c r="N262" s="23"/>
      <c r="O262" s="23"/>
      <c r="P262" s="23"/>
      <c r="Q262" s="23"/>
      <c r="R262" s="23"/>
      <c r="S262" s="23"/>
      <c r="T262" s="23"/>
      <c r="U262" s="23"/>
      <c r="V262" s="23"/>
      <c r="W262" s="23"/>
      <c r="X262" s="23"/>
      <c r="Y262" s="23"/>
      <c r="Z262" s="23"/>
      <c r="AA262" s="23"/>
      <c r="AB262" s="23"/>
      <c r="AC262" s="23"/>
      <c r="AD262" s="23"/>
      <c r="AE262" s="23"/>
      <c r="AF262" s="23"/>
      <c r="AG262" s="23"/>
      <c r="AH262" s="23"/>
      <c r="AI262" s="23"/>
      <c r="AJ262" s="23"/>
      <c r="AK262" s="23"/>
      <c r="AL262" s="23"/>
      <c r="AM262" s="23"/>
      <c r="AN262" s="23"/>
      <c r="AO262" s="23"/>
      <c r="AP262" s="23"/>
      <c r="AQ262" s="23"/>
      <c r="AR262" s="23"/>
      <c r="AS262" s="23"/>
      <c r="AT262" s="23"/>
      <c r="AU262" s="23"/>
      <c r="AV262" s="23"/>
      <c r="AW262" s="23"/>
      <c r="AX262" s="23"/>
      <c r="AY262" s="23"/>
      <c r="AZ262" s="23"/>
      <c r="BA262" s="23"/>
      <c r="BB262" s="23"/>
      <c r="BC262" s="23"/>
      <c r="BD262" s="23"/>
      <c r="BE262" s="23"/>
    </row>
    <row r="263" spans="1:57" outlineLevel="5" x14ac:dyDescent="0.25">
      <c r="A263" s="535"/>
      <c r="B263" s="526"/>
      <c r="C263" s="8"/>
      <c r="D263" s="9"/>
      <c r="E263" s="321"/>
      <c r="F263" s="11"/>
      <c r="G263" s="11"/>
      <c r="H263" s="22"/>
      <c r="I263" s="23"/>
      <c r="J263" s="23"/>
      <c r="K263" s="23"/>
      <c r="L263" s="23"/>
      <c r="M263" s="23"/>
      <c r="N263" s="23"/>
      <c r="O263" s="23"/>
      <c r="P263" s="23"/>
      <c r="Q263" s="23"/>
      <c r="R263" s="23"/>
      <c r="S263" s="23"/>
      <c r="T263" s="23"/>
      <c r="U263" s="23"/>
      <c r="V263" s="23"/>
      <c r="W263" s="23"/>
      <c r="X263" s="23"/>
      <c r="Y263" s="23"/>
      <c r="Z263" s="23"/>
      <c r="AA263" s="23"/>
      <c r="AB263" s="23"/>
      <c r="AC263" s="23"/>
      <c r="AD263" s="23"/>
      <c r="AE263" s="23"/>
      <c r="AF263" s="23"/>
      <c r="AG263" s="23"/>
      <c r="AH263" s="23"/>
      <c r="AI263" s="23"/>
      <c r="AJ263" s="23"/>
      <c r="AK263" s="23"/>
      <c r="AL263" s="23"/>
      <c r="AM263" s="23"/>
      <c r="AN263" s="23"/>
      <c r="AO263" s="23"/>
      <c r="AP263" s="23"/>
      <c r="AQ263" s="23"/>
      <c r="AR263" s="23"/>
      <c r="AS263" s="23"/>
      <c r="AT263" s="23"/>
      <c r="AU263" s="23"/>
      <c r="AV263" s="23"/>
      <c r="AW263" s="23"/>
      <c r="AX263" s="23"/>
      <c r="AY263" s="23"/>
      <c r="AZ263" s="23"/>
      <c r="BA263" s="23"/>
      <c r="BB263" s="23"/>
      <c r="BC263" s="23"/>
      <c r="BD263" s="23"/>
      <c r="BE263" s="23"/>
    </row>
    <row r="264" spans="1:57" outlineLevel="5" x14ac:dyDescent="0.25">
      <c r="A264" s="535"/>
      <c r="B264" s="526"/>
      <c r="C264" s="8"/>
      <c r="D264" s="9"/>
      <c r="E264" s="321"/>
      <c r="F264" s="11"/>
      <c r="G264" s="11"/>
      <c r="H264" s="22"/>
      <c r="I264" s="23"/>
      <c r="J264" s="23"/>
      <c r="K264" s="23"/>
      <c r="L264" s="23"/>
      <c r="M264" s="23"/>
      <c r="N264" s="23"/>
      <c r="O264" s="23"/>
      <c r="P264" s="23"/>
      <c r="Q264" s="23"/>
      <c r="R264" s="23"/>
      <c r="S264" s="23"/>
      <c r="T264" s="23"/>
      <c r="U264" s="23"/>
      <c r="V264" s="23"/>
      <c r="W264" s="23"/>
      <c r="X264" s="23"/>
      <c r="Y264" s="23"/>
      <c r="Z264" s="23"/>
      <c r="AA264" s="23"/>
      <c r="AB264" s="23"/>
      <c r="AC264" s="23"/>
      <c r="AD264" s="23"/>
      <c r="AE264" s="23"/>
      <c r="AF264" s="23"/>
      <c r="AG264" s="23"/>
      <c r="AH264" s="23"/>
      <c r="AI264" s="23"/>
      <c r="AJ264" s="23"/>
      <c r="AK264" s="23"/>
      <c r="AL264" s="23"/>
      <c r="AM264" s="23"/>
      <c r="AN264" s="23"/>
      <c r="AO264" s="23"/>
      <c r="AP264" s="23"/>
      <c r="AQ264" s="23"/>
      <c r="AR264" s="23"/>
      <c r="AS264" s="23"/>
      <c r="AT264" s="23"/>
      <c r="AU264" s="23"/>
      <c r="AV264" s="23"/>
      <c r="AW264" s="23"/>
      <c r="AX264" s="23"/>
      <c r="AY264" s="23"/>
      <c r="AZ264" s="23"/>
      <c r="BA264" s="23"/>
      <c r="BB264" s="23"/>
      <c r="BC264" s="23"/>
      <c r="BD264" s="23"/>
      <c r="BE264" s="23"/>
    </row>
    <row r="265" spans="1:57" outlineLevel="5" x14ac:dyDescent="0.25">
      <c r="A265" s="535"/>
      <c r="B265" s="526"/>
      <c r="C265" s="8"/>
      <c r="D265" s="9"/>
      <c r="E265" s="321"/>
      <c r="F265" s="11"/>
      <c r="G265" s="11"/>
      <c r="H265" s="22"/>
      <c r="I265" s="23"/>
      <c r="J265" s="23"/>
      <c r="K265" s="23"/>
      <c r="L265" s="23"/>
      <c r="M265" s="23"/>
      <c r="N265" s="23"/>
      <c r="O265" s="23"/>
      <c r="P265" s="23"/>
      <c r="Q265" s="23"/>
      <c r="R265" s="23"/>
      <c r="S265" s="23"/>
      <c r="T265" s="23"/>
      <c r="U265" s="23"/>
      <c r="V265" s="23"/>
      <c r="W265" s="23"/>
      <c r="X265" s="23"/>
      <c r="Y265" s="23"/>
      <c r="Z265" s="23"/>
      <c r="AA265" s="23"/>
      <c r="AB265" s="23"/>
      <c r="AC265" s="23"/>
      <c r="AD265" s="23"/>
      <c r="AE265" s="23"/>
      <c r="AF265" s="23"/>
      <c r="AG265" s="23"/>
      <c r="AH265" s="23"/>
      <c r="AI265" s="23"/>
      <c r="AJ265" s="23"/>
      <c r="AK265" s="23"/>
      <c r="AL265" s="23"/>
      <c r="AM265" s="23"/>
      <c r="AN265" s="23"/>
      <c r="AO265" s="23"/>
      <c r="AP265" s="23"/>
      <c r="AQ265" s="23"/>
      <c r="AR265" s="23"/>
      <c r="AS265" s="23"/>
      <c r="AT265" s="23"/>
      <c r="AU265" s="23"/>
      <c r="AV265" s="23"/>
      <c r="AW265" s="23"/>
      <c r="AX265" s="23"/>
      <c r="AY265" s="23"/>
      <c r="AZ265" s="23"/>
      <c r="BA265" s="23"/>
      <c r="BB265" s="23"/>
      <c r="BC265" s="23"/>
      <c r="BD265" s="23"/>
      <c r="BE265" s="23"/>
    </row>
    <row r="266" spans="1:57" outlineLevel="5" x14ac:dyDescent="0.25">
      <c r="A266" s="535"/>
      <c r="B266" s="526"/>
      <c r="C266" s="8"/>
      <c r="D266" s="9"/>
      <c r="E266" s="321"/>
      <c r="F266" s="11"/>
      <c r="G266" s="11"/>
      <c r="H266" s="22"/>
      <c r="I266" s="23"/>
      <c r="J266" s="23"/>
      <c r="K266" s="23"/>
      <c r="L266" s="23"/>
      <c r="M266" s="23"/>
      <c r="N266" s="23"/>
      <c r="O266" s="23"/>
      <c r="P266" s="23"/>
      <c r="Q266" s="23"/>
      <c r="R266" s="23"/>
      <c r="S266" s="23"/>
      <c r="T266" s="23"/>
      <c r="U266" s="23"/>
      <c r="V266" s="23"/>
      <c r="W266" s="23"/>
      <c r="X266" s="23"/>
      <c r="Y266" s="23"/>
      <c r="Z266" s="23"/>
      <c r="AA266" s="23"/>
      <c r="AB266" s="23"/>
      <c r="AC266" s="23"/>
      <c r="AD266" s="23"/>
      <c r="AE266" s="23"/>
      <c r="AF266" s="23"/>
      <c r="AG266" s="23"/>
      <c r="AH266" s="23"/>
      <c r="AI266" s="23"/>
      <c r="AJ266" s="23"/>
      <c r="AK266" s="23"/>
      <c r="AL266" s="23"/>
      <c r="AM266" s="23"/>
      <c r="AN266" s="23"/>
      <c r="AO266" s="23"/>
      <c r="AP266" s="23"/>
      <c r="AQ266" s="23"/>
      <c r="AR266" s="23"/>
      <c r="AS266" s="23"/>
      <c r="AT266" s="23"/>
      <c r="AU266" s="23"/>
      <c r="AV266" s="23"/>
      <c r="AW266" s="23"/>
      <c r="AX266" s="23"/>
      <c r="AY266" s="23"/>
      <c r="AZ266" s="23"/>
      <c r="BA266" s="23"/>
      <c r="BB266" s="23"/>
      <c r="BC266" s="23"/>
      <c r="BD266" s="23"/>
      <c r="BE266" s="23"/>
    </row>
    <row r="267" spans="1:57" outlineLevel="1" x14ac:dyDescent="0.25">
      <c r="A267" s="535"/>
      <c r="B267" s="525" t="s">
        <v>156</v>
      </c>
      <c r="C267" s="159"/>
      <c r="D267" s="9"/>
      <c r="E267" s="321" t="s">
        <v>64</v>
      </c>
      <c r="F267" s="11"/>
      <c r="G267" s="8"/>
      <c r="H267" s="22"/>
      <c r="I267" s="23"/>
      <c r="J267" s="23"/>
      <c r="K267" s="23"/>
      <c r="L267" s="23"/>
      <c r="M267" s="23"/>
      <c r="N267" s="23"/>
      <c r="O267" s="23"/>
      <c r="P267" s="23"/>
      <c r="Q267" s="23"/>
      <c r="R267" s="23"/>
      <c r="S267" s="23"/>
      <c r="T267" s="23"/>
      <c r="U267" s="23"/>
      <c r="V267" s="23"/>
      <c r="W267" s="23"/>
      <c r="X267" s="23"/>
      <c r="Y267" s="23"/>
      <c r="Z267" s="23"/>
      <c r="AA267" s="23"/>
      <c r="AB267" s="23"/>
      <c r="AC267" s="23"/>
      <c r="AD267" s="23"/>
      <c r="AE267" s="23"/>
      <c r="AF267" s="23"/>
      <c r="AG267" s="23"/>
      <c r="AH267" s="23"/>
      <c r="AI267" s="23"/>
      <c r="AJ267" s="23"/>
      <c r="AK267" s="23"/>
      <c r="AL267" s="23"/>
      <c r="AM267" s="23"/>
      <c r="AN267" s="23"/>
      <c r="AO267" s="23"/>
      <c r="AP267" s="23"/>
      <c r="AQ267" s="23"/>
      <c r="AR267" s="23"/>
      <c r="AS267" s="23"/>
      <c r="AT267" s="23"/>
      <c r="AU267" s="23"/>
      <c r="AV267" s="23"/>
      <c r="AW267" s="23"/>
      <c r="AX267" s="23"/>
      <c r="AY267" s="23"/>
      <c r="AZ267" s="23"/>
      <c r="BA267" s="23"/>
      <c r="BB267" s="23"/>
      <c r="BC267" s="23"/>
      <c r="BD267" s="23"/>
      <c r="BE267" s="23"/>
    </row>
    <row r="268" spans="1:57" outlineLevel="2" x14ac:dyDescent="0.25">
      <c r="A268" s="535"/>
      <c r="B268" s="528"/>
      <c r="C268" s="12"/>
      <c r="D268" s="9"/>
      <c r="E268" s="10"/>
      <c r="F268" s="11"/>
      <c r="G268" s="9"/>
      <c r="H268" s="22"/>
      <c r="I268" s="23"/>
      <c r="J268" s="23"/>
      <c r="K268" s="23"/>
      <c r="L268" s="23"/>
      <c r="M268" s="23"/>
      <c r="N268" s="23"/>
      <c r="O268" s="23"/>
      <c r="P268" s="23"/>
      <c r="Q268" s="23"/>
      <c r="R268" s="23"/>
      <c r="S268" s="23"/>
      <c r="T268" s="23"/>
      <c r="U268" s="23"/>
      <c r="V268" s="23"/>
      <c r="W268" s="23"/>
      <c r="X268" s="23"/>
      <c r="Y268" s="23"/>
      <c r="Z268" s="23"/>
      <c r="AA268" s="23"/>
      <c r="AB268" s="23"/>
      <c r="AC268" s="23"/>
      <c r="AD268" s="23"/>
      <c r="AE268" s="23"/>
      <c r="AF268" s="23"/>
      <c r="AG268" s="23"/>
      <c r="AH268" s="23"/>
      <c r="AI268" s="23"/>
      <c r="AJ268" s="23"/>
      <c r="AK268" s="23"/>
      <c r="AL268" s="23"/>
      <c r="AM268" s="23"/>
      <c r="AN268" s="23"/>
      <c r="AO268" s="23"/>
      <c r="AP268" s="23"/>
      <c r="AQ268" s="23"/>
      <c r="AR268" s="23"/>
      <c r="AS268" s="23"/>
      <c r="AT268" s="23"/>
      <c r="AU268" s="23"/>
      <c r="AV268" s="23"/>
      <c r="AW268" s="23"/>
      <c r="AX268" s="23"/>
      <c r="AY268" s="23"/>
      <c r="AZ268" s="23"/>
      <c r="BA268" s="23"/>
      <c r="BB268" s="23"/>
      <c r="BC268" s="23"/>
      <c r="BD268" s="23"/>
      <c r="BE268" s="23"/>
    </row>
    <row r="269" spans="1:57" outlineLevel="3" x14ac:dyDescent="0.25">
      <c r="A269" s="535"/>
      <c r="B269" s="528"/>
      <c r="C269" s="12"/>
      <c r="D269" s="9"/>
      <c r="E269" s="10"/>
      <c r="F269" s="11"/>
      <c r="G269" s="10"/>
      <c r="H269" s="22"/>
      <c r="I269" s="23"/>
      <c r="J269" s="23"/>
      <c r="K269" s="23"/>
      <c r="L269" s="23"/>
      <c r="M269" s="23"/>
      <c r="N269" s="23"/>
      <c r="O269" s="23"/>
      <c r="P269" s="23"/>
      <c r="Q269" s="23"/>
      <c r="R269" s="23"/>
      <c r="S269" s="23"/>
      <c r="T269" s="23"/>
      <c r="U269" s="23"/>
      <c r="V269" s="23"/>
      <c r="W269" s="23"/>
      <c r="X269" s="23"/>
      <c r="Y269" s="23"/>
      <c r="Z269" s="23"/>
      <c r="AA269" s="23"/>
      <c r="AB269" s="23"/>
      <c r="AC269" s="23"/>
      <c r="AD269" s="23"/>
      <c r="AE269" s="23"/>
      <c r="AF269" s="23"/>
      <c r="AG269" s="23"/>
      <c r="AH269" s="23"/>
      <c r="AI269" s="23"/>
      <c r="AJ269" s="23"/>
      <c r="AK269" s="23"/>
      <c r="AL269" s="23"/>
      <c r="AM269" s="23"/>
      <c r="AN269" s="23"/>
      <c r="AO269" s="23"/>
      <c r="AP269" s="23"/>
      <c r="AQ269" s="23"/>
      <c r="AR269" s="23"/>
      <c r="AS269" s="23"/>
      <c r="AT269" s="23"/>
      <c r="AU269" s="23"/>
      <c r="AV269" s="23"/>
      <c r="AW269" s="23"/>
      <c r="AX269" s="23"/>
      <c r="AY269" s="23"/>
      <c r="AZ269" s="23"/>
      <c r="BA269" s="23"/>
      <c r="BB269" s="23"/>
      <c r="BC269" s="23"/>
      <c r="BD269" s="23"/>
      <c r="BE269" s="23"/>
    </row>
    <row r="270" spans="1:57" outlineLevel="4" x14ac:dyDescent="0.25">
      <c r="A270" s="535"/>
      <c r="B270" s="528"/>
      <c r="C270" s="12"/>
      <c r="D270" s="9"/>
      <c r="E270" s="10"/>
      <c r="F270" s="11"/>
      <c r="G270" s="11"/>
      <c r="H270" s="22"/>
      <c r="I270" s="23"/>
      <c r="J270" s="23"/>
      <c r="K270" s="23"/>
      <c r="L270" s="23"/>
      <c r="M270" s="23"/>
      <c r="N270" s="23"/>
      <c r="O270" s="23"/>
      <c r="P270" s="23"/>
      <c r="Q270" s="23"/>
      <c r="R270" s="23"/>
      <c r="S270" s="23"/>
      <c r="T270" s="23"/>
      <c r="U270" s="23"/>
      <c r="V270" s="23"/>
      <c r="W270" s="23"/>
      <c r="X270" s="23"/>
      <c r="Y270" s="23"/>
      <c r="Z270" s="23"/>
      <c r="AA270" s="23"/>
      <c r="AB270" s="23"/>
      <c r="AC270" s="23"/>
      <c r="AD270" s="23"/>
      <c r="AE270" s="23"/>
      <c r="AF270" s="23"/>
      <c r="AG270" s="23"/>
      <c r="AH270" s="23"/>
      <c r="AI270" s="23"/>
      <c r="AJ270" s="23"/>
      <c r="AK270" s="23"/>
      <c r="AL270" s="23"/>
      <c r="AM270" s="23"/>
      <c r="AN270" s="23"/>
      <c r="AO270" s="23"/>
      <c r="AP270" s="23"/>
      <c r="AQ270" s="23"/>
      <c r="AR270" s="23"/>
      <c r="AS270" s="23"/>
      <c r="AT270" s="23"/>
      <c r="AU270" s="23"/>
      <c r="AV270" s="23"/>
      <c r="AW270" s="23"/>
      <c r="AX270" s="23"/>
      <c r="AY270" s="23"/>
      <c r="AZ270" s="23"/>
      <c r="BA270" s="23"/>
      <c r="BB270" s="23"/>
      <c r="BC270" s="23"/>
      <c r="BD270" s="23"/>
      <c r="BE270" s="23"/>
    </row>
    <row r="271" spans="1:57" outlineLevel="5" x14ac:dyDescent="0.25">
      <c r="A271" s="535"/>
      <c r="B271" s="528"/>
      <c r="C271" s="8"/>
      <c r="D271" s="9"/>
      <c r="E271" s="10"/>
      <c r="F271" s="11"/>
      <c r="G271" s="11"/>
      <c r="H271" s="22"/>
      <c r="I271" s="23"/>
      <c r="J271" s="23"/>
      <c r="K271" s="23"/>
      <c r="L271" s="23"/>
      <c r="M271" s="23" t="s">
        <v>157</v>
      </c>
      <c r="N271" s="23"/>
      <c r="O271" s="23"/>
      <c r="P271" s="23"/>
      <c r="Q271" s="23"/>
      <c r="R271" s="23"/>
      <c r="S271" s="23"/>
      <c r="T271" s="23"/>
      <c r="U271" s="23"/>
      <c r="V271" s="23"/>
      <c r="W271" s="23"/>
      <c r="X271" s="23"/>
      <c r="Y271" s="23"/>
      <c r="Z271" s="23"/>
      <c r="AA271" s="23"/>
      <c r="AB271" s="23"/>
      <c r="AC271" s="23"/>
      <c r="AD271" s="23"/>
      <c r="AE271" s="23"/>
      <c r="AF271" s="23"/>
      <c r="AG271" s="23"/>
      <c r="AH271" s="23"/>
      <c r="AI271" s="23"/>
      <c r="AJ271" s="23"/>
      <c r="AK271" s="23"/>
      <c r="AL271" s="23"/>
      <c r="AM271" s="23"/>
      <c r="AN271" s="23"/>
      <c r="AO271" s="23"/>
      <c r="AP271" s="23"/>
      <c r="AQ271" s="23"/>
      <c r="AR271" s="23"/>
      <c r="AS271" s="23"/>
      <c r="AT271" s="23"/>
      <c r="AU271" s="23" t="s">
        <v>157</v>
      </c>
      <c r="AV271" s="23"/>
      <c r="AW271" s="23"/>
      <c r="AX271" s="23"/>
      <c r="AY271" s="23"/>
      <c r="AZ271" s="23"/>
      <c r="BA271" s="23"/>
      <c r="BB271" s="23"/>
      <c r="BC271" s="23"/>
      <c r="BD271" s="23"/>
      <c r="BE271" s="23"/>
    </row>
    <row r="272" spans="1:57" outlineLevel="4" x14ac:dyDescent="0.25">
      <c r="A272" s="535"/>
      <c r="B272" s="528"/>
      <c r="C272" s="12"/>
      <c r="D272" s="9"/>
      <c r="E272" s="10"/>
      <c r="F272" s="11"/>
      <c r="G272" s="11"/>
      <c r="H272" s="22"/>
      <c r="I272" s="23"/>
      <c r="J272" s="23"/>
      <c r="K272" s="23"/>
      <c r="L272" s="23"/>
      <c r="M272" s="23"/>
      <c r="N272" s="23"/>
      <c r="O272" s="23"/>
      <c r="P272" s="23"/>
      <c r="Q272" s="23"/>
      <c r="R272" s="23"/>
      <c r="S272" s="23"/>
      <c r="T272" s="23"/>
      <c r="U272" s="23"/>
      <c r="V272" s="23"/>
      <c r="W272" s="23"/>
      <c r="X272" s="23"/>
      <c r="Y272" s="23"/>
      <c r="Z272" s="23"/>
      <c r="AA272" s="23"/>
      <c r="AB272" s="23"/>
      <c r="AC272" s="23"/>
      <c r="AD272" s="23"/>
      <c r="AE272" s="23"/>
      <c r="AF272" s="23"/>
      <c r="AG272" s="23"/>
      <c r="AH272" s="23"/>
      <c r="AI272" s="23"/>
      <c r="AJ272" s="23"/>
      <c r="AK272" s="23"/>
      <c r="AL272" s="23"/>
      <c r="AM272" s="23"/>
      <c r="AN272" s="23"/>
      <c r="AO272" s="23"/>
      <c r="AP272" s="23"/>
      <c r="AQ272" s="23"/>
      <c r="AR272" s="23"/>
      <c r="AS272" s="23"/>
      <c r="AT272" s="23"/>
      <c r="AU272" s="23"/>
      <c r="AV272" s="23"/>
      <c r="AW272" s="23"/>
      <c r="AX272" s="23"/>
      <c r="AY272" s="23"/>
      <c r="AZ272" s="23"/>
      <c r="BA272" s="23"/>
      <c r="BB272" s="23"/>
      <c r="BC272" s="23"/>
      <c r="BD272" s="23"/>
      <c r="BE272" s="23"/>
    </row>
    <row r="273" spans="1:57" outlineLevel="5" x14ac:dyDescent="0.25">
      <c r="A273" s="535"/>
      <c r="B273" s="528"/>
      <c r="C273" s="8"/>
      <c r="D273" s="9"/>
      <c r="E273" s="10"/>
      <c r="F273" s="11"/>
      <c r="G273" s="11"/>
      <c r="H273" s="22"/>
      <c r="I273" s="23"/>
      <c r="J273" s="23"/>
      <c r="K273" s="23"/>
      <c r="L273" s="23"/>
      <c r="M273" s="23"/>
      <c r="N273" s="23"/>
      <c r="O273" s="23"/>
      <c r="P273" s="23"/>
      <c r="Q273" s="23"/>
      <c r="R273" s="23"/>
      <c r="S273" s="23"/>
      <c r="T273" s="23"/>
      <c r="U273" s="23"/>
      <c r="V273" s="23"/>
      <c r="W273" s="23"/>
      <c r="X273" s="23"/>
      <c r="Y273" s="23"/>
      <c r="Z273" s="23"/>
      <c r="AA273" s="23"/>
      <c r="AB273" s="23"/>
      <c r="AC273" s="23"/>
      <c r="AD273" s="23"/>
      <c r="AE273" s="23"/>
      <c r="AF273" s="23"/>
      <c r="AG273" s="23"/>
      <c r="AH273" s="23"/>
      <c r="AI273" s="23"/>
      <c r="AJ273" s="23"/>
      <c r="AK273" s="23"/>
      <c r="AL273" s="23"/>
      <c r="AM273" s="23"/>
      <c r="AN273" s="23"/>
      <c r="AO273" s="23"/>
      <c r="AP273" s="23"/>
      <c r="AQ273" s="23"/>
      <c r="AR273" s="23"/>
      <c r="AS273" s="23"/>
      <c r="AT273" s="23"/>
      <c r="AU273" s="23"/>
      <c r="AV273" s="23"/>
      <c r="AW273" s="23"/>
      <c r="AX273" s="23"/>
      <c r="AY273" s="23"/>
      <c r="AZ273" s="23"/>
      <c r="BA273" s="23"/>
      <c r="BB273" s="23"/>
      <c r="BC273" s="23"/>
      <c r="BD273" s="23"/>
      <c r="BE273" s="23"/>
    </row>
    <row r="274" spans="1:57" outlineLevel="5" x14ac:dyDescent="0.25">
      <c r="A274" s="535"/>
      <c r="B274" s="528"/>
      <c r="C274" s="8"/>
      <c r="D274" s="9"/>
      <c r="E274" s="10"/>
      <c r="F274" s="11"/>
      <c r="G274" s="11"/>
      <c r="H274" s="22"/>
      <c r="I274" s="23"/>
      <c r="J274" s="23"/>
      <c r="K274" s="23"/>
      <c r="L274" s="23"/>
      <c r="M274" s="23"/>
      <c r="N274" s="23"/>
      <c r="O274" s="23"/>
      <c r="P274" s="23"/>
      <c r="Q274" s="23"/>
      <c r="R274" s="23"/>
      <c r="S274" s="23"/>
      <c r="T274" s="23"/>
      <c r="U274" s="23"/>
      <c r="V274" s="23"/>
      <c r="W274" s="23"/>
      <c r="X274" s="23"/>
      <c r="Y274" s="23"/>
      <c r="Z274" s="23"/>
      <c r="AA274" s="23"/>
      <c r="AB274" s="23"/>
      <c r="AC274" s="23"/>
      <c r="AD274" s="23"/>
      <c r="AE274" s="23"/>
      <c r="AF274" s="23"/>
      <c r="AG274" s="23"/>
      <c r="AH274" s="23"/>
      <c r="AI274" s="23"/>
      <c r="AJ274" s="23"/>
      <c r="AK274" s="23"/>
      <c r="AL274" s="23"/>
      <c r="AM274" s="23"/>
      <c r="AN274" s="23"/>
      <c r="AO274" s="23"/>
      <c r="AP274" s="23"/>
      <c r="AQ274" s="23"/>
      <c r="AR274" s="23"/>
      <c r="AS274" s="23"/>
      <c r="AT274" s="23"/>
      <c r="AU274" s="23"/>
      <c r="AV274" s="23"/>
      <c r="AW274" s="23"/>
      <c r="AX274" s="23"/>
      <c r="AY274" s="23"/>
      <c r="AZ274" s="23"/>
      <c r="BA274" s="23"/>
      <c r="BB274" s="23"/>
      <c r="BC274" s="23"/>
      <c r="BD274" s="23"/>
      <c r="BE274" s="23"/>
    </row>
    <row r="275" spans="1:57" outlineLevel="5" x14ac:dyDescent="0.25">
      <c r="A275" s="535"/>
      <c r="B275" s="528"/>
      <c r="C275" s="8"/>
      <c r="D275" s="9"/>
      <c r="E275" s="10"/>
      <c r="F275" s="11"/>
      <c r="G275" s="11"/>
      <c r="H275" s="22"/>
      <c r="I275" s="23"/>
      <c r="J275" s="23"/>
      <c r="K275" s="23"/>
      <c r="L275" s="23"/>
      <c r="M275" s="23"/>
      <c r="N275" s="23"/>
      <c r="O275" s="23"/>
      <c r="P275" s="23"/>
      <c r="Q275" s="23"/>
      <c r="R275" s="23"/>
      <c r="S275" s="23"/>
      <c r="T275" s="23"/>
      <c r="U275" s="23"/>
      <c r="V275" s="23"/>
      <c r="W275" s="23"/>
      <c r="X275" s="23"/>
      <c r="Y275" s="23"/>
      <c r="Z275" s="23"/>
      <c r="AA275" s="23"/>
      <c r="AB275" s="23"/>
      <c r="AC275" s="23"/>
      <c r="AD275" s="23"/>
      <c r="AE275" s="23"/>
      <c r="AF275" s="23"/>
      <c r="AG275" s="23"/>
      <c r="AH275" s="23"/>
      <c r="AI275" s="23"/>
      <c r="AJ275" s="23"/>
      <c r="AK275" s="23"/>
      <c r="AL275" s="23"/>
      <c r="AM275" s="23"/>
      <c r="AN275" s="23"/>
      <c r="AO275" s="23"/>
      <c r="AP275" s="23"/>
      <c r="AQ275" s="23"/>
      <c r="AR275" s="23"/>
      <c r="AS275" s="23"/>
      <c r="AT275" s="23"/>
      <c r="AU275" s="23"/>
      <c r="AV275" s="23"/>
      <c r="AW275" s="23"/>
      <c r="AX275" s="23"/>
      <c r="AY275" s="23"/>
      <c r="AZ275" s="23"/>
      <c r="BA275" s="23"/>
      <c r="BB275" s="23"/>
      <c r="BC275" s="23"/>
      <c r="BD275" s="23"/>
      <c r="BE275" s="23"/>
    </row>
    <row r="276" spans="1:57" outlineLevel="5" x14ac:dyDescent="0.25">
      <c r="A276" s="535"/>
      <c r="B276" s="528"/>
      <c r="C276" s="8"/>
      <c r="D276" s="9"/>
      <c r="E276" s="10"/>
      <c r="F276" s="11"/>
      <c r="G276" s="11"/>
      <c r="H276" s="22"/>
      <c r="I276" s="23"/>
      <c r="J276" s="23"/>
      <c r="K276" s="23"/>
      <c r="L276" s="23"/>
      <c r="M276" s="23"/>
      <c r="N276" s="23"/>
      <c r="O276" s="23"/>
      <c r="P276" s="23"/>
      <c r="Q276" s="23"/>
      <c r="R276" s="23"/>
      <c r="S276" s="23"/>
      <c r="T276" s="23"/>
      <c r="U276" s="23"/>
      <c r="V276" s="23"/>
      <c r="W276" s="23"/>
      <c r="X276" s="23"/>
      <c r="Y276" s="23"/>
      <c r="Z276" s="23"/>
      <c r="AA276" s="23"/>
      <c r="AB276" s="23"/>
      <c r="AC276" s="23"/>
      <c r="AD276" s="23"/>
      <c r="AE276" s="23"/>
      <c r="AF276" s="23"/>
      <c r="AG276" s="23"/>
      <c r="AH276" s="23"/>
      <c r="AI276" s="23"/>
      <c r="AJ276" s="23"/>
      <c r="AK276" s="23"/>
      <c r="AL276" s="23"/>
      <c r="AM276" s="23"/>
      <c r="AN276" s="23"/>
      <c r="AO276" s="23"/>
      <c r="AP276" s="23"/>
      <c r="AQ276" s="23"/>
      <c r="AR276" s="23"/>
      <c r="AS276" s="23"/>
      <c r="AT276" s="23"/>
      <c r="AU276" s="23"/>
      <c r="AV276" s="23"/>
      <c r="AW276" s="23"/>
      <c r="AX276" s="23"/>
      <c r="AY276" s="23"/>
      <c r="AZ276" s="23"/>
      <c r="BA276" s="23"/>
      <c r="BB276" s="23"/>
      <c r="BC276" s="23"/>
      <c r="BD276" s="23"/>
      <c r="BE276" s="23"/>
    </row>
    <row r="277" spans="1:57" outlineLevel="5" x14ac:dyDescent="0.25">
      <c r="A277" s="535"/>
      <c r="B277" s="528"/>
      <c r="C277" s="8"/>
      <c r="D277" s="9"/>
      <c r="E277" s="10"/>
      <c r="F277" s="11"/>
      <c r="G277" s="11"/>
      <c r="H277" s="22"/>
      <c r="I277" s="23"/>
      <c r="J277" s="23"/>
      <c r="K277" s="23"/>
      <c r="L277" s="23"/>
      <c r="M277" s="23"/>
      <c r="N277" s="23"/>
      <c r="O277" s="23"/>
      <c r="P277" s="23"/>
      <c r="Q277" s="23"/>
      <c r="R277" s="23"/>
      <c r="S277" s="23"/>
      <c r="T277" s="23"/>
      <c r="U277" s="23"/>
      <c r="V277" s="23"/>
      <c r="W277" s="23"/>
      <c r="X277" s="23"/>
      <c r="Y277" s="23"/>
      <c r="Z277" s="23"/>
      <c r="AA277" s="23"/>
      <c r="AB277" s="23"/>
      <c r="AC277" s="23"/>
      <c r="AD277" s="23"/>
      <c r="AE277" s="23"/>
      <c r="AF277" s="23"/>
      <c r="AG277" s="23"/>
      <c r="AH277" s="23"/>
      <c r="AI277" s="23"/>
      <c r="AJ277" s="23"/>
      <c r="AK277" s="23"/>
      <c r="AL277" s="23"/>
      <c r="AM277" s="23"/>
      <c r="AN277" s="23"/>
      <c r="AO277" s="23"/>
      <c r="AP277" s="23"/>
      <c r="AQ277" s="23"/>
      <c r="AR277" s="23"/>
      <c r="AS277" s="23"/>
      <c r="AT277" s="23"/>
      <c r="AU277" s="23"/>
      <c r="AV277" s="23"/>
      <c r="AW277" s="23"/>
      <c r="AX277" s="23"/>
      <c r="AY277" s="23"/>
      <c r="AZ277" s="23"/>
      <c r="BA277" s="23"/>
      <c r="BB277" s="23"/>
      <c r="BC277" s="23"/>
      <c r="BD277" s="23"/>
      <c r="BE277" s="23"/>
    </row>
    <row r="278" spans="1:57" ht="19.5" customHeight="1" outlineLevel="5" x14ac:dyDescent="0.25">
      <c r="A278" s="535"/>
      <c r="B278" s="528"/>
      <c r="C278" s="8"/>
      <c r="D278" s="9"/>
      <c r="E278" s="10"/>
      <c r="F278" s="11"/>
      <c r="G278" s="11"/>
      <c r="H278" s="22"/>
      <c r="I278" s="23"/>
      <c r="J278" s="23"/>
      <c r="K278" s="23"/>
      <c r="L278" s="23"/>
      <c r="M278" s="23"/>
      <c r="N278" s="23"/>
      <c r="O278" s="23"/>
      <c r="P278" s="23"/>
      <c r="Q278" s="23"/>
      <c r="R278" s="23"/>
      <c r="S278" s="23"/>
      <c r="T278" s="23"/>
      <c r="U278" s="23"/>
      <c r="V278" s="23"/>
      <c r="W278" s="23"/>
      <c r="X278" s="23"/>
      <c r="Y278" s="23"/>
      <c r="Z278" s="23"/>
      <c r="AA278" s="23"/>
      <c r="AB278" s="23"/>
      <c r="AC278" s="23"/>
      <c r="AD278" s="23"/>
      <c r="AE278" s="23"/>
      <c r="AF278" s="23"/>
      <c r="AG278" s="23"/>
      <c r="AH278" s="23"/>
      <c r="AI278" s="23"/>
      <c r="AJ278" s="23"/>
      <c r="AK278" s="23"/>
      <c r="AL278" s="23"/>
      <c r="AM278" s="23"/>
      <c r="AN278" s="23"/>
      <c r="AO278" s="23"/>
      <c r="AP278" s="23"/>
      <c r="AQ278" s="23"/>
      <c r="AR278" s="23"/>
      <c r="AS278" s="23"/>
      <c r="AT278" s="23"/>
      <c r="AU278" s="23"/>
      <c r="AV278" s="23"/>
      <c r="AW278" s="23"/>
      <c r="AX278" s="23"/>
      <c r="AY278" s="23"/>
      <c r="AZ278" s="23"/>
      <c r="BA278" s="23"/>
      <c r="BB278" s="23"/>
      <c r="BC278" s="23"/>
      <c r="BD278" s="23"/>
      <c r="BE278" s="23"/>
    </row>
    <row r="279" spans="1:57" ht="15.75" customHeight="1" outlineLevel="5" x14ac:dyDescent="0.25">
      <c r="A279" s="535"/>
      <c r="B279" s="528"/>
      <c r="C279" s="8"/>
      <c r="D279" s="9"/>
      <c r="E279" s="10"/>
      <c r="F279" s="11"/>
      <c r="G279" s="11"/>
      <c r="H279" s="22"/>
      <c r="I279" s="23"/>
      <c r="J279" s="23"/>
      <c r="K279" s="23"/>
      <c r="L279" s="23"/>
      <c r="M279" s="23"/>
      <c r="N279" s="23"/>
      <c r="O279" s="23"/>
      <c r="P279" s="23"/>
      <c r="Q279" s="23"/>
      <c r="R279" s="23"/>
      <c r="S279" s="23"/>
      <c r="T279" s="23"/>
      <c r="U279" s="23"/>
      <c r="V279" s="23"/>
      <c r="W279" s="23"/>
      <c r="X279" s="23"/>
      <c r="Y279" s="23"/>
      <c r="Z279" s="23"/>
      <c r="AA279" s="23"/>
      <c r="AB279" s="23"/>
      <c r="AC279" s="23"/>
      <c r="AD279" s="23"/>
      <c r="AE279" s="23"/>
      <c r="AF279" s="23"/>
      <c r="AG279" s="23"/>
      <c r="AH279" s="23"/>
      <c r="AI279" s="23"/>
      <c r="AJ279" s="23"/>
      <c r="AK279" s="23"/>
      <c r="AL279" s="23"/>
      <c r="AM279" s="23"/>
      <c r="AN279" s="23"/>
      <c r="AO279" s="23"/>
      <c r="AP279" s="23"/>
      <c r="AQ279" s="23"/>
      <c r="AR279" s="23"/>
      <c r="AS279" s="23"/>
      <c r="AT279" s="23"/>
      <c r="AU279" s="23"/>
      <c r="AV279" s="23"/>
      <c r="AW279" s="23"/>
      <c r="AX279" s="23"/>
      <c r="AY279" s="23"/>
      <c r="AZ279" s="23"/>
      <c r="BA279" s="23"/>
      <c r="BB279" s="23"/>
      <c r="BC279" s="23"/>
      <c r="BD279" s="23"/>
      <c r="BE279" s="23"/>
    </row>
    <row r="280" spans="1:57" s="195" customFormat="1" x14ac:dyDescent="0.25">
      <c r="A280" s="295" t="s">
        <v>158</v>
      </c>
      <c r="B280" s="196"/>
      <c r="H280" s="197"/>
      <c r="I280" s="198"/>
      <c r="J280" s="198"/>
      <c r="K280" s="198"/>
      <c r="L280" s="198"/>
      <c r="M280" s="198"/>
      <c r="N280" s="198"/>
      <c r="O280" s="198"/>
      <c r="P280" s="198"/>
      <c r="Q280" s="198"/>
      <c r="R280" s="198"/>
      <c r="S280" s="198"/>
      <c r="T280" s="198"/>
      <c r="U280" s="198"/>
      <c r="V280" s="198"/>
      <c r="W280" s="198"/>
      <c r="X280" s="198"/>
      <c r="Y280" s="198"/>
      <c r="Z280" s="198"/>
      <c r="AA280" s="198"/>
      <c r="AB280" s="198"/>
      <c r="AC280" s="198"/>
      <c r="AD280" s="198"/>
      <c r="AE280" s="198"/>
      <c r="AF280" s="198"/>
      <c r="AG280" s="198"/>
      <c r="AH280" s="198"/>
      <c r="AI280" s="198"/>
      <c r="AJ280" s="198"/>
      <c r="AK280" s="198"/>
      <c r="AL280" s="198"/>
      <c r="AM280" s="198"/>
      <c r="AN280" s="198"/>
      <c r="AO280" s="198"/>
      <c r="AP280" s="198"/>
      <c r="AQ280" s="198"/>
      <c r="AR280" s="198"/>
      <c r="AS280" s="198"/>
      <c r="AT280" s="198"/>
      <c r="AU280" s="198"/>
      <c r="AV280" s="198"/>
      <c r="AW280" s="198"/>
      <c r="AX280" s="198"/>
      <c r="AY280" s="198"/>
      <c r="AZ280" s="198"/>
      <c r="BA280" s="198"/>
      <c r="BB280" s="198"/>
      <c r="BC280" s="198"/>
      <c r="BD280" s="198"/>
      <c r="BE280" s="198"/>
    </row>
    <row r="281" spans="1:57" outlineLevel="1" x14ac:dyDescent="0.25">
      <c r="A281" s="536" t="s">
        <v>159</v>
      </c>
      <c r="B281" s="526" t="s">
        <v>66</v>
      </c>
      <c r="C281" s="7"/>
      <c r="D281" s="9"/>
      <c r="E281" s="321" t="s">
        <v>67</v>
      </c>
      <c r="F281" s="11"/>
      <c r="G281" s="8"/>
      <c r="H281" s="22"/>
      <c r="I281" s="23"/>
      <c r="J281" s="23"/>
      <c r="K281" s="23"/>
      <c r="L281" s="23"/>
      <c r="M281" s="23"/>
      <c r="N281" s="23"/>
      <c r="O281" s="23"/>
      <c r="P281" s="23"/>
      <c r="Q281" s="23"/>
      <c r="R281" s="23"/>
      <c r="S281" s="23"/>
      <c r="T281" s="23"/>
      <c r="U281" s="23"/>
      <c r="V281" s="23"/>
      <c r="W281" s="23"/>
      <c r="X281" s="23"/>
      <c r="Y281" s="23"/>
      <c r="Z281" s="23"/>
      <c r="AA281" s="23"/>
      <c r="AB281" s="23"/>
      <c r="AC281" s="23"/>
      <c r="AD281" s="23"/>
      <c r="AE281" s="23"/>
      <c r="AF281" s="23"/>
      <c r="AG281" s="23"/>
      <c r="AH281" s="23"/>
      <c r="AI281" s="23"/>
      <c r="AJ281" s="23"/>
      <c r="AK281" s="23"/>
      <c r="AL281" s="23"/>
      <c r="AM281" s="23"/>
      <c r="AN281" s="23"/>
      <c r="AO281" s="23"/>
      <c r="AP281" s="23"/>
      <c r="AQ281" s="23"/>
      <c r="AR281" s="23"/>
      <c r="AS281" s="23"/>
      <c r="AT281" s="23"/>
      <c r="AU281" s="23"/>
      <c r="AV281" s="23"/>
      <c r="AW281" s="23"/>
      <c r="AX281" s="23"/>
      <c r="AY281" s="23"/>
      <c r="AZ281" s="23"/>
      <c r="BA281" s="23"/>
      <c r="BB281" s="23"/>
      <c r="BC281" s="23"/>
      <c r="BD281" s="23"/>
      <c r="BE281" s="23"/>
    </row>
    <row r="282" spans="1:57" outlineLevel="2" x14ac:dyDescent="0.25">
      <c r="A282" s="536"/>
      <c r="B282" s="526"/>
      <c r="C282" s="8"/>
      <c r="D282" s="9"/>
      <c r="E282" s="321"/>
      <c r="F282" s="11"/>
      <c r="G282" s="9"/>
      <c r="H282" s="22"/>
      <c r="I282" s="23"/>
      <c r="J282" s="23"/>
      <c r="K282" s="23"/>
      <c r="L282" s="23"/>
      <c r="M282" s="23"/>
      <c r="N282" s="23"/>
      <c r="O282" s="23"/>
      <c r="P282" s="23"/>
      <c r="Q282" s="23"/>
      <c r="R282" s="23"/>
      <c r="S282" s="23"/>
      <c r="T282" s="23"/>
      <c r="U282" s="23"/>
      <c r="V282" s="23"/>
      <c r="W282" s="23"/>
      <c r="X282" s="23"/>
      <c r="Y282" s="23"/>
      <c r="Z282" s="23"/>
      <c r="AA282" s="23"/>
      <c r="AB282" s="23"/>
      <c r="AC282" s="23"/>
      <c r="AD282" s="23"/>
      <c r="AE282" s="23"/>
      <c r="AF282" s="23"/>
      <c r="AG282" s="23"/>
      <c r="AH282" s="23"/>
      <c r="AI282" s="23"/>
      <c r="AJ282" s="23"/>
      <c r="AK282" s="23"/>
      <c r="AL282" s="23"/>
      <c r="AM282" s="23"/>
      <c r="AN282" s="23"/>
      <c r="AO282" s="23"/>
      <c r="AP282" s="23"/>
      <c r="AQ282" s="23"/>
      <c r="AR282" s="23"/>
      <c r="AS282" s="23"/>
      <c r="AT282" s="23"/>
      <c r="AU282" s="23"/>
      <c r="AV282" s="23"/>
      <c r="AW282" s="23"/>
      <c r="AX282" s="23"/>
      <c r="AY282" s="23"/>
      <c r="AZ282" s="23"/>
      <c r="BA282" s="23"/>
      <c r="BB282" s="23"/>
      <c r="BC282" s="23"/>
      <c r="BD282" s="23"/>
      <c r="BE282" s="23"/>
    </row>
    <row r="283" spans="1:57" outlineLevel="3" x14ac:dyDescent="0.25">
      <c r="A283" s="536"/>
      <c r="B283" s="526"/>
      <c r="C283" s="8"/>
      <c r="D283" s="9"/>
      <c r="E283" s="321"/>
      <c r="F283" s="11"/>
      <c r="G283" s="10"/>
      <c r="H283" s="22"/>
      <c r="I283" s="23"/>
      <c r="J283" s="23"/>
      <c r="K283" s="23"/>
      <c r="L283" s="23"/>
      <c r="M283" s="23"/>
      <c r="N283" s="23"/>
      <c r="O283" s="23"/>
      <c r="P283" s="23"/>
      <c r="Q283" s="23"/>
      <c r="R283" s="23"/>
      <c r="S283" s="23"/>
      <c r="T283" s="23"/>
      <c r="U283" s="23"/>
      <c r="V283" s="23"/>
      <c r="W283" s="23"/>
      <c r="X283" s="23"/>
      <c r="Y283" s="23"/>
      <c r="Z283" s="23"/>
      <c r="AA283" s="23"/>
      <c r="AB283" s="23"/>
      <c r="AC283" s="23"/>
      <c r="AD283" s="23"/>
      <c r="AE283" s="23"/>
      <c r="AF283" s="23"/>
      <c r="AG283" s="23"/>
      <c r="AH283" s="23"/>
      <c r="AI283" s="23"/>
      <c r="AJ283" s="23"/>
      <c r="AK283" s="23"/>
      <c r="AL283" s="23"/>
      <c r="AM283" s="23"/>
      <c r="AN283" s="23"/>
      <c r="AO283" s="23"/>
      <c r="AP283" s="23"/>
      <c r="AQ283" s="23"/>
      <c r="AR283" s="23"/>
      <c r="AS283" s="23"/>
      <c r="AT283" s="23"/>
      <c r="AU283" s="23"/>
      <c r="AV283" s="23"/>
      <c r="AW283" s="23"/>
      <c r="AX283" s="23"/>
      <c r="AY283" s="23"/>
      <c r="AZ283" s="23"/>
      <c r="BA283" s="23"/>
      <c r="BB283" s="23"/>
      <c r="BC283" s="23"/>
      <c r="BD283" s="23"/>
      <c r="BE283" s="23"/>
    </row>
    <row r="284" spans="1:57" outlineLevel="3" x14ac:dyDescent="0.25">
      <c r="A284" s="536"/>
      <c r="B284" s="526"/>
      <c r="C284" s="8"/>
      <c r="D284" s="9"/>
      <c r="E284" s="321"/>
      <c r="F284" s="11"/>
      <c r="G284" s="10"/>
      <c r="H284" s="22"/>
      <c r="I284" s="23"/>
      <c r="J284" s="23"/>
      <c r="K284" s="23"/>
      <c r="L284" s="23"/>
      <c r="M284" s="23"/>
      <c r="N284" s="23"/>
      <c r="O284" s="23"/>
      <c r="P284" s="23"/>
      <c r="Q284" s="23"/>
      <c r="R284" s="23"/>
      <c r="S284" s="23"/>
      <c r="T284" s="23"/>
      <c r="U284" s="23"/>
      <c r="V284" s="23"/>
      <c r="W284" s="23"/>
      <c r="X284" s="23"/>
      <c r="Y284" s="23"/>
      <c r="Z284" s="23"/>
      <c r="AA284" s="23"/>
      <c r="AB284" s="23"/>
      <c r="AC284" s="23"/>
      <c r="AD284" s="23"/>
      <c r="AE284" s="23"/>
      <c r="AF284" s="23"/>
      <c r="AG284" s="23"/>
      <c r="AH284" s="23"/>
      <c r="AI284" s="23"/>
      <c r="AJ284" s="23"/>
      <c r="AK284" s="23"/>
      <c r="AL284" s="23"/>
      <c r="AM284" s="23"/>
      <c r="AN284" s="23"/>
      <c r="AO284" s="23"/>
      <c r="AP284" s="23"/>
      <c r="AQ284" s="23"/>
      <c r="AR284" s="23"/>
      <c r="AS284" s="23"/>
      <c r="AT284" s="23"/>
      <c r="AU284" s="23"/>
      <c r="AV284" s="23"/>
      <c r="AW284" s="23"/>
      <c r="AX284" s="23"/>
      <c r="AY284" s="23"/>
      <c r="AZ284" s="23"/>
      <c r="BA284" s="23"/>
      <c r="BB284" s="23"/>
      <c r="BC284" s="23"/>
      <c r="BD284" s="23"/>
      <c r="BE284" s="23"/>
    </row>
    <row r="285" spans="1:57" outlineLevel="4" x14ac:dyDescent="0.25">
      <c r="A285" s="536"/>
      <c r="B285" s="526"/>
      <c r="C285" s="8"/>
      <c r="D285" s="9"/>
      <c r="E285" s="321"/>
      <c r="F285" s="11"/>
      <c r="G285" s="11"/>
      <c r="H285" s="22"/>
      <c r="I285" s="23"/>
      <c r="J285" s="23"/>
      <c r="K285" s="23"/>
      <c r="L285" s="23"/>
      <c r="M285" s="23"/>
      <c r="N285" s="23"/>
      <c r="O285" s="23"/>
      <c r="P285" s="23"/>
      <c r="Q285" s="23"/>
      <c r="R285" s="23"/>
      <c r="S285" s="23"/>
      <c r="T285" s="23"/>
      <c r="U285" s="23"/>
      <c r="V285" s="23"/>
      <c r="W285" s="23"/>
      <c r="X285" s="23"/>
      <c r="Y285" s="23"/>
      <c r="Z285" s="23"/>
      <c r="AA285" s="23"/>
      <c r="AB285" s="23"/>
      <c r="AC285" s="23"/>
      <c r="AD285" s="23"/>
      <c r="AE285" s="23"/>
      <c r="AF285" s="23"/>
      <c r="AG285" s="23"/>
      <c r="AH285" s="23"/>
      <c r="AI285" s="23"/>
      <c r="AJ285" s="23"/>
      <c r="AK285" s="23"/>
      <c r="AL285" s="23"/>
      <c r="AM285" s="23"/>
      <c r="AN285" s="23"/>
      <c r="AO285" s="23"/>
      <c r="AP285" s="23"/>
      <c r="AQ285" s="23"/>
      <c r="AR285" s="23"/>
      <c r="AS285" s="23"/>
      <c r="AT285" s="23"/>
      <c r="AU285" s="23"/>
      <c r="AV285" s="23"/>
      <c r="AW285" s="23"/>
      <c r="AX285" s="23"/>
      <c r="AY285" s="23"/>
      <c r="AZ285" s="23"/>
      <c r="BA285" s="23"/>
      <c r="BB285" s="23"/>
      <c r="BC285" s="23"/>
      <c r="BD285" s="23"/>
      <c r="BE285" s="23"/>
    </row>
    <row r="286" spans="1:57" outlineLevel="5" x14ac:dyDescent="0.25">
      <c r="A286" s="536"/>
      <c r="B286" s="526"/>
      <c r="C286" s="8"/>
      <c r="D286" s="9"/>
      <c r="E286" s="321"/>
      <c r="F286" s="11"/>
      <c r="G286" s="11"/>
      <c r="H286" s="22"/>
      <c r="I286" s="23"/>
      <c r="J286" s="23"/>
      <c r="K286" s="23"/>
      <c r="L286" s="23"/>
      <c r="M286" s="23"/>
      <c r="N286" s="23"/>
      <c r="O286" s="23"/>
      <c r="P286" s="23"/>
      <c r="Q286" s="23"/>
      <c r="R286" s="23"/>
      <c r="S286" s="23"/>
      <c r="T286" s="23"/>
      <c r="U286" s="23"/>
      <c r="V286" s="23"/>
      <c r="W286" s="23"/>
      <c r="X286" s="23"/>
      <c r="Y286" s="23"/>
      <c r="Z286" s="23"/>
      <c r="AA286" s="23"/>
      <c r="AB286" s="23"/>
      <c r="AC286" s="23"/>
      <c r="AD286" s="23"/>
      <c r="AE286" s="23"/>
      <c r="AF286" s="23"/>
      <c r="AG286" s="23"/>
      <c r="AH286" s="23"/>
      <c r="AI286" s="23"/>
      <c r="AJ286" s="23"/>
      <c r="AK286" s="23"/>
      <c r="AL286" s="23"/>
      <c r="AM286" s="23"/>
      <c r="AN286" s="23"/>
      <c r="AO286" s="23"/>
      <c r="AP286" s="23"/>
      <c r="AQ286" s="23"/>
      <c r="AR286" s="23"/>
      <c r="AS286" s="23"/>
      <c r="AT286" s="23"/>
      <c r="AU286" s="23"/>
      <c r="AV286" s="23"/>
      <c r="AW286" s="23"/>
      <c r="AX286" s="23"/>
      <c r="AY286" s="23"/>
      <c r="AZ286" s="23"/>
      <c r="BA286" s="23"/>
      <c r="BB286" s="23"/>
      <c r="BC286" s="23"/>
      <c r="BD286" s="23"/>
      <c r="BE286" s="23"/>
    </row>
    <row r="287" spans="1:57" outlineLevel="4" x14ac:dyDescent="0.25">
      <c r="A287" s="536"/>
      <c r="B287" s="526"/>
      <c r="C287" s="8"/>
      <c r="D287" s="9"/>
      <c r="E287" s="321"/>
      <c r="F287" s="11"/>
      <c r="G287" s="11"/>
      <c r="H287" s="22"/>
      <c r="I287" s="23"/>
      <c r="J287" s="23"/>
      <c r="K287" s="23"/>
      <c r="L287" s="23"/>
      <c r="M287" s="23"/>
      <c r="N287" s="23"/>
      <c r="O287" s="23"/>
      <c r="P287" s="23"/>
      <c r="Q287" s="23"/>
      <c r="R287" s="23"/>
      <c r="S287" s="23"/>
      <c r="T287" s="23"/>
      <c r="U287" s="23"/>
      <c r="V287" s="23"/>
      <c r="W287" s="23"/>
      <c r="X287" s="23"/>
      <c r="Y287" s="23"/>
      <c r="Z287" s="23"/>
      <c r="AA287" s="23"/>
      <c r="AB287" s="23"/>
      <c r="AC287" s="23"/>
      <c r="AD287" s="23"/>
      <c r="AE287" s="23"/>
      <c r="AF287" s="23"/>
      <c r="AG287" s="23"/>
      <c r="AH287" s="23"/>
      <c r="AI287" s="23"/>
      <c r="AJ287" s="23"/>
      <c r="AK287" s="23"/>
      <c r="AL287" s="23"/>
      <c r="AM287" s="23"/>
      <c r="AN287" s="23"/>
      <c r="AO287" s="23"/>
      <c r="AP287" s="23"/>
      <c r="AQ287" s="23"/>
      <c r="AR287" s="23"/>
      <c r="AS287" s="23"/>
      <c r="AT287" s="23"/>
      <c r="AU287" s="23"/>
      <c r="AV287" s="23"/>
      <c r="AW287" s="23"/>
      <c r="AX287" s="23"/>
      <c r="AY287" s="23"/>
      <c r="AZ287" s="23"/>
      <c r="BA287" s="23"/>
      <c r="BB287" s="23"/>
      <c r="BC287" s="23"/>
      <c r="BD287" s="23"/>
      <c r="BE287" s="23"/>
    </row>
    <row r="288" spans="1:57" outlineLevel="5" x14ac:dyDescent="0.25">
      <c r="A288" s="536"/>
      <c r="B288" s="526"/>
      <c r="C288" s="8"/>
      <c r="D288" s="9"/>
      <c r="E288" s="321"/>
      <c r="F288" s="11"/>
      <c r="G288" s="11"/>
      <c r="H288" s="22"/>
      <c r="I288" s="23"/>
      <c r="J288" s="23"/>
      <c r="K288" s="23"/>
      <c r="L288" s="23"/>
      <c r="M288" s="23"/>
      <c r="N288" s="23"/>
      <c r="O288" s="23"/>
      <c r="P288" s="23"/>
      <c r="Q288" s="23"/>
      <c r="R288" s="23"/>
      <c r="S288" s="23"/>
      <c r="T288" s="23"/>
      <c r="U288" s="23"/>
      <c r="V288" s="23"/>
      <c r="W288" s="23"/>
      <c r="X288" s="23"/>
      <c r="Y288" s="23"/>
      <c r="Z288" s="23"/>
      <c r="AA288" s="23"/>
      <c r="AB288" s="23"/>
      <c r="AC288" s="23"/>
      <c r="AD288" s="23"/>
      <c r="AE288" s="23"/>
      <c r="AF288" s="23"/>
      <c r="AG288" s="23"/>
      <c r="AH288" s="23"/>
      <c r="AI288" s="23"/>
      <c r="AJ288" s="23"/>
      <c r="AK288" s="23"/>
      <c r="AL288" s="23"/>
      <c r="AM288" s="23"/>
      <c r="AN288" s="23"/>
      <c r="AO288" s="23"/>
      <c r="AP288" s="23"/>
      <c r="AQ288" s="23"/>
      <c r="AR288" s="23"/>
      <c r="AS288" s="23"/>
      <c r="AT288" s="23"/>
      <c r="AU288" s="23"/>
      <c r="AV288" s="23"/>
      <c r="AW288" s="23"/>
      <c r="AX288" s="23"/>
      <c r="AY288" s="23"/>
      <c r="AZ288" s="23"/>
      <c r="BA288" s="23"/>
      <c r="BB288" s="23"/>
      <c r="BC288" s="23"/>
      <c r="BD288" s="23"/>
      <c r="BE288" s="23"/>
    </row>
    <row r="289" spans="1:57" outlineLevel="1" x14ac:dyDescent="0.25">
      <c r="A289" s="536"/>
      <c r="B289" s="527" t="s">
        <v>68</v>
      </c>
      <c r="C289" s="7"/>
      <c r="D289" s="9"/>
      <c r="E289" s="321" t="s">
        <v>69</v>
      </c>
      <c r="F289" s="11"/>
      <c r="G289" s="8"/>
      <c r="H289" s="22"/>
      <c r="I289" s="23"/>
      <c r="J289" s="23"/>
      <c r="K289" s="23"/>
      <c r="L289" s="23"/>
      <c r="M289" s="23"/>
      <c r="N289" s="23"/>
      <c r="O289" s="23"/>
      <c r="P289" s="23"/>
      <c r="Q289" s="23"/>
      <c r="R289" s="23"/>
      <c r="S289" s="23"/>
      <c r="T289" s="23"/>
      <c r="U289" s="23"/>
      <c r="V289" s="23"/>
      <c r="W289" s="23"/>
      <c r="X289" s="23"/>
      <c r="Y289" s="23"/>
      <c r="Z289" s="23"/>
      <c r="AA289" s="23"/>
      <c r="AB289" s="23"/>
      <c r="AC289" s="23"/>
      <c r="AD289" s="23"/>
      <c r="AE289" s="23"/>
      <c r="AF289" s="23"/>
      <c r="AG289" s="23"/>
      <c r="AH289" s="23"/>
      <c r="AI289" s="23"/>
      <c r="AJ289" s="23"/>
      <c r="AK289" s="23"/>
      <c r="AL289" s="23"/>
      <c r="AM289" s="23"/>
      <c r="AN289" s="23"/>
      <c r="AO289" s="23"/>
      <c r="AP289" s="23"/>
      <c r="AQ289" s="23"/>
      <c r="AR289" s="23"/>
      <c r="AS289" s="23"/>
      <c r="AT289" s="23"/>
      <c r="AU289" s="23"/>
      <c r="AV289" s="23"/>
      <c r="AW289" s="23"/>
      <c r="AX289" s="23"/>
      <c r="AY289" s="23"/>
      <c r="AZ289" s="23"/>
      <c r="BA289" s="23"/>
      <c r="BB289" s="23"/>
      <c r="BC289" s="23"/>
      <c r="BD289" s="23"/>
      <c r="BE289" s="23"/>
    </row>
    <row r="290" spans="1:57" outlineLevel="2" x14ac:dyDescent="0.25">
      <c r="A290" s="536"/>
      <c r="B290" s="527"/>
      <c r="C290" s="8"/>
      <c r="D290" s="9"/>
      <c r="E290" s="321"/>
      <c r="F290" s="11"/>
      <c r="G290" s="9"/>
      <c r="H290" s="22"/>
      <c r="I290" s="23"/>
      <c r="J290" s="23"/>
      <c r="K290" s="23"/>
      <c r="L290" s="23"/>
      <c r="M290" s="23"/>
      <c r="N290" s="23"/>
      <c r="O290" s="23"/>
      <c r="P290" s="23"/>
      <c r="Q290" s="23"/>
      <c r="R290" s="23"/>
      <c r="S290" s="23"/>
      <c r="T290" s="23"/>
      <c r="U290" s="23"/>
      <c r="V290" s="23"/>
      <c r="W290" s="23"/>
      <c r="X290" s="23"/>
      <c r="Y290" s="23"/>
      <c r="Z290" s="23"/>
      <c r="AA290" s="23"/>
      <c r="AB290" s="23"/>
      <c r="AC290" s="23"/>
      <c r="AD290" s="23"/>
      <c r="AE290" s="23"/>
      <c r="AF290" s="23"/>
      <c r="AG290" s="23"/>
      <c r="AH290" s="23"/>
      <c r="AI290" s="23"/>
      <c r="AJ290" s="23"/>
      <c r="AK290" s="23"/>
      <c r="AL290" s="23"/>
      <c r="AM290" s="23"/>
      <c r="AN290" s="23"/>
      <c r="AO290" s="23"/>
      <c r="AP290" s="23"/>
      <c r="AQ290" s="23"/>
      <c r="AR290" s="23"/>
      <c r="AS290" s="23"/>
      <c r="AT290" s="23"/>
      <c r="AU290" s="23"/>
      <c r="AV290" s="23"/>
      <c r="AW290" s="23"/>
      <c r="AX290" s="23"/>
      <c r="AY290" s="23"/>
      <c r="AZ290" s="23"/>
      <c r="BA290" s="23"/>
      <c r="BB290" s="23"/>
      <c r="BC290" s="23"/>
      <c r="BD290" s="23"/>
      <c r="BE290" s="23"/>
    </row>
    <row r="291" spans="1:57" outlineLevel="3" x14ac:dyDescent="0.25">
      <c r="A291" s="536"/>
      <c r="B291" s="527"/>
      <c r="C291" s="8"/>
      <c r="D291" s="9"/>
      <c r="E291" s="321"/>
      <c r="F291" s="11"/>
      <c r="G291" s="10"/>
      <c r="H291" s="22"/>
      <c r="I291" s="23"/>
      <c r="J291" s="23"/>
      <c r="K291" s="23"/>
      <c r="L291" s="23"/>
      <c r="M291" s="23"/>
      <c r="N291" s="23"/>
      <c r="O291" s="23"/>
      <c r="P291" s="23"/>
      <c r="Q291" s="23"/>
      <c r="R291" s="23"/>
      <c r="S291" s="23"/>
      <c r="T291" s="23"/>
      <c r="U291" s="23"/>
      <c r="V291" s="23"/>
      <c r="W291" s="23"/>
      <c r="X291" s="23"/>
      <c r="Y291" s="23"/>
      <c r="Z291" s="23"/>
      <c r="AA291" s="23"/>
      <c r="AB291" s="23"/>
      <c r="AC291" s="23"/>
      <c r="AD291" s="23"/>
      <c r="AE291" s="23"/>
      <c r="AF291" s="23"/>
      <c r="AG291" s="23"/>
      <c r="AH291" s="23"/>
      <c r="AI291" s="23"/>
      <c r="AJ291" s="23"/>
      <c r="AK291" s="23"/>
      <c r="AL291" s="23"/>
      <c r="AM291" s="23"/>
      <c r="AN291" s="23"/>
      <c r="AO291" s="23"/>
      <c r="AP291" s="23"/>
      <c r="AQ291" s="23"/>
      <c r="AR291" s="23"/>
      <c r="AS291" s="23"/>
      <c r="AT291" s="23"/>
      <c r="AU291" s="23"/>
      <c r="AV291" s="23"/>
      <c r="AW291" s="23"/>
      <c r="AX291" s="23"/>
      <c r="AY291" s="23"/>
      <c r="AZ291" s="23"/>
      <c r="BA291" s="23"/>
      <c r="BB291" s="23"/>
      <c r="BC291" s="23"/>
      <c r="BD291" s="23"/>
      <c r="BE291" s="23"/>
    </row>
    <row r="292" spans="1:57" outlineLevel="4" x14ac:dyDescent="0.25">
      <c r="A292" s="536"/>
      <c r="B292" s="527"/>
      <c r="C292" s="8"/>
      <c r="D292" s="9"/>
      <c r="E292" s="321"/>
      <c r="F292" s="11"/>
      <c r="G292" s="11"/>
      <c r="H292" s="22"/>
      <c r="I292" s="23"/>
      <c r="J292" s="23"/>
      <c r="K292" s="23"/>
      <c r="L292" s="23"/>
      <c r="M292" s="23"/>
      <c r="N292" s="23"/>
      <c r="O292" s="23"/>
      <c r="P292" s="23"/>
      <c r="Q292" s="23"/>
      <c r="R292" s="23"/>
      <c r="S292" s="23"/>
      <c r="T292" s="23"/>
      <c r="U292" s="23"/>
      <c r="V292" s="23"/>
      <c r="W292" s="23"/>
      <c r="X292" s="23"/>
      <c r="Y292" s="23"/>
      <c r="Z292" s="23"/>
      <c r="AA292" s="23"/>
      <c r="AB292" s="23"/>
      <c r="AC292" s="23"/>
      <c r="AD292" s="23"/>
      <c r="AE292" s="23"/>
      <c r="AF292" s="23"/>
      <c r="AG292" s="23"/>
      <c r="AH292" s="23"/>
      <c r="AI292" s="23"/>
      <c r="AJ292" s="23"/>
      <c r="AK292" s="23"/>
      <c r="AL292" s="23"/>
      <c r="AM292" s="23"/>
      <c r="AN292" s="23"/>
      <c r="AO292" s="23"/>
      <c r="AP292" s="23"/>
      <c r="AQ292" s="23"/>
      <c r="AR292" s="23"/>
      <c r="AS292" s="23"/>
      <c r="AT292" s="23"/>
      <c r="AU292" s="23"/>
      <c r="AV292" s="23"/>
      <c r="AW292" s="23"/>
      <c r="AX292" s="23"/>
      <c r="AY292" s="23"/>
      <c r="AZ292" s="23"/>
      <c r="BA292" s="23"/>
      <c r="BB292" s="23"/>
      <c r="BC292" s="23"/>
      <c r="BD292" s="23"/>
      <c r="BE292" s="23"/>
    </row>
    <row r="293" spans="1:57" outlineLevel="5" x14ac:dyDescent="0.25">
      <c r="A293" s="536"/>
      <c r="B293" s="527"/>
      <c r="C293" s="8"/>
      <c r="D293" s="9"/>
      <c r="E293" s="321"/>
      <c r="F293" s="11"/>
      <c r="G293" s="11"/>
      <c r="H293" s="22"/>
      <c r="I293" s="23"/>
      <c r="J293" s="23"/>
      <c r="K293" s="23"/>
      <c r="L293" s="23"/>
      <c r="M293" s="23"/>
      <c r="N293" s="23"/>
      <c r="O293" s="23"/>
      <c r="P293" s="23"/>
      <c r="Q293" s="23"/>
      <c r="R293" s="23"/>
      <c r="S293" s="23"/>
      <c r="T293" s="23"/>
      <c r="U293" s="23"/>
      <c r="V293" s="23"/>
      <c r="W293" s="23"/>
      <c r="X293" s="23"/>
      <c r="Y293" s="23"/>
      <c r="Z293" s="23"/>
      <c r="AA293" s="23"/>
      <c r="AB293" s="23"/>
      <c r="AC293" s="23"/>
      <c r="AD293" s="23"/>
      <c r="AE293" s="23"/>
      <c r="AF293" s="23"/>
      <c r="AG293" s="23"/>
      <c r="AH293" s="23"/>
      <c r="AI293" s="23"/>
      <c r="AJ293" s="23"/>
      <c r="AK293" s="23"/>
      <c r="AL293" s="23"/>
      <c r="AM293" s="23"/>
      <c r="AN293" s="23"/>
      <c r="AO293" s="23"/>
      <c r="AP293" s="23"/>
      <c r="AQ293" s="23"/>
      <c r="AR293" s="23"/>
      <c r="AS293" s="23"/>
      <c r="AT293" s="23"/>
      <c r="AU293" s="23"/>
      <c r="AV293" s="23"/>
      <c r="AW293" s="23"/>
      <c r="AX293" s="23"/>
      <c r="AY293" s="23"/>
      <c r="AZ293" s="23"/>
      <c r="BA293" s="23"/>
      <c r="BB293" s="23"/>
      <c r="BC293" s="23"/>
      <c r="BD293" s="23"/>
      <c r="BE293" s="23"/>
    </row>
    <row r="294" spans="1:57" outlineLevel="5" x14ac:dyDescent="0.25">
      <c r="A294" s="536"/>
      <c r="B294" s="527"/>
      <c r="C294" s="8"/>
      <c r="D294" s="9"/>
      <c r="E294" s="321"/>
      <c r="F294" s="11"/>
      <c r="G294" s="11"/>
      <c r="H294" s="22"/>
      <c r="I294" s="23"/>
      <c r="J294" s="23"/>
      <c r="K294" s="23"/>
      <c r="L294" s="23"/>
      <c r="M294" s="23"/>
      <c r="N294" s="23"/>
      <c r="O294" s="23"/>
      <c r="P294" s="23"/>
      <c r="Q294" s="23"/>
      <c r="R294" s="23"/>
      <c r="S294" s="23"/>
      <c r="T294" s="23"/>
      <c r="U294" s="23"/>
      <c r="V294" s="23"/>
      <c r="W294" s="23"/>
      <c r="X294" s="23"/>
      <c r="Y294" s="23"/>
      <c r="Z294" s="23"/>
      <c r="AA294" s="23"/>
      <c r="AB294" s="23"/>
      <c r="AC294" s="23"/>
      <c r="AD294" s="23"/>
      <c r="AE294" s="23"/>
      <c r="AF294" s="23"/>
      <c r="AG294" s="23"/>
      <c r="AH294" s="23"/>
      <c r="AI294" s="23"/>
      <c r="AJ294" s="23"/>
      <c r="AK294" s="23"/>
      <c r="AL294" s="23"/>
      <c r="AM294" s="23"/>
      <c r="AN294" s="23"/>
      <c r="AO294" s="23"/>
      <c r="AP294" s="23"/>
      <c r="AQ294" s="23"/>
      <c r="AR294" s="23"/>
      <c r="AS294" s="23"/>
      <c r="AT294" s="23"/>
      <c r="AU294" s="23"/>
      <c r="AV294" s="23"/>
      <c r="AW294" s="23"/>
      <c r="AX294" s="23"/>
      <c r="AY294" s="23"/>
      <c r="AZ294" s="23"/>
      <c r="BA294" s="23"/>
      <c r="BB294" s="23"/>
      <c r="BC294" s="23"/>
      <c r="BD294" s="23"/>
      <c r="BE294" s="23"/>
    </row>
    <row r="295" spans="1:57" outlineLevel="4" x14ac:dyDescent="0.25">
      <c r="A295" s="536"/>
      <c r="B295" s="527"/>
      <c r="C295" s="8"/>
      <c r="D295" s="9"/>
      <c r="E295" s="321"/>
      <c r="F295" s="11"/>
      <c r="G295" s="13"/>
      <c r="H295" s="22"/>
      <c r="I295" s="23"/>
      <c r="J295" s="23"/>
      <c r="K295" s="23"/>
      <c r="L295" s="23"/>
      <c r="M295" s="23"/>
      <c r="N295" s="23"/>
      <c r="O295" s="23"/>
      <c r="P295" s="23"/>
      <c r="Q295" s="23"/>
      <c r="R295" s="23"/>
      <c r="S295" s="23"/>
      <c r="T295" s="23"/>
      <c r="U295" s="23"/>
      <c r="V295" s="23"/>
      <c r="W295" s="23"/>
      <c r="X295" s="23"/>
      <c r="Y295" s="23"/>
      <c r="Z295" s="23"/>
      <c r="AA295" s="23"/>
      <c r="AB295" s="23"/>
      <c r="AC295" s="23"/>
      <c r="AD295" s="23"/>
      <c r="AE295" s="23"/>
      <c r="AF295" s="23"/>
      <c r="AG295" s="23"/>
      <c r="AH295" s="23"/>
      <c r="AI295" s="23"/>
      <c r="AJ295" s="23"/>
      <c r="AK295" s="23"/>
      <c r="AL295" s="23"/>
      <c r="AM295" s="23"/>
      <c r="AN295" s="23"/>
      <c r="AO295" s="23"/>
      <c r="AP295" s="23"/>
      <c r="AQ295" s="23"/>
      <c r="AR295" s="23"/>
      <c r="AS295" s="23"/>
      <c r="AT295" s="23"/>
      <c r="AU295" s="23"/>
      <c r="AV295" s="23"/>
      <c r="AW295" s="23"/>
      <c r="AX295" s="23"/>
      <c r="AY295" s="23"/>
      <c r="AZ295" s="23"/>
      <c r="BA295" s="23"/>
      <c r="BB295" s="23"/>
      <c r="BC295" s="23"/>
      <c r="BD295" s="23"/>
      <c r="BE295" s="23"/>
    </row>
    <row r="296" spans="1:57" outlineLevel="5" x14ac:dyDescent="0.25">
      <c r="A296" s="536"/>
      <c r="B296" s="527"/>
      <c r="C296" s="8"/>
      <c r="D296" s="9"/>
      <c r="E296" s="321"/>
      <c r="F296" s="11"/>
      <c r="G296" s="11"/>
      <c r="H296" s="22"/>
      <c r="I296" s="23"/>
      <c r="J296" s="23"/>
      <c r="K296" s="23"/>
      <c r="L296" s="23"/>
      <c r="M296" s="23"/>
      <c r="N296" s="23"/>
      <c r="O296" s="23"/>
      <c r="P296" s="23"/>
      <c r="Q296" s="23"/>
      <c r="R296" s="23"/>
      <c r="S296" s="23"/>
      <c r="T296" s="23"/>
      <c r="U296" s="23"/>
      <c r="V296" s="23"/>
      <c r="W296" s="23"/>
      <c r="X296" s="23"/>
      <c r="Y296" s="23"/>
      <c r="Z296" s="23"/>
      <c r="AA296" s="23"/>
      <c r="AB296" s="23"/>
      <c r="AC296" s="23"/>
      <c r="AD296" s="23"/>
      <c r="AE296" s="23"/>
      <c r="AF296" s="23"/>
      <c r="AG296" s="23"/>
      <c r="AH296" s="23"/>
      <c r="AI296" s="23"/>
      <c r="AJ296" s="23"/>
      <c r="AK296" s="23"/>
      <c r="AL296" s="23"/>
      <c r="AM296" s="23"/>
      <c r="AN296" s="23"/>
      <c r="AO296" s="23"/>
      <c r="AP296" s="23"/>
      <c r="AQ296" s="23"/>
      <c r="AR296" s="23"/>
      <c r="AS296" s="23"/>
      <c r="AT296" s="23"/>
      <c r="AU296" s="23"/>
      <c r="AV296" s="23"/>
      <c r="AW296" s="23"/>
      <c r="AX296" s="23"/>
      <c r="AY296" s="23"/>
      <c r="AZ296" s="23"/>
      <c r="BA296" s="23"/>
      <c r="BB296" s="23"/>
      <c r="BC296" s="23"/>
      <c r="BD296" s="23"/>
      <c r="BE296" s="23"/>
    </row>
    <row r="297" spans="1:57" outlineLevel="5" x14ac:dyDescent="0.25">
      <c r="A297" s="536"/>
      <c r="B297" s="527"/>
      <c r="C297" s="8"/>
      <c r="D297" s="9"/>
      <c r="E297" s="321"/>
      <c r="F297" s="11"/>
      <c r="G297" s="11"/>
      <c r="H297" s="22"/>
      <c r="I297" s="23"/>
      <c r="J297" s="23"/>
      <c r="K297" s="23"/>
      <c r="L297" s="23"/>
      <c r="M297" s="23"/>
      <c r="N297" s="23"/>
      <c r="O297" s="23"/>
      <c r="P297" s="23"/>
      <c r="Q297" s="23"/>
      <c r="R297" s="23"/>
      <c r="S297" s="23"/>
      <c r="T297" s="23"/>
      <c r="U297" s="23"/>
      <c r="V297" s="23"/>
      <c r="W297" s="23"/>
      <c r="X297" s="23"/>
      <c r="Y297" s="23"/>
      <c r="Z297" s="23"/>
      <c r="AA297" s="23"/>
      <c r="AB297" s="23"/>
      <c r="AC297" s="23"/>
      <c r="AD297" s="23"/>
      <c r="AE297" s="23"/>
      <c r="AF297" s="23"/>
      <c r="AG297" s="23"/>
      <c r="AH297" s="23"/>
      <c r="AI297" s="23"/>
      <c r="AJ297" s="23"/>
      <c r="AK297" s="23"/>
      <c r="AL297" s="23"/>
      <c r="AM297" s="23"/>
      <c r="AN297" s="23"/>
      <c r="AO297" s="23"/>
      <c r="AP297" s="23"/>
      <c r="AQ297" s="23"/>
      <c r="AR297" s="23"/>
      <c r="AS297" s="23"/>
      <c r="AT297" s="23"/>
      <c r="AU297" s="23"/>
      <c r="AV297" s="23"/>
      <c r="AW297" s="23"/>
      <c r="AX297" s="23"/>
      <c r="AY297" s="23"/>
      <c r="AZ297" s="23"/>
      <c r="BA297" s="23"/>
      <c r="BB297" s="23"/>
      <c r="BC297" s="23"/>
      <c r="BD297" s="23"/>
      <c r="BE297" s="23"/>
    </row>
    <row r="298" spans="1:57" outlineLevel="5" x14ac:dyDescent="0.25">
      <c r="A298" s="536"/>
      <c r="B298" s="527"/>
      <c r="C298" s="8"/>
      <c r="D298" s="9"/>
      <c r="E298" s="321"/>
      <c r="F298" s="11"/>
      <c r="G298" s="11"/>
      <c r="H298" s="22"/>
      <c r="I298" s="23"/>
      <c r="J298" s="23"/>
      <c r="K298" s="23"/>
      <c r="L298" s="23"/>
      <c r="M298" s="23"/>
      <c r="N298" s="23"/>
      <c r="O298" s="23"/>
      <c r="P298" s="23"/>
      <c r="Q298" s="23"/>
      <c r="R298" s="23"/>
      <c r="S298" s="23"/>
      <c r="T298" s="23"/>
      <c r="U298" s="23"/>
      <c r="V298" s="23"/>
      <c r="W298" s="23"/>
      <c r="X298" s="23"/>
      <c r="Y298" s="23"/>
      <c r="Z298" s="23"/>
      <c r="AA298" s="23"/>
      <c r="AB298" s="23"/>
      <c r="AC298" s="23"/>
      <c r="AD298" s="23"/>
      <c r="AE298" s="23"/>
      <c r="AF298" s="23"/>
      <c r="AG298" s="23"/>
      <c r="AH298" s="23"/>
      <c r="AI298" s="23"/>
      <c r="AJ298" s="23"/>
      <c r="AK298" s="23"/>
      <c r="AL298" s="23"/>
      <c r="AM298" s="23"/>
      <c r="AN298" s="23"/>
      <c r="AO298" s="23"/>
      <c r="AP298" s="23"/>
      <c r="AQ298" s="23"/>
      <c r="AR298" s="23"/>
      <c r="AS298" s="23"/>
      <c r="AT298" s="23"/>
      <c r="AU298" s="23"/>
      <c r="AV298" s="23"/>
      <c r="AW298" s="23"/>
      <c r="AX298" s="23"/>
      <c r="AY298" s="23"/>
      <c r="AZ298" s="23"/>
      <c r="BA298" s="23"/>
      <c r="BB298" s="23"/>
      <c r="BC298" s="23"/>
      <c r="BD298" s="23"/>
      <c r="BE298" s="23"/>
    </row>
    <row r="299" spans="1:57" outlineLevel="4" x14ac:dyDescent="0.25">
      <c r="A299" s="536"/>
      <c r="B299" s="527"/>
      <c r="C299" s="8"/>
      <c r="D299" s="9"/>
      <c r="E299" s="321"/>
      <c r="F299" s="11"/>
      <c r="G299" s="13"/>
      <c r="H299" s="22"/>
      <c r="I299" s="23"/>
      <c r="J299" s="23"/>
      <c r="K299" s="23"/>
      <c r="L299" s="23"/>
      <c r="M299" s="23"/>
      <c r="N299" s="23"/>
      <c r="O299" s="23"/>
      <c r="P299" s="23"/>
      <c r="Q299" s="23"/>
      <c r="R299" s="23"/>
      <c r="S299" s="23"/>
      <c r="T299" s="23"/>
      <c r="U299" s="23"/>
      <c r="V299" s="23"/>
      <c r="W299" s="23"/>
      <c r="X299" s="23"/>
      <c r="Y299" s="23"/>
      <c r="Z299" s="23"/>
      <c r="AA299" s="23"/>
      <c r="AB299" s="23"/>
      <c r="AC299" s="23"/>
      <c r="AD299" s="23"/>
      <c r="AE299" s="23"/>
      <c r="AF299" s="23"/>
      <c r="AG299" s="23"/>
      <c r="AH299" s="23"/>
      <c r="AI299" s="23"/>
      <c r="AJ299" s="23"/>
      <c r="AK299" s="23"/>
      <c r="AL299" s="23"/>
      <c r="AM299" s="23"/>
      <c r="AN299" s="23"/>
      <c r="AO299" s="23"/>
      <c r="AP299" s="23"/>
      <c r="AQ299" s="23"/>
      <c r="AR299" s="23"/>
      <c r="AS299" s="23"/>
      <c r="AT299" s="23"/>
      <c r="AU299" s="23"/>
      <c r="AV299" s="23"/>
      <c r="AW299" s="23"/>
      <c r="AX299" s="23"/>
      <c r="AY299" s="23"/>
      <c r="AZ299" s="23"/>
      <c r="BA299" s="23"/>
      <c r="BB299" s="23"/>
      <c r="BC299" s="23"/>
      <c r="BD299" s="23"/>
      <c r="BE299" s="23"/>
    </row>
    <row r="300" spans="1:57" outlineLevel="5" x14ac:dyDescent="0.25">
      <c r="A300" s="536"/>
      <c r="B300" s="527"/>
      <c r="C300" s="8"/>
      <c r="D300" s="9"/>
      <c r="E300" s="321"/>
      <c r="F300" s="11"/>
      <c r="G300" s="11"/>
      <c r="H300" s="22"/>
      <c r="I300" s="23"/>
      <c r="J300" s="23"/>
      <c r="K300" s="23"/>
      <c r="L300" s="23"/>
      <c r="M300" s="23"/>
      <c r="N300" s="23"/>
      <c r="O300" s="23"/>
      <c r="P300" s="23"/>
      <c r="Q300" s="23"/>
      <c r="R300" s="23"/>
      <c r="S300" s="23"/>
      <c r="T300" s="23"/>
      <c r="U300" s="23"/>
      <c r="V300" s="23"/>
      <c r="W300" s="23"/>
      <c r="X300" s="23"/>
      <c r="Y300" s="23"/>
      <c r="Z300" s="23"/>
      <c r="AA300" s="23"/>
      <c r="AB300" s="23"/>
      <c r="AC300" s="23"/>
      <c r="AD300" s="23"/>
      <c r="AE300" s="23"/>
      <c r="AF300" s="23"/>
      <c r="AG300" s="23"/>
      <c r="AH300" s="23"/>
      <c r="AI300" s="23"/>
      <c r="AJ300" s="23"/>
      <c r="AK300" s="23"/>
      <c r="AL300" s="23"/>
      <c r="AM300" s="23"/>
      <c r="AN300" s="23"/>
      <c r="AO300" s="23"/>
      <c r="AP300" s="23"/>
      <c r="AQ300" s="23"/>
      <c r="AR300" s="23"/>
      <c r="AS300" s="23"/>
      <c r="AT300" s="23"/>
      <c r="AU300" s="23"/>
      <c r="AV300" s="23"/>
      <c r="AW300" s="23"/>
      <c r="AX300" s="23"/>
      <c r="AY300" s="23"/>
      <c r="AZ300" s="23"/>
      <c r="BA300" s="23"/>
      <c r="BB300" s="23"/>
      <c r="BC300" s="23"/>
      <c r="BD300" s="23"/>
      <c r="BE300" s="23"/>
    </row>
    <row r="301" spans="1:57" outlineLevel="5" x14ac:dyDescent="0.25">
      <c r="A301" s="536"/>
      <c r="B301" s="527"/>
      <c r="C301" s="8"/>
      <c r="D301" s="9"/>
      <c r="E301" s="321"/>
      <c r="F301" s="11"/>
      <c r="G301" s="11"/>
      <c r="H301" s="22"/>
      <c r="I301" s="23"/>
      <c r="J301" s="23"/>
      <c r="K301" s="23"/>
      <c r="L301" s="23"/>
      <c r="M301" s="23"/>
      <c r="N301" s="23"/>
      <c r="O301" s="23"/>
      <c r="P301" s="23"/>
      <c r="Q301" s="23"/>
      <c r="R301" s="23"/>
      <c r="S301" s="23"/>
      <c r="T301" s="23"/>
      <c r="U301" s="23"/>
      <c r="V301" s="23"/>
      <c r="W301" s="23"/>
      <c r="X301" s="23"/>
      <c r="Y301" s="23"/>
      <c r="Z301" s="23"/>
      <c r="AA301" s="23"/>
      <c r="AB301" s="23"/>
      <c r="AC301" s="23"/>
      <c r="AD301" s="23"/>
      <c r="AE301" s="23"/>
      <c r="AF301" s="23"/>
      <c r="AG301" s="23"/>
      <c r="AH301" s="23"/>
      <c r="AI301" s="23"/>
      <c r="AJ301" s="23"/>
      <c r="AK301" s="23"/>
      <c r="AL301" s="23"/>
      <c r="AM301" s="23"/>
      <c r="AN301" s="23"/>
      <c r="AO301" s="23"/>
      <c r="AP301" s="23"/>
      <c r="AQ301" s="23"/>
      <c r="AR301" s="23"/>
      <c r="AS301" s="23"/>
      <c r="AT301" s="23"/>
      <c r="AU301" s="23"/>
      <c r="AV301" s="23"/>
      <c r="AW301" s="23"/>
      <c r="AX301" s="23"/>
      <c r="AY301" s="23"/>
      <c r="AZ301" s="23"/>
      <c r="BA301" s="23"/>
      <c r="BB301" s="23"/>
      <c r="BC301" s="23"/>
      <c r="BD301" s="23"/>
      <c r="BE301" s="23"/>
    </row>
    <row r="302" spans="1:57" outlineLevel="5" x14ac:dyDescent="0.25">
      <c r="A302" s="536"/>
      <c r="B302" s="527"/>
      <c r="C302" s="8"/>
      <c r="D302" s="9"/>
      <c r="E302" s="321"/>
      <c r="F302" s="11"/>
      <c r="G302" s="11"/>
      <c r="H302" s="22"/>
      <c r="I302" s="23"/>
      <c r="J302" s="23"/>
      <c r="K302" s="23"/>
      <c r="L302" s="23"/>
      <c r="M302" s="23"/>
      <c r="N302" s="23"/>
      <c r="O302" s="23"/>
      <c r="P302" s="23"/>
      <c r="Q302" s="23"/>
      <c r="R302" s="23"/>
      <c r="S302" s="23"/>
      <c r="T302" s="23"/>
      <c r="U302" s="23"/>
      <c r="V302" s="23"/>
      <c r="W302" s="23"/>
      <c r="X302" s="23"/>
      <c r="Y302" s="23"/>
      <c r="Z302" s="23"/>
      <c r="AA302" s="23"/>
      <c r="AB302" s="23"/>
      <c r="AC302" s="23"/>
      <c r="AD302" s="23"/>
      <c r="AE302" s="23"/>
      <c r="AF302" s="23"/>
      <c r="AG302" s="23"/>
      <c r="AH302" s="23"/>
      <c r="AI302" s="23"/>
      <c r="AJ302" s="23"/>
      <c r="AK302" s="23"/>
      <c r="AL302" s="23"/>
      <c r="AM302" s="23"/>
      <c r="AN302" s="23"/>
      <c r="AO302" s="23"/>
      <c r="AP302" s="23"/>
      <c r="AQ302" s="23"/>
      <c r="AR302" s="23"/>
      <c r="AS302" s="23"/>
      <c r="AT302" s="23"/>
      <c r="AU302" s="23"/>
      <c r="AV302" s="23"/>
      <c r="AW302" s="23"/>
      <c r="AX302" s="23"/>
      <c r="AY302" s="23"/>
      <c r="AZ302" s="23"/>
      <c r="BA302" s="23"/>
      <c r="BB302" s="23"/>
      <c r="BC302" s="23"/>
      <c r="BD302" s="23"/>
      <c r="BE302" s="23"/>
    </row>
    <row r="303" spans="1:57" outlineLevel="4" x14ac:dyDescent="0.25">
      <c r="A303" s="536"/>
      <c r="B303" s="527"/>
      <c r="C303" s="8"/>
      <c r="D303" s="9"/>
      <c r="E303" s="321"/>
      <c r="F303" s="11"/>
      <c r="G303" s="11"/>
      <c r="H303" s="22"/>
      <c r="I303" s="23"/>
      <c r="J303" s="23"/>
      <c r="K303" s="23"/>
      <c r="L303" s="23"/>
      <c r="M303" s="23"/>
      <c r="N303" s="23"/>
      <c r="O303" s="23"/>
      <c r="P303" s="23"/>
      <c r="Q303" s="23"/>
      <c r="R303" s="23"/>
      <c r="S303" s="23"/>
      <c r="T303" s="23"/>
      <c r="U303" s="23"/>
      <c r="V303" s="23"/>
      <c r="W303" s="23"/>
      <c r="X303" s="23"/>
      <c r="Y303" s="23"/>
      <c r="Z303" s="23"/>
      <c r="AA303" s="23"/>
      <c r="AB303" s="23"/>
      <c r="AC303" s="23"/>
      <c r="AD303" s="23"/>
      <c r="AE303" s="23"/>
      <c r="AF303" s="23"/>
      <c r="AG303" s="23"/>
      <c r="AH303" s="23"/>
      <c r="AI303" s="23"/>
      <c r="AJ303" s="23"/>
      <c r="AK303" s="23"/>
      <c r="AL303" s="23"/>
      <c r="AM303" s="23"/>
      <c r="AN303" s="23"/>
      <c r="AO303" s="23"/>
      <c r="AP303" s="23"/>
      <c r="AQ303" s="23"/>
      <c r="AR303" s="23"/>
      <c r="AS303" s="23"/>
      <c r="AT303" s="23"/>
      <c r="AU303" s="23"/>
      <c r="AV303" s="23"/>
      <c r="AW303" s="23"/>
      <c r="AX303" s="23"/>
      <c r="AY303" s="23"/>
      <c r="AZ303" s="23"/>
      <c r="BA303" s="23"/>
      <c r="BB303" s="23"/>
      <c r="BC303" s="23"/>
      <c r="BD303" s="23"/>
      <c r="BE303" s="23"/>
    </row>
    <row r="304" spans="1:57" outlineLevel="5" x14ac:dyDescent="0.25">
      <c r="A304" s="536"/>
      <c r="B304" s="527"/>
      <c r="C304" s="8"/>
      <c r="D304" s="9"/>
      <c r="E304" s="321"/>
      <c r="F304" s="11"/>
      <c r="G304" s="11"/>
      <c r="H304" s="22"/>
      <c r="I304" s="23"/>
      <c r="J304" s="23"/>
      <c r="K304" s="23"/>
      <c r="L304" s="23"/>
      <c r="M304" s="23"/>
      <c r="N304" s="23"/>
      <c r="O304" s="23"/>
      <c r="P304" s="23"/>
      <c r="Q304" s="23"/>
      <c r="R304" s="23"/>
      <c r="S304" s="23"/>
      <c r="T304" s="23"/>
      <c r="U304" s="23"/>
      <c r="V304" s="23"/>
      <c r="W304" s="23"/>
      <c r="X304" s="23"/>
      <c r="Y304" s="23"/>
      <c r="Z304" s="23"/>
      <c r="AA304" s="23"/>
      <c r="AB304" s="23"/>
      <c r="AC304" s="23"/>
      <c r="AD304" s="23"/>
      <c r="AE304" s="23"/>
      <c r="AF304" s="23"/>
      <c r="AG304" s="23"/>
      <c r="AH304" s="23"/>
      <c r="AI304" s="23"/>
      <c r="AJ304" s="23"/>
      <c r="AK304" s="23"/>
      <c r="AL304" s="23"/>
      <c r="AM304" s="23"/>
      <c r="AN304" s="23"/>
      <c r="AO304" s="23"/>
      <c r="AP304" s="23"/>
      <c r="AQ304" s="23"/>
      <c r="AR304" s="23"/>
      <c r="AS304" s="23"/>
      <c r="AT304" s="23"/>
      <c r="AU304" s="23"/>
      <c r="AV304" s="23"/>
      <c r="AW304" s="23"/>
      <c r="AX304" s="23"/>
      <c r="AY304" s="23"/>
      <c r="AZ304" s="23"/>
      <c r="BA304" s="23"/>
      <c r="BB304" s="23"/>
      <c r="BC304" s="23"/>
      <c r="BD304" s="23"/>
      <c r="BE304" s="23"/>
    </row>
    <row r="305" spans="1:57" outlineLevel="5" x14ac:dyDescent="0.25">
      <c r="A305" s="536"/>
      <c r="B305" s="527"/>
      <c r="C305" s="8"/>
      <c r="D305" s="9"/>
      <c r="E305" s="321"/>
      <c r="F305" s="11"/>
      <c r="G305" s="11"/>
      <c r="H305" s="22"/>
      <c r="I305" s="23"/>
      <c r="J305" s="23"/>
      <c r="K305" s="23"/>
      <c r="L305" s="23"/>
      <c r="M305" s="23"/>
      <c r="N305" s="23"/>
      <c r="O305" s="23"/>
      <c r="P305" s="23"/>
      <c r="Q305" s="23"/>
      <c r="R305" s="23"/>
      <c r="S305" s="23"/>
      <c r="T305" s="23"/>
      <c r="U305" s="23"/>
      <c r="V305" s="23"/>
      <c r="W305" s="23"/>
      <c r="X305" s="23"/>
      <c r="Y305" s="23"/>
      <c r="Z305" s="23"/>
      <c r="AA305" s="23"/>
      <c r="AB305" s="23"/>
      <c r="AC305" s="23"/>
      <c r="AD305" s="23"/>
      <c r="AE305" s="23"/>
      <c r="AF305" s="23"/>
      <c r="AG305" s="23"/>
      <c r="AH305" s="23"/>
      <c r="AI305" s="23"/>
      <c r="AJ305" s="23"/>
      <c r="AK305" s="23"/>
      <c r="AL305" s="23"/>
      <c r="AM305" s="23"/>
      <c r="AN305" s="23"/>
      <c r="AO305" s="23"/>
      <c r="AP305" s="23"/>
      <c r="AQ305" s="23"/>
      <c r="AR305" s="23"/>
      <c r="AS305" s="23"/>
      <c r="AT305" s="23"/>
      <c r="AU305" s="23"/>
      <c r="AV305" s="23"/>
      <c r="AW305" s="23"/>
      <c r="AX305" s="23"/>
      <c r="AY305" s="23"/>
      <c r="AZ305" s="23"/>
      <c r="BA305" s="23"/>
      <c r="BB305" s="23"/>
      <c r="BC305" s="23"/>
      <c r="BD305" s="23"/>
      <c r="BE305" s="23"/>
    </row>
    <row r="306" spans="1:57" outlineLevel="1" x14ac:dyDescent="0.25">
      <c r="A306" s="536"/>
      <c r="B306" s="527" t="s">
        <v>70</v>
      </c>
      <c r="C306" s="7"/>
      <c r="D306" s="9"/>
      <c r="E306" s="321" t="s">
        <v>160</v>
      </c>
      <c r="F306" s="11"/>
      <c r="G306" s="8"/>
      <c r="H306" s="22"/>
      <c r="I306" s="23"/>
      <c r="J306" s="23"/>
      <c r="K306" s="23"/>
      <c r="L306" s="23"/>
      <c r="M306" s="23"/>
      <c r="N306" s="23"/>
      <c r="O306" s="23"/>
      <c r="P306" s="23"/>
      <c r="Q306" s="23"/>
      <c r="R306" s="23"/>
      <c r="S306" s="23"/>
      <c r="T306" s="23"/>
      <c r="U306" s="23"/>
      <c r="V306" s="23"/>
      <c r="W306" s="23"/>
      <c r="X306" s="23"/>
      <c r="Y306" s="23"/>
      <c r="Z306" s="23"/>
      <c r="AA306" s="23"/>
      <c r="AB306" s="23"/>
      <c r="AC306" s="23"/>
      <c r="AD306" s="23"/>
      <c r="AE306" s="23"/>
      <c r="AF306" s="23"/>
      <c r="AG306" s="23"/>
      <c r="AH306" s="23"/>
      <c r="AI306" s="23"/>
      <c r="AJ306" s="23"/>
      <c r="AK306" s="23"/>
      <c r="AL306" s="23"/>
      <c r="AM306" s="23"/>
      <c r="AN306" s="23"/>
      <c r="AO306" s="23"/>
      <c r="AP306" s="23"/>
      <c r="AQ306" s="23"/>
      <c r="AR306" s="23"/>
      <c r="AS306" s="23"/>
      <c r="AT306" s="23"/>
      <c r="AU306" s="23"/>
      <c r="AV306" s="23"/>
      <c r="AW306" s="23"/>
      <c r="AX306" s="23"/>
      <c r="AY306" s="23"/>
      <c r="AZ306" s="23"/>
      <c r="BA306" s="23"/>
      <c r="BB306" s="23"/>
      <c r="BC306" s="23"/>
      <c r="BD306" s="23"/>
      <c r="BE306" s="23"/>
    </row>
    <row r="307" spans="1:57" outlineLevel="2" x14ac:dyDescent="0.25">
      <c r="A307" s="536"/>
      <c r="B307" s="527"/>
      <c r="C307" s="8"/>
      <c r="D307" s="9"/>
      <c r="E307" s="321"/>
      <c r="F307" s="11"/>
      <c r="G307" s="9"/>
      <c r="H307" s="22" t="s">
        <v>161</v>
      </c>
      <c r="I307" s="23" t="s">
        <v>157</v>
      </c>
      <c r="J307" s="23" t="s">
        <v>157</v>
      </c>
      <c r="K307" s="23" t="s">
        <v>157</v>
      </c>
      <c r="L307" s="23" t="s">
        <v>157</v>
      </c>
      <c r="M307" s="23"/>
      <c r="N307" s="23"/>
      <c r="O307" s="23" t="s">
        <v>157</v>
      </c>
      <c r="P307" s="23"/>
      <c r="Q307" s="23"/>
      <c r="R307" s="23" t="s">
        <v>157</v>
      </c>
      <c r="S307" s="23" t="s">
        <v>157</v>
      </c>
      <c r="T307" s="23"/>
      <c r="U307" s="23" t="s">
        <v>157</v>
      </c>
      <c r="V307" s="23"/>
      <c r="W307" s="23" t="s">
        <v>157</v>
      </c>
      <c r="X307" s="23"/>
      <c r="Y307" s="23"/>
      <c r="Z307" s="23"/>
      <c r="AA307" s="23"/>
      <c r="AB307" s="23"/>
      <c r="AC307" s="23"/>
      <c r="AD307" s="23"/>
      <c r="AE307" s="23"/>
      <c r="AF307" s="23"/>
      <c r="AG307" s="23"/>
      <c r="AH307" s="23"/>
      <c r="AI307" s="23"/>
      <c r="AJ307" s="23"/>
      <c r="AK307" s="23"/>
      <c r="AL307" s="23"/>
      <c r="AM307" s="23"/>
      <c r="AN307" s="23"/>
      <c r="AO307" s="23"/>
      <c r="AP307" s="23"/>
      <c r="AQ307" s="23"/>
      <c r="AR307" s="23"/>
      <c r="AS307" s="23"/>
      <c r="AT307" s="23"/>
      <c r="AU307" s="23"/>
      <c r="AV307" s="23"/>
      <c r="AW307" s="23"/>
      <c r="AX307" s="23"/>
      <c r="AY307" s="23"/>
      <c r="AZ307" s="23"/>
      <c r="BA307" s="23"/>
      <c r="BB307" s="23"/>
      <c r="BC307" s="23"/>
      <c r="BD307" s="23"/>
      <c r="BE307" s="23"/>
    </row>
    <row r="308" spans="1:57" outlineLevel="3" x14ac:dyDescent="0.25">
      <c r="A308" s="536"/>
      <c r="B308" s="527"/>
      <c r="C308" s="8"/>
      <c r="D308" s="9"/>
      <c r="E308" s="321"/>
      <c r="F308" s="11"/>
      <c r="G308" s="10"/>
      <c r="H308" s="22" t="s">
        <v>162</v>
      </c>
      <c r="I308" s="23" t="s">
        <v>157</v>
      </c>
      <c r="J308" s="23" t="s">
        <v>157</v>
      </c>
      <c r="K308" s="23" t="s">
        <v>157</v>
      </c>
      <c r="L308" s="23" t="s">
        <v>157</v>
      </c>
      <c r="M308" s="23"/>
      <c r="N308" s="23"/>
      <c r="O308" s="23"/>
      <c r="P308" s="23" t="s">
        <v>157</v>
      </c>
      <c r="Q308" s="23"/>
      <c r="R308" s="23" t="s">
        <v>157</v>
      </c>
      <c r="S308" s="23" t="s">
        <v>157</v>
      </c>
      <c r="T308" s="23"/>
      <c r="U308" s="23" t="s">
        <v>157</v>
      </c>
      <c r="V308" s="23"/>
      <c r="W308" s="23" t="s">
        <v>157</v>
      </c>
      <c r="X308" s="23"/>
      <c r="Y308" s="23"/>
      <c r="Z308" s="23"/>
      <c r="AA308" s="23"/>
      <c r="AB308" s="23"/>
      <c r="AC308" s="23"/>
      <c r="AD308" s="23"/>
      <c r="AE308" s="23"/>
      <c r="AF308" s="23"/>
      <c r="AG308" s="23"/>
      <c r="AH308" s="23"/>
      <c r="AI308" s="23"/>
      <c r="AJ308" s="23"/>
      <c r="AK308" s="23"/>
      <c r="AL308" s="23"/>
      <c r="AM308" s="23"/>
      <c r="AN308" s="23"/>
      <c r="AO308" s="23"/>
      <c r="AP308" s="23"/>
      <c r="AQ308" s="23"/>
      <c r="AR308" s="23"/>
      <c r="AS308" s="23"/>
      <c r="AT308" s="23"/>
      <c r="AU308" s="23"/>
      <c r="AV308" s="23"/>
      <c r="AW308" s="23"/>
      <c r="AX308" s="23"/>
      <c r="AY308" s="23"/>
      <c r="AZ308" s="23"/>
      <c r="BA308" s="23"/>
      <c r="BB308" s="23"/>
      <c r="BC308" s="23"/>
      <c r="BD308" s="23"/>
      <c r="BE308" s="23"/>
    </row>
    <row r="309" spans="1:57" outlineLevel="4" x14ac:dyDescent="0.25">
      <c r="A309" s="536"/>
      <c r="B309" s="527"/>
      <c r="C309" s="8"/>
      <c r="D309" s="9"/>
      <c r="E309" s="321"/>
      <c r="F309" s="11"/>
      <c r="G309" s="11"/>
      <c r="H309" s="22" t="s">
        <v>163</v>
      </c>
      <c r="I309" s="23" t="s">
        <v>157</v>
      </c>
      <c r="J309" s="23" t="s">
        <v>157</v>
      </c>
      <c r="K309" s="23" t="s">
        <v>157</v>
      </c>
      <c r="L309" s="23" t="s">
        <v>157</v>
      </c>
      <c r="M309" s="23"/>
      <c r="N309" s="23"/>
      <c r="O309" s="23"/>
      <c r="P309" s="23"/>
      <c r="Q309" s="23"/>
      <c r="R309" s="23" t="s">
        <v>157</v>
      </c>
      <c r="S309" s="23" t="s">
        <v>157</v>
      </c>
      <c r="T309" s="23"/>
      <c r="U309" s="23" t="s">
        <v>157</v>
      </c>
      <c r="V309" s="23"/>
      <c r="W309" s="23" t="s">
        <v>157</v>
      </c>
      <c r="X309" s="23"/>
      <c r="Y309" s="23"/>
      <c r="Z309" s="23"/>
      <c r="AA309" s="23"/>
      <c r="AB309" s="23"/>
      <c r="AC309" s="23"/>
      <c r="AD309" s="23"/>
      <c r="AE309" s="23"/>
      <c r="AF309" s="23"/>
      <c r="AG309" s="23"/>
      <c r="AH309" s="23"/>
      <c r="AI309" s="23"/>
      <c r="AJ309" s="23"/>
      <c r="AK309" s="23"/>
      <c r="AL309" s="23"/>
      <c r="AM309" s="23"/>
      <c r="AN309" s="23"/>
      <c r="AO309" s="23"/>
      <c r="AP309" s="23"/>
      <c r="AQ309" s="23"/>
      <c r="AR309" s="23"/>
      <c r="AS309" s="23"/>
      <c r="AT309" s="23"/>
      <c r="AU309" s="23"/>
      <c r="AV309" s="23"/>
      <c r="AW309" s="23"/>
      <c r="AX309" s="23"/>
      <c r="AY309" s="23"/>
      <c r="AZ309" s="23"/>
      <c r="BA309" s="23"/>
      <c r="BB309" s="23"/>
      <c r="BC309" s="23"/>
      <c r="BD309" s="23"/>
      <c r="BE309" s="23"/>
    </row>
    <row r="310" spans="1:57" outlineLevel="5" x14ac:dyDescent="0.25">
      <c r="A310" s="536"/>
      <c r="B310" s="527"/>
      <c r="C310" s="8"/>
      <c r="D310" s="9"/>
      <c r="E310" s="321"/>
      <c r="F310" s="11"/>
      <c r="G310" s="11"/>
      <c r="H310" s="22" t="s">
        <v>164</v>
      </c>
      <c r="I310" s="23" t="s">
        <v>157</v>
      </c>
      <c r="J310" s="23" t="s">
        <v>157</v>
      </c>
      <c r="K310" s="23" t="s">
        <v>157</v>
      </c>
      <c r="L310" s="23" t="s">
        <v>157</v>
      </c>
      <c r="M310" s="23" t="s">
        <v>157</v>
      </c>
      <c r="N310" s="23"/>
      <c r="O310" s="23"/>
      <c r="P310" s="23"/>
      <c r="Q310" s="23"/>
      <c r="R310" s="23"/>
      <c r="S310" s="23" t="s">
        <v>157</v>
      </c>
      <c r="T310" s="23"/>
      <c r="U310" s="23" t="s">
        <v>157</v>
      </c>
      <c r="V310" s="23"/>
      <c r="W310" s="23" t="s">
        <v>157</v>
      </c>
      <c r="X310" s="23"/>
      <c r="Y310" s="23"/>
      <c r="Z310" s="23"/>
      <c r="AA310" s="23"/>
      <c r="AB310" s="23"/>
      <c r="AC310" s="23"/>
      <c r="AD310" s="23"/>
      <c r="AE310" s="23"/>
      <c r="AF310" s="23"/>
      <c r="AG310" s="23"/>
      <c r="AH310" s="23"/>
      <c r="AI310" s="23"/>
      <c r="AJ310" s="23"/>
      <c r="AK310" s="23"/>
      <c r="AL310" s="23"/>
      <c r="AM310" s="23"/>
      <c r="AN310" s="23"/>
      <c r="AO310" s="23"/>
      <c r="AP310" s="23"/>
      <c r="AQ310" s="23"/>
      <c r="AR310" s="23"/>
      <c r="AS310" s="23"/>
      <c r="AT310" s="23"/>
      <c r="AU310" s="23"/>
      <c r="AV310" s="23"/>
      <c r="AW310" s="23"/>
      <c r="AX310" s="23"/>
      <c r="AY310" s="23"/>
      <c r="AZ310" s="23"/>
      <c r="BA310" s="23"/>
      <c r="BB310" s="23"/>
      <c r="BC310" s="23"/>
      <c r="BD310" s="23"/>
      <c r="BE310" s="23"/>
    </row>
    <row r="311" spans="1:57" outlineLevel="5" x14ac:dyDescent="0.25">
      <c r="A311" s="536"/>
      <c r="B311" s="527"/>
      <c r="C311" s="8"/>
      <c r="D311" s="9"/>
      <c r="E311" s="321"/>
      <c r="F311" s="11"/>
      <c r="G311" s="11"/>
      <c r="H311" s="22" t="s">
        <v>165</v>
      </c>
      <c r="I311" s="23" t="s">
        <v>157</v>
      </c>
      <c r="J311" s="23" t="s">
        <v>157</v>
      </c>
      <c r="K311" s="23" t="s">
        <v>157</v>
      </c>
      <c r="L311" s="23" t="s">
        <v>157</v>
      </c>
      <c r="M311" s="23" t="s">
        <v>157</v>
      </c>
      <c r="N311" s="23"/>
      <c r="O311" s="23"/>
      <c r="P311" s="23"/>
      <c r="Q311" s="23"/>
      <c r="R311" s="23"/>
      <c r="S311" s="23" t="s">
        <v>157</v>
      </c>
      <c r="T311" s="23"/>
      <c r="U311" s="23" t="s">
        <v>157</v>
      </c>
      <c r="V311" s="23"/>
      <c r="W311" s="23" t="s">
        <v>157</v>
      </c>
      <c r="X311" s="23"/>
      <c r="Y311" s="23"/>
      <c r="Z311" s="23"/>
      <c r="AA311" s="23"/>
      <c r="AB311" s="23"/>
      <c r="AC311" s="23"/>
      <c r="AD311" s="23"/>
      <c r="AE311" s="23"/>
      <c r="AF311" s="23"/>
      <c r="AG311" s="23"/>
      <c r="AH311" s="23"/>
      <c r="AI311" s="23"/>
      <c r="AJ311" s="23"/>
      <c r="AK311" s="23"/>
      <c r="AL311" s="23"/>
      <c r="AM311" s="23"/>
      <c r="AN311" s="23"/>
      <c r="AO311" s="23"/>
      <c r="AP311" s="23"/>
      <c r="AQ311" s="23"/>
      <c r="AR311" s="23"/>
      <c r="AS311" s="23"/>
      <c r="AT311" s="23"/>
      <c r="AU311" s="23"/>
      <c r="AV311" s="23"/>
      <c r="AW311" s="23"/>
      <c r="AX311" s="23"/>
      <c r="AY311" s="23"/>
      <c r="AZ311" s="23"/>
      <c r="BA311" s="23"/>
      <c r="BB311" s="23"/>
      <c r="BC311" s="23"/>
      <c r="BD311" s="23"/>
      <c r="BE311" s="23"/>
    </row>
    <row r="312" spans="1:57" outlineLevel="5" x14ac:dyDescent="0.25">
      <c r="A312" s="536"/>
      <c r="B312" s="527"/>
      <c r="C312" s="8"/>
      <c r="D312" s="9"/>
      <c r="E312" s="321"/>
      <c r="F312" s="11"/>
      <c r="G312" s="11"/>
      <c r="H312" s="22"/>
      <c r="I312" s="23"/>
      <c r="J312" s="23"/>
      <c r="K312" s="23"/>
      <c r="L312" s="23"/>
      <c r="M312" s="23"/>
      <c r="N312" s="23"/>
      <c r="O312" s="23"/>
      <c r="P312" s="23"/>
      <c r="Q312" s="23"/>
      <c r="R312" s="23"/>
      <c r="S312" s="23"/>
      <c r="T312" s="23"/>
      <c r="U312" s="23"/>
      <c r="V312" s="23"/>
      <c r="W312" s="23"/>
      <c r="X312" s="23"/>
      <c r="Y312" s="23"/>
      <c r="Z312" s="23"/>
      <c r="AA312" s="23"/>
      <c r="AB312" s="23"/>
      <c r="AC312" s="23"/>
      <c r="AD312" s="23"/>
      <c r="AE312" s="23"/>
      <c r="AF312" s="23"/>
      <c r="AG312" s="23"/>
      <c r="AH312" s="23"/>
      <c r="AI312" s="23"/>
      <c r="AJ312" s="23"/>
      <c r="AK312" s="23"/>
      <c r="AL312" s="23"/>
      <c r="AM312" s="23"/>
      <c r="AN312" s="23"/>
      <c r="AO312" s="23"/>
      <c r="AP312" s="23"/>
      <c r="AQ312" s="23"/>
      <c r="AR312" s="23"/>
      <c r="AS312" s="23"/>
      <c r="AT312" s="23"/>
      <c r="AU312" s="23"/>
      <c r="AV312" s="23"/>
      <c r="AW312" s="23"/>
      <c r="AX312" s="23"/>
      <c r="AY312" s="23"/>
      <c r="AZ312" s="23"/>
      <c r="BA312" s="23"/>
      <c r="BB312" s="23"/>
      <c r="BC312" s="23"/>
      <c r="BD312" s="23"/>
      <c r="BE312" s="23"/>
    </row>
    <row r="313" spans="1:57" outlineLevel="5" x14ac:dyDescent="0.25">
      <c r="A313" s="536"/>
      <c r="B313" s="527"/>
      <c r="C313" s="8"/>
      <c r="D313" s="9"/>
      <c r="E313" s="321"/>
      <c r="F313" s="11"/>
      <c r="G313" s="11"/>
      <c r="H313" s="22"/>
      <c r="I313" s="23"/>
      <c r="J313" s="23"/>
      <c r="K313" s="23"/>
      <c r="L313" s="23"/>
      <c r="M313" s="23"/>
      <c r="N313" s="23"/>
      <c r="O313" s="23"/>
      <c r="P313" s="23"/>
      <c r="Q313" s="23"/>
      <c r="R313" s="23"/>
      <c r="S313" s="23"/>
      <c r="T313" s="23"/>
      <c r="U313" s="23"/>
      <c r="V313" s="23"/>
      <c r="W313" s="23"/>
      <c r="X313" s="23"/>
      <c r="Y313" s="23"/>
      <c r="Z313" s="23"/>
      <c r="AA313" s="23"/>
      <c r="AB313" s="23"/>
      <c r="AC313" s="23"/>
      <c r="AD313" s="23"/>
      <c r="AE313" s="23"/>
      <c r="AF313" s="23"/>
      <c r="AG313" s="23"/>
      <c r="AH313" s="23"/>
      <c r="AI313" s="23"/>
      <c r="AJ313" s="23"/>
      <c r="AK313" s="23"/>
      <c r="AL313" s="23"/>
      <c r="AM313" s="23"/>
      <c r="AN313" s="23"/>
      <c r="AO313" s="23"/>
      <c r="AP313" s="23"/>
      <c r="AQ313" s="23"/>
      <c r="AR313" s="23"/>
      <c r="AS313" s="23"/>
      <c r="AT313" s="23"/>
      <c r="AU313" s="23"/>
      <c r="AV313" s="23"/>
      <c r="AW313" s="23"/>
      <c r="AX313" s="23"/>
      <c r="AY313" s="23"/>
      <c r="AZ313" s="23"/>
      <c r="BA313" s="23"/>
      <c r="BB313" s="23"/>
      <c r="BC313" s="23"/>
      <c r="BD313" s="23"/>
      <c r="BE313" s="23"/>
    </row>
    <row r="314" spans="1:57" outlineLevel="5" x14ac:dyDescent="0.25">
      <c r="A314" s="536"/>
      <c r="B314" s="527"/>
      <c r="C314" s="8"/>
      <c r="D314" s="9"/>
      <c r="E314" s="321"/>
      <c r="F314" s="11"/>
      <c r="G314" s="11"/>
      <c r="H314" s="22"/>
      <c r="I314" s="23"/>
      <c r="J314" s="23"/>
      <c r="K314" s="23"/>
      <c r="L314" s="23"/>
      <c r="M314" s="23"/>
      <c r="N314" s="23"/>
      <c r="O314" s="23"/>
      <c r="P314" s="23"/>
      <c r="Q314" s="23"/>
      <c r="R314" s="23"/>
      <c r="S314" s="23"/>
      <c r="T314" s="23"/>
      <c r="U314" s="23"/>
      <c r="V314" s="23"/>
      <c r="W314" s="23"/>
      <c r="X314" s="23"/>
      <c r="Y314" s="23"/>
      <c r="Z314" s="23"/>
      <c r="AA314" s="23"/>
      <c r="AB314" s="23"/>
      <c r="AC314" s="23"/>
      <c r="AD314" s="23"/>
      <c r="AE314" s="23"/>
      <c r="AF314" s="23"/>
      <c r="AG314" s="23"/>
      <c r="AH314" s="23"/>
      <c r="AI314" s="23"/>
      <c r="AJ314" s="23"/>
      <c r="AK314" s="23"/>
      <c r="AL314" s="23"/>
      <c r="AM314" s="23"/>
      <c r="AN314" s="23"/>
      <c r="AO314" s="23"/>
      <c r="AP314" s="23"/>
      <c r="AQ314" s="23"/>
      <c r="AR314" s="23"/>
      <c r="AS314" s="23"/>
      <c r="AT314" s="23"/>
      <c r="AU314" s="23"/>
      <c r="AV314" s="23"/>
      <c r="AW314" s="23"/>
      <c r="AX314" s="23"/>
      <c r="AY314" s="23"/>
      <c r="AZ314" s="23"/>
      <c r="BA314" s="23"/>
      <c r="BB314" s="23"/>
      <c r="BC314" s="23"/>
      <c r="BD314" s="23"/>
      <c r="BE314" s="23"/>
    </row>
    <row r="315" spans="1:57" outlineLevel="5" x14ac:dyDescent="0.25">
      <c r="A315" s="536"/>
      <c r="B315" s="527"/>
      <c r="C315" s="8"/>
      <c r="D315" s="9"/>
      <c r="E315" s="321"/>
      <c r="F315" s="11"/>
      <c r="G315" s="11"/>
      <c r="H315" s="22"/>
      <c r="I315" s="23"/>
      <c r="J315" s="23"/>
      <c r="K315" s="23"/>
      <c r="L315" s="23"/>
      <c r="M315" s="23"/>
      <c r="N315" s="23"/>
      <c r="O315" s="23"/>
      <c r="P315" s="23"/>
      <c r="Q315" s="23"/>
      <c r="R315" s="23"/>
      <c r="S315" s="23"/>
      <c r="T315" s="23"/>
      <c r="U315" s="23"/>
      <c r="V315" s="23"/>
      <c r="W315" s="23"/>
      <c r="X315" s="23"/>
      <c r="Y315" s="23"/>
      <c r="Z315" s="23"/>
      <c r="AA315" s="23"/>
      <c r="AB315" s="23"/>
      <c r="AC315" s="23"/>
      <c r="AD315" s="23"/>
      <c r="AE315" s="23"/>
      <c r="AF315" s="23"/>
      <c r="AG315" s="23"/>
      <c r="AH315" s="23"/>
      <c r="AI315" s="23"/>
      <c r="AJ315" s="23"/>
      <c r="AK315" s="23"/>
      <c r="AL315" s="23"/>
      <c r="AM315" s="23"/>
      <c r="AN315" s="23"/>
      <c r="AO315" s="23"/>
      <c r="AP315" s="23"/>
      <c r="AQ315" s="23"/>
      <c r="AR315" s="23"/>
      <c r="AS315" s="23"/>
      <c r="AT315" s="23"/>
      <c r="AU315" s="23"/>
      <c r="AV315" s="23"/>
      <c r="AW315" s="23"/>
      <c r="AX315" s="23"/>
      <c r="AY315" s="23"/>
      <c r="AZ315" s="23"/>
      <c r="BA315" s="23"/>
      <c r="BB315" s="23"/>
      <c r="BC315" s="23"/>
      <c r="BD315" s="23"/>
      <c r="BE315" s="23"/>
    </row>
    <row r="316" spans="1:57" outlineLevel="4" x14ac:dyDescent="0.25">
      <c r="A316" s="536"/>
      <c r="B316" s="527"/>
      <c r="C316" s="8"/>
      <c r="D316" s="9"/>
      <c r="E316" s="321"/>
      <c r="F316" s="11"/>
      <c r="G316" s="11"/>
      <c r="H316" s="22"/>
      <c r="I316" s="23"/>
      <c r="J316" s="23"/>
      <c r="K316" s="23"/>
      <c r="L316" s="23"/>
      <c r="M316" s="23"/>
      <c r="N316" s="23"/>
      <c r="O316" s="23"/>
      <c r="P316" s="23"/>
      <c r="Q316" s="23"/>
      <c r="R316" s="23"/>
      <c r="S316" s="23"/>
      <c r="T316" s="23"/>
      <c r="U316" s="23"/>
      <c r="V316" s="23"/>
      <c r="W316" s="23"/>
      <c r="X316" s="23"/>
      <c r="Y316" s="23"/>
      <c r="Z316" s="23"/>
      <c r="AA316" s="23"/>
      <c r="AB316" s="23"/>
      <c r="AC316" s="23"/>
      <c r="AD316" s="23"/>
      <c r="AE316" s="23"/>
      <c r="AF316" s="23"/>
      <c r="AG316" s="23"/>
      <c r="AH316" s="23"/>
      <c r="AI316" s="23"/>
      <c r="AJ316" s="23"/>
      <c r="AK316" s="23"/>
      <c r="AL316" s="23"/>
      <c r="AM316" s="23"/>
      <c r="AN316" s="23"/>
      <c r="AO316" s="23"/>
      <c r="AP316" s="23"/>
      <c r="AQ316" s="23"/>
      <c r="AR316" s="23"/>
      <c r="AS316" s="23"/>
      <c r="AT316" s="23"/>
      <c r="AU316" s="23"/>
      <c r="AV316" s="23"/>
      <c r="AW316" s="23"/>
      <c r="AX316" s="23"/>
      <c r="AY316" s="23"/>
      <c r="AZ316" s="23"/>
      <c r="BA316" s="23"/>
      <c r="BB316" s="23"/>
      <c r="BC316" s="23"/>
      <c r="BD316" s="23"/>
      <c r="BE316" s="23"/>
    </row>
    <row r="317" spans="1:57" outlineLevel="5" x14ac:dyDescent="0.25">
      <c r="A317" s="536"/>
      <c r="B317" s="527"/>
      <c r="C317" s="8"/>
      <c r="D317" s="9"/>
      <c r="E317" s="321"/>
      <c r="F317" s="11"/>
      <c r="G317" s="11"/>
      <c r="H317" s="22"/>
      <c r="I317" s="23"/>
      <c r="J317" s="23"/>
      <c r="K317" s="23"/>
      <c r="L317" s="23"/>
      <c r="M317" s="23"/>
      <c r="N317" s="23"/>
      <c r="O317" s="23"/>
      <c r="P317" s="23"/>
      <c r="Q317" s="23"/>
      <c r="R317" s="23"/>
      <c r="S317" s="23"/>
      <c r="T317" s="23"/>
      <c r="U317" s="23"/>
      <c r="V317" s="23"/>
      <c r="W317" s="23"/>
      <c r="X317" s="23"/>
      <c r="Y317" s="23"/>
      <c r="Z317" s="23"/>
      <c r="AA317" s="23"/>
      <c r="AB317" s="23"/>
      <c r="AC317" s="23"/>
      <c r="AD317" s="23"/>
      <c r="AE317" s="23"/>
      <c r="AF317" s="23"/>
      <c r="AG317" s="23"/>
      <c r="AH317" s="23"/>
      <c r="AI317" s="23"/>
      <c r="AJ317" s="23"/>
      <c r="AK317" s="23"/>
      <c r="AL317" s="23"/>
      <c r="AM317" s="23"/>
      <c r="AN317" s="23"/>
      <c r="AO317" s="23"/>
      <c r="AP317" s="23"/>
      <c r="AQ317" s="23"/>
      <c r="AR317" s="23"/>
      <c r="AS317" s="23"/>
      <c r="AT317" s="23"/>
      <c r="AU317" s="23"/>
      <c r="AV317" s="23"/>
      <c r="AW317" s="23"/>
      <c r="AX317" s="23"/>
      <c r="AY317" s="23"/>
      <c r="AZ317" s="23"/>
      <c r="BA317" s="23"/>
      <c r="BB317" s="23"/>
      <c r="BC317" s="23"/>
      <c r="BD317" s="23"/>
      <c r="BE317" s="23"/>
    </row>
    <row r="318" spans="1:57" outlineLevel="5" x14ac:dyDescent="0.25">
      <c r="A318" s="536"/>
      <c r="B318" s="527"/>
      <c r="C318" s="8"/>
      <c r="D318" s="9"/>
      <c r="E318" s="321"/>
      <c r="F318" s="11"/>
      <c r="G318" s="11"/>
      <c r="H318" s="22"/>
      <c r="I318" s="23"/>
      <c r="J318" s="23"/>
      <c r="K318" s="23"/>
      <c r="L318" s="23"/>
      <c r="M318" s="23"/>
      <c r="N318" s="23"/>
      <c r="O318" s="23"/>
      <c r="P318" s="23"/>
      <c r="Q318" s="23"/>
      <c r="R318" s="23"/>
      <c r="S318" s="23"/>
      <c r="T318" s="23"/>
      <c r="U318" s="23"/>
      <c r="V318" s="23"/>
      <c r="W318" s="23"/>
      <c r="X318" s="23"/>
      <c r="Y318" s="23"/>
      <c r="Z318" s="23"/>
      <c r="AA318" s="23"/>
      <c r="AB318" s="23"/>
      <c r="AC318" s="23"/>
      <c r="AD318" s="23"/>
      <c r="AE318" s="23"/>
      <c r="AF318" s="23"/>
      <c r="AG318" s="23"/>
      <c r="AH318" s="23"/>
      <c r="AI318" s="23"/>
      <c r="AJ318" s="23"/>
      <c r="AK318" s="23"/>
      <c r="AL318" s="23"/>
      <c r="AM318" s="23"/>
      <c r="AN318" s="23"/>
      <c r="AO318" s="23"/>
      <c r="AP318" s="23"/>
      <c r="AQ318" s="23"/>
      <c r="AR318" s="23"/>
      <c r="AS318" s="23"/>
      <c r="AT318" s="23"/>
      <c r="AU318" s="23"/>
      <c r="AV318" s="23"/>
      <c r="AW318" s="23"/>
      <c r="AX318" s="23"/>
      <c r="AY318" s="23"/>
      <c r="AZ318" s="23"/>
      <c r="BA318" s="23"/>
      <c r="BB318" s="23"/>
      <c r="BC318" s="23"/>
      <c r="BD318" s="23"/>
      <c r="BE318" s="23"/>
    </row>
    <row r="319" spans="1:57" outlineLevel="5" x14ac:dyDescent="0.25">
      <c r="A319" s="536"/>
      <c r="B319" s="527"/>
      <c r="C319" s="8"/>
      <c r="D319" s="9"/>
      <c r="E319" s="321"/>
      <c r="F319" s="11"/>
      <c r="G319" s="11"/>
      <c r="H319" s="22"/>
      <c r="I319" s="23"/>
      <c r="J319" s="23"/>
      <c r="K319" s="23"/>
      <c r="L319" s="23"/>
      <c r="M319" s="23"/>
      <c r="N319" s="23"/>
      <c r="O319" s="23"/>
      <c r="P319" s="23"/>
      <c r="Q319" s="23"/>
      <c r="R319" s="23"/>
      <c r="S319" s="23"/>
      <c r="T319" s="23"/>
      <c r="U319" s="23"/>
      <c r="V319" s="23"/>
      <c r="W319" s="23"/>
      <c r="X319" s="23"/>
      <c r="Y319" s="23"/>
      <c r="Z319" s="23"/>
      <c r="AA319" s="23"/>
      <c r="AB319" s="23"/>
      <c r="AC319" s="23"/>
      <c r="AD319" s="23"/>
      <c r="AE319" s="23"/>
      <c r="AF319" s="23"/>
      <c r="AG319" s="23"/>
      <c r="AH319" s="23"/>
      <c r="AI319" s="23"/>
      <c r="AJ319" s="23"/>
      <c r="AK319" s="23"/>
      <c r="AL319" s="23"/>
      <c r="AM319" s="23"/>
      <c r="AN319" s="23"/>
      <c r="AO319" s="23"/>
      <c r="AP319" s="23"/>
      <c r="AQ319" s="23"/>
      <c r="AR319" s="23"/>
      <c r="AS319" s="23"/>
      <c r="AT319" s="23"/>
      <c r="AU319" s="23"/>
      <c r="AV319" s="23"/>
      <c r="AW319" s="23"/>
      <c r="AX319" s="23"/>
      <c r="AY319" s="23"/>
      <c r="AZ319" s="23"/>
      <c r="BA319" s="23"/>
      <c r="BB319" s="23"/>
      <c r="BC319" s="23"/>
      <c r="BD319" s="23"/>
      <c r="BE319" s="23"/>
    </row>
    <row r="320" spans="1:57" outlineLevel="5" x14ac:dyDescent="0.25">
      <c r="A320" s="536"/>
      <c r="B320" s="527"/>
      <c r="C320" s="8"/>
      <c r="D320" s="9"/>
      <c r="E320" s="321"/>
      <c r="F320" s="11"/>
      <c r="G320" s="11"/>
      <c r="H320" s="22"/>
      <c r="I320" s="23"/>
      <c r="J320" s="23"/>
      <c r="K320" s="23"/>
      <c r="L320" s="23"/>
      <c r="M320" s="23"/>
      <c r="N320" s="23"/>
      <c r="O320" s="23"/>
      <c r="P320" s="23"/>
      <c r="Q320" s="23"/>
      <c r="R320" s="23"/>
      <c r="S320" s="23"/>
      <c r="T320" s="23"/>
      <c r="U320" s="23"/>
      <c r="V320" s="23"/>
      <c r="W320" s="23"/>
      <c r="X320" s="23"/>
      <c r="Y320" s="23"/>
      <c r="Z320" s="23"/>
      <c r="AA320" s="23"/>
      <c r="AB320" s="23"/>
      <c r="AC320" s="23"/>
      <c r="AD320" s="23"/>
      <c r="AE320" s="23"/>
      <c r="AF320" s="23"/>
      <c r="AG320" s="23"/>
      <c r="AH320" s="23"/>
      <c r="AI320" s="23"/>
      <c r="AJ320" s="23"/>
      <c r="AK320" s="23"/>
      <c r="AL320" s="23"/>
      <c r="AM320" s="23"/>
      <c r="AN320" s="23"/>
      <c r="AO320" s="23"/>
      <c r="AP320" s="23"/>
      <c r="AQ320" s="23"/>
      <c r="AR320" s="23"/>
      <c r="AS320" s="23"/>
      <c r="AT320" s="23"/>
      <c r="AU320" s="23"/>
      <c r="AV320" s="23"/>
      <c r="AW320" s="23"/>
      <c r="AX320" s="23"/>
      <c r="AY320" s="23"/>
      <c r="AZ320" s="23"/>
      <c r="BA320" s="23"/>
      <c r="BB320" s="23"/>
      <c r="BC320" s="23"/>
      <c r="BD320" s="23"/>
      <c r="BE320" s="23"/>
    </row>
    <row r="321" spans="1:57" outlineLevel="5" x14ac:dyDescent="0.25">
      <c r="A321" s="536"/>
      <c r="B321" s="527"/>
      <c r="C321" s="8"/>
      <c r="D321" s="9"/>
      <c r="E321" s="321"/>
      <c r="F321" s="11"/>
      <c r="G321" s="11"/>
      <c r="H321" s="22"/>
      <c r="I321" s="23"/>
      <c r="J321" s="23"/>
      <c r="K321" s="23"/>
      <c r="L321" s="23"/>
      <c r="M321" s="23"/>
      <c r="N321" s="23"/>
      <c r="O321" s="23"/>
      <c r="P321" s="23"/>
      <c r="Q321" s="23"/>
      <c r="R321" s="23"/>
      <c r="S321" s="23"/>
      <c r="T321" s="23"/>
      <c r="U321" s="23"/>
      <c r="V321" s="23"/>
      <c r="W321" s="23"/>
      <c r="X321" s="23"/>
      <c r="Y321" s="23"/>
      <c r="Z321" s="23"/>
      <c r="AA321" s="23"/>
      <c r="AB321" s="23"/>
      <c r="AC321" s="23"/>
      <c r="AD321" s="23"/>
      <c r="AE321" s="23"/>
      <c r="AF321" s="23"/>
      <c r="AG321" s="23"/>
      <c r="AH321" s="23"/>
      <c r="AI321" s="23"/>
      <c r="AJ321" s="23"/>
      <c r="AK321" s="23"/>
      <c r="AL321" s="23"/>
      <c r="AM321" s="23"/>
      <c r="AN321" s="23"/>
      <c r="AO321" s="23"/>
      <c r="AP321" s="23"/>
      <c r="AQ321" s="23"/>
      <c r="AR321" s="23"/>
      <c r="AS321" s="23"/>
      <c r="AT321" s="23"/>
      <c r="AU321" s="23"/>
      <c r="AV321" s="23"/>
      <c r="AW321" s="23"/>
      <c r="AX321" s="23"/>
      <c r="AY321" s="23"/>
      <c r="AZ321" s="23"/>
      <c r="BA321" s="23"/>
      <c r="BB321" s="23"/>
      <c r="BC321" s="23"/>
      <c r="BD321" s="23"/>
      <c r="BE321" s="23"/>
    </row>
    <row r="322" spans="1:57" outlineLevel="5" x14ac:dyDescent="0.25">
      <c r="A322" s="536"/>
      <c r="B322" s="527"/>
      <c r="C322" s="8"/>
      <c r="D322" s="9"/>
      <c r="E322" s="321"/>
      <c r="F322" s="11"/>
      <c r="G322" s="11"/>
      <c r="H322" s="22"/>
      <c r="I322" s="23"/>
      <c r="J322" s="23"/>
      <c r="K322" s="23"/>
      <c r="L322" s="23"/>
      <c r="M322" s="23"/>
      <c r="N322" s="23"/>
      <c r="O322" s="23"/>
      <c r="P322" s="23"/>
      <c r="Q322" s="23"/>
      <c r="R322" s="23"/>
      <c r="S322" s="23"/>
      <c r="T322" s="23"/>
      <c r="U322" s="23"/>
      <c r="V322" s="23"/>
      <c r="W322" s="23"/>
      <c r="X322" s="23"/>
      <c r="Y322" s="23"/>
      <c r="Z322" s="23"/>
      <c r="AA322" s="23"/>
      <c r="AB322" s="23"/>
      <c r="AC322" s="23"/>
      <c r="AD322" s="23"/>
      <c r="AE322" s="23"/>
      <c r="AF322" s="23"/>
      <c r="AG322" s="23"/>
      <c r="AH322" s="23"/>
      <c r="AI322" s="23"/>
      <c r="AJ322" s="23"/>
      <c r="AK322" s="23"/>
      <c r="AL322" s="23"/>
      <c r="AM322" s="23"/>
      <c r="AN322" s="23"/>
      <c r="AO322" s="23"/>
      <c r="AP322" s="23"/>
      <c r="AQ322" s="23"/>
      <c r="AR322" s="23"/>
      <c r="AS322" s="23"/>
      <c r="AT322" s="23"/>
      <c r="AU322" s="23"/>
      <c r="AV322" s="23"/>
      <c r="AW322" s="23"/>
      <c r="AX322" s="23"/>
      <c r="AY322" s="23"/>
      <c r="AZ322" s="23"/>
      <c r="BA322" s="23"/>
      <c r="BB322" s="23"/>
      <c r="BC322" s="23"/>
      <c r="BD322" s="23"/>
      <c r="BE322" s="23"/>
    </row>
    <row r="323" spans="1:57" outlineLevel="5" x14ac:dyDescent="0.25">
      <c r="A323" s="536"/>
      <c r="B323" s="527"/>
      <c r="C323" s="8"/>
      <c r="D323" s="9"/>
      <c r="E323" s="321"/>
      <c r="F323" s="11"/>
      <c r="G323" s="11"/>
      <c r="H323" s="22"/>
      <c r="I323" s="23"/>
      <c r="J323" s="23"/>
      <c r="K323" s="23"/>
      <c r="L323" s="23"/>
      <c r="M323" s="23"/>
      <c r="N323" s="23"/>
      <c r="O323" s="23"/>
      <c r="P323" s="23"/>
      <c r="Q323" s="23"/>
      <c r="R323" s="23"/>
      <c r="S323" s="23"/>
      <c r="T323" s="23"/>
      <c r="U323" s="23"/>
      <c r="V323" s="23"/>
      <c r="W323" s="23"/>
      <c r="X323" s="23"/>
      <c r="Y323" s="23"/>
      <c r="Z323" s="23"/>
      <c r="AA323" s="23"/>
      <c r="AB323" s="23"/>
      <c r="AC323" s="23"/>
      <c r="AD323" s="23"/>
      <c r="AE323" s="23"/>
      <c r="AF323" s="23"/>
      <c r="AG323" s="23"/>
      <c r="AH323" s="23"/>
      <c r="AI323" s="23"/>
      <c r="AJ323" s="23"/>
      <c r="AK323" s="23"/>
      <c r="AL323" s="23"/>
      <c r="AM323" s="23"/>
      <c r="AN323" s="23"/>
      <c r="AO323" s="23"/>
      <c r="AP323" s="23"/>
      <c r="AQ323" s="23"/>
      <c r="AR323" s="23"/>
      <c r="AS323" s="23"/>
      <c r="AT323" s="23"/>
      <c r="AU323" s="23"/>
      <c r="AV323" s="23"/>
      <c r="AW323" s="23"/>
      <c r="AX323" s="23"/>
      <c r="AY323" s="23"/>
      <c r="AZ323" s="23"/>
      <c r="BA323" s="23"/>
      <c r="BB323" s="23"/>
      <c r="BC323" s="23"/>
      <c r="BD323" s="23"/>
      <c r="BE323" s="23"/>
    </row>
    <row r="324" spans="1:57" outlineLevel="5" x14ac:dyDescent="0.25">
      <c r="A324" s="536"/>
      <c r="B324" s="527"/>
      <c r="C324" s="8"/>
      <c r="D324" s="9"/>
      <c r="E324" s="321"/>
      <c r="F324" s="11"/>
      <c r="G324" s="11"/>
      <c r="H324" s="22"/>
      <c r="I324" s="23"/>
      <c r="J324" s="23"/>
      <c r="K324" s="23"/>
      <c r="L324" s="23"/>
      <c r="M324" s="23"/>
      <c r="N324" s="23"/>
      <c r="O324" s="23"/>
      <c r="P324" s="23"/>
      <c r="Q324" s="23"/>
      <c r="R324" s="23"/>
      <c r="S324" s="23"/>
      <c r="T324" s="23"/>
      <c r="U324" s="23"/>
      <c r="V324" s="23"/>
      <c r="W324" s="23"/>
      <c r="X324" s="23"/>
      <c r="Y324" s="23"/>
      <c r="Z324" s="23"/>
      <c r="AA324" s="23"/>
      <c r="AB324" s="23"/>
      <c r="AC324" s="23"/>
      <c r="AD324" s="23"/>
      <c r="AE324" s="23"/>
      <c r="AF324" s="23"/>
      <c r="AG324" s="23"/>
      <c r="AH324" s="23"/>
      <c r="AI324" s="23"/>
      <c r="AJ324" s="23"/>
      <c r="AK324" s="23"/>
      <c r="AL324" s="23"/>
      <c r="AM324" s="23"/>
      <c r="AN324" s="23"/>
      <c r="AO324" s="23"/>
      <c r="AP324" s="23"/>
      <c r="AQ324" s="23"/>
      <c r="AR324" s="23"/>
      <c r="AS324" s="23"/>
      <c r="AT324" s="23"/>
      <c r="AU324" s="23"/>
      <c r="AV324" s="23"/>
      <c r="AW324" s="23"/>
      <c r="AX324" s="23"/>
      <c r="AY324" s="23"/>
      <c r="AZ324" s="23"/>
      <c r="BA324" s="23"/>
      <c r="BB324" s="23"/>
      <c r="BC324" s="23"/>
      <c r="BD324" s="23"/>
      <c r="BE324" s="23"/>
    </row>
    <row r="325" spans="1:57" outlineLevel="5" x14ac:dyDescent="0.25">
      <c r="A325" s="536"/>
      <c r="B325" s="527"/>
      <c r="C325" s="8"/>
      <c r="D325" s="9"/>
      <c r="E325" s="321"/>
      <c r="F325" s="11"/>
      <c r="G325" s="11"/>
      <c r="H325" s="22"/>
      <c r="I325" s="23"/>
      <c r="J325" s="23"/>
      <c r="K325" s="23"/>
      <c r="L325" s="23"/>
      <c r="M325" s="23"/>
      <c r="N325" s="23"/>
      <c r="O325" s="23"/>
      <c r="P325" s="23"/>
      <c r="Q325" s="23"/>
      <c r="R325" s="23"/>
      <c r="S325" s="23"/>
      <c r="T325" s="23"/>
      <c r="U325" s="23"/>
      <c r="V325" s="23"/>
      <c r="W325" s="23"/>
      <c r="X325" s="23"/>
      <c r="Y325" s="23"/>
      <c r="Z325" s="23"/>
      <c r="AA325" s="23"/>
      <c r="AB325" s="23"/>
      <c r="AC325" s="23"/>
      <c r="AD325" s="23"/>
      <c r="AE325" s="23"/>
      <c r="AF325" s="23"/>
      <c r="AG325" s="23"/>
      <c r="AH325" s="23"/>
      <c r="AI325" s="23"/>
      <c r="AJ325" s="23"/>
      <c r="AK325" s="23"/>
      <c r="AL325" s="23"/>
      <c r="AM325" s="23"/>
      <c r="AN325" s="23"/>
      <c r="AO325" s="23"/>
      <c r="AP325" s="23"/>
      <c r="AQ325" s="23"/>
      <c r="AR325" s="23"/>
      <c r="AS325" s="23"/>
      <c r="AT325" s="23"/>
      <c r="AU325" s="23"/>
      <c r="AV325" s="23"/>
      <c r="AW325" s="23"/>
      <c r="AX325" s="23"/>
      <c r="AY325" s="23"/>
      <c r="AZ325" s="23"/>
      <c r="BA325" s="23"/>
      <c r="BB325" s="23"/>
      <c r="BC325" s="23"/>
      <c r="BD325" s="23"/>
      <c r="BE325" s="23"/>
    </row>
    <row r="326" spans="1:57" outlineLevel="5" x14ac:dyDescent="0.25">
      <c r="A326" s="536"/>
      <c r="B326" s="527"/>
      <c r="C326" s="8"/>
      <c r="D326" s="9"/>
      <c r="E326" s="321"/>
      <c r="F326" s="11"/>
      <c r="G326" s="11"/>
      <c r="H326" s="22"/>
      <c r="I326" s="23"/>
      <c r="J326" s="23"/>
      <c r="K326" s="23"/>
      <c r="L326" s="23"/>
      <c r="M326" s="23"/>
      <c r="N326" s="23"/>
      <c r="O326" s="23"/>
      <c r="P326" s="23"/>
      <c r="Q326" s="23"/>
      <c r="R326" s="23"/>
      <c r="S326" s="23"/>
      <c r="T326" s="23"/>
      <c r="U326" s="23"/>
      <c r="V326" s="23"/>
      <c r="W326" s="23"/>
      <c r="X326" s="23"/>
      <c r="Y326" s="23"/>
      <c r="Z326" s="23"/>
      <c r="AA326" s="23"/>
      <c r="AB326" s="23"/>
      <c r="AC326" s="23"/>
      <c r="AD326" s="23"/>
      <c r="AE326" s="23"/>
      <c r="AF326" s="23"/>
      <c r="AG326" s="23"/>
      <c r="AH326" s="23"/>
      <c r="AI326" s="23"/>
      <c r="AJ326" s="23"/>
      <c r="AK326" s="23"/>
      <c r="AL326" s="23"/>
      <c r="AM326" s="23"/>
      <c r="AN326" s="23"/>
      <c r="AO326" s="23"/>
      <c r="AP326" s="23"/>
      <c r="AQ326" s="23"/>
      <c r="AR326" s="23"/>
      <c r="AS326" s="23"/>
      <c r="AT326" s="23"/>
      <c r="AU326" s="23"/>
      <c r="AV326" s="23"/>
      <c r="AW326" s="23"/>
      <c r="AX326" s="23"/>
      <c r="AY326" s="23"/>
      <c r="AZ326" s="23"/>
      <c r="BA326" s="23"/>
      <c r="BB326" s="23"/>
      <c r="BC326" s="23"/>
      <c r="BD326" s="23"/>
      <c r="BE326" s="23"/>
    </row>
    <row r="327" spans="1:57" outlineLevel="5" x14ac:dyDescent="0.25">
      <c r="A327" s="536"/>
      <c r="B327" s="527"/>
      <c r="C327" s="8"/>
      <c r="D327" s="9"/>
      <c r="E327" s="321"/>
      <c r="F327" s="11"/>
      <c r="G327" s="11"/>
      <c r="H327" s="22"/>
      <c r="I327" s="23"/>
      <c r="J327" s="23"/>
      <c r="K327" s="23"/>
      <c r="L327" s="23"/>
      <c r="M327" s="23"/>
      <c r="N327" s="23"/>
      <c r="O327" s="23"/>
      <c r="P327" s="23"/>
      <c r="Q327" s="23"/>
      <c r="R327" s="23"/>
      <c r="S327" s="23"/>
      <c r="T327" s="23"/>
      <c r="U327" s="23"/>
      <c r="V327" s="23"/>
      <c r="W327" s="23"/>
      <c r="X327" s="23"/>
      <c r="Y327" s="23"/>
      <c r="Z327" s="23"/>
      <c r="AA327" s="23"/>
      <c r="AB327" s="23"/>
      <c r="AC327" s="23"/>
      <c r="AD327" s="23"/>
      <c r="AE327" s="23"/>
      <c r="AF327" s="23"/>
      <c r="AG327" s="23"/>
      <c r="AH327" s="23"/>
      <c r="AI327" s="23"/>
      <c r="AJ327" s="23"/>
      <c r="AK327" s="23"/>
      <c r="AL327" s="23"/>
      <c r="AM327" s="23"/>
      <c r="AN327" s="23"/>
      <c r="AO327" s="23"/>
      <c r="AP327" s="23"/>
      <c r="AQ327" s="23"/>
      <c r="AR327" s="23"/>
      <c r="AS327" s="23"/>
      <c r="AT327" s="23"/>
      <c r="AU327" s="23"/>
      <c r="AV327" s="23"/>
      <c r="AW327" s="23"/>
      <c r="AX327" s="23"/>
      <c r="AY327" s="23"/>
      <c r="AZ327" s="23"/>
      <c r="BA327" s="23"/>
      <c r="BB327" s="23"/>
      <c r="BC327" s="23"/>
      <c r="BD327" s="23"/>
      <c r="BE327" s="23"/>
    </row>
    <row r="328" spans="1:57" outlineLevel="5" x14ac:dyDescent="0.25">
      <c r="A328" s="536"/>
      <c r="B328" s="527"/>
      <c r="C328" s="8"/>
      <c r="D328" s="9"/>
      <c r="E328" s="321"/>
      <c r="F328" s="11"/>
      <c r="G328" s="11"/>
      <c r="H328" s="22"/>
      <c r="I328" s="23"/>
      <c r="J328" s="23"/>
      <c r="K328" s="23"/>
      <c r="L328" s="23"/>
      <c r="M328" s="23"/>
      <c r="N328" s="23"/>
      <c r="O328" s="23"/>
      <c r="P328" s="23"/>
      <c r="Q328" s="23"/>
      <c r="R328" s="23"/>
      <c r="S328" s="23"/>
      <c r="T328" s="23"/>
      <c r="U328" s="23"/>
      <c r="V328" s="23"/>
      <c r="W328" s="23"/>
      <c r="X328" s="23"/>
      <c r="Y328" s="23"/>
      <c r="Z328" s="23"/>
      <c r="AA328" s="23"/>
      <c r="AB328" s="23"/>
      <c r="AC328" s="23"/>
      <c r="AD328" s="23"/>
      <c r="AE328" s="23"/>
      <c r="AF328" s="23"/>
      <c r="AG328" s="23"/>
      <c r="AH328" s="23"/>
      <c r="AI328" s="23"/>
      <c r="AJ328" s="23"/>
      <c r="AK328" s="23"/>
      <c r="AL328" s="23"/>
      <c r="AM328" s="23"/>
      <c r="AN328" s="23"/>
      <c r="AO328" s="23"/>
      <c r="AP328" s="23"/>
      <c r="AQ328" s="23"/>
      <c r="AR328" s="23"/>
      <c r="AS328" s="23"/>
      <c r="AT328" s="23"/>
      <c r="AU328" s="23"/>
      <c r="AV328" s="23"/>
      <c r="AW328" s="23"/>
      <c r="AX328" s="23"/>
      <c r="AY328" s="23"/>
      <c r="AZ328" s="23"/>
      <c r="BA328" s="23"/>
      <c r="BB328" s="23"/>
      <c r="BC328" s="23"/>
      <c r="BD328" s="23"/>
      <c r="BE328" s="23"/>
    </row>
    <row r="329" spans="1:57" outlineLevel="5" x14ac:dyDescent="0.25">
      <c r="A329" s="536"/>
      <c r="B329" s="527"/>
      <c r="C329" s="8"/>
      <c r="D329" s="9"/>
      <c r="E329" s="321"/>
      <c r="F329" s="11"/>
      <c r="G329" s="11"/>
      <c r="H329" s="22"/>
      <c r="I329" s="23"/>
      <c r="J329" s="23"/>
      <c r="K329" s="23"/>
      <c r="L329" s="23"/>
      <c r="M329" s="23"/>
      <c r="N329" s="23"/>
      <c r="O329" s="23"/>
      <c r="P329" s="23"/>
      <c r="Q329" s="23"/>
      <c r="R329" s="23"/>
      <c r="S329" s="23"/>
      <c r="T329" s="23"/>
      <c r="U329" s="23"/>
      <c r="V329" s="23"/>
      <c r="W329" s="23"/>
      <c r="X329" s="23"/>
      <c r="Y329" s="23"/>
      <c r="Z329" s="23"/>
      <c r="AA329" s="23"/>
      <c r="AB329" s="23"/>
      <c r="AC329" s="23"/>
      <c r="AD329" s="23"/>
      <c r="AE329" s="23"/>
      <c r="AF329" s="23"/>
      <c r="AG329" s="23"/>
      <c r="AH329" s="23"/>
      <c r="AI329" s="23"/>
      <c r="AJ329" s="23"/>
      <c r="AK329" s="23"/>
      <c r="AL329" s="23"/>
      <c r="AM329" s="23"/>
      <c r="AN329" s="23"/>
      <c r="AO329" s="23"/>
      <c r="AP329" s="23"/>
      <c r="AQ329" s="23"/>
      <c r="AR329" s="23"/>
      <c r="AS329" s="23"/>
      <c r="AT329" s="23"/>
      <c r="AU329" s="23"/>
      <c r="AV329" s="23"/>
      <c r="AW329" s="23"/>
      <c r="AX329" s="23"/>
      <c r="AY329" s="23"/>
      <c r="AZ329" s="23"/>
      <c r="BA329" s="23"/>
      <c r="BB329" s="23"/>
      <c r="BC329" s="23"/>
      <c r="BD329" s="23"/>
      <c r="BE329" s="23"/>
    </row>
    <row r="330" spans="1:57" outlineLevel="5" x14ac:dyDescent="0.25">
      <c r="A330" s="536"/>
      <c r="B330" s="527"/>
      <c r="C330" s="8"/>
      <c r="D330" s="9"/>
      <c r="E330" s="321"/>
      <c r="F330" s="11"/>
      <c r="G330" s="11"/>
      <c r="H330" s="22"/>
      <c r="I330" s="23"/>
      <c r="J330" s="23"/>
      <c r="K330" s="23"/>
      <c r="L330" s="23"/>
      <c r="M330" s="23"/>
      <c r="N330" s="23"/>
      <c r="O330" s="23"/>
      <c r="P330" s="23"/>
      <c r="Q330" s="23"/>
      <c r="R330" s="23"/>
      <c r="S330" s="23"/>
      <c r="T330" s="23"/>
      <c r="U330" s="23"/>
      <c r="V330" s="23"/>
      <c r="W330" s="23"/>
      <c r="X330" s="23"/>
      <c r="Y330" s="23"/>
      <c r="Z330" s="23"/>
      <c r="AA330" s="23"/>
      <c r="AB330" s="23"/>
      <c r="AC330" s="23"/>
      <c r="AD330" s="23"/>
      <c r="AE330" s="23"/>
      <c r="AF330" s="23"/>
      <c r="AG330" s="23"/>
      <c r="AH330" s="23"/>
      <c r="AI330" s="23"/>
      <c r="AJ330" s="23"/>
      <c r="AK330" s="23"/>
      <c r="AL330" s="23"/>
      <c r="AM330" s="23"/>
      <c r="AN330" s="23"/>
      <c r="AO330" s="23"/>
      <c r="AP330" s="23"/>
      <c r="AQ330" s="23"/>
      <c r="AR330" s="23"/>
      <c r="AS330" s="23"/>
      <c r="AT330" s="23"/>
      <c r="AU330" s="23"/>
      <c r="AV330" s="23"/>
      <c r="AW330" s="23"/>
      <c r="AX330" s="23"/>
      <c r="AY330" s="23"/>
      <c r="AZ330" s="23"/>
      <c r="BA330" s="23"/>
      <c r="BB330" s="23"/>
      <c r="BC330" s="23"/>
      <c r="BD330" s="23"/>
      <c r="BE330" s="23"/>
    </row>
    <row r="331" spans="1:57" outlineLevel="5" x14ac:dyDescent="0.25">
      <c r="A331" s="536"/>
      <c r="B331" s="527"/>
      <c r="C331" s="8"/>
      <c r="D331" s="9"/>
      <c r="E331" s="321"/>
      <c r="F331" s="11"/>
      <c r="G331" s="11"/>
      <c r="H331" s="22"/>
      <c r="I331" s="23"/>
      <c r="J331" s="23"/>
      <c r="K331" s="23"/>
      <c r="L331" s="23"/>
      <c r="M331" s="23"/>
      <c r="N331" s="23"/>
      <c r="O331" s="23"/>
      <c r="P331" s="23"/>
      <c r="Q331" s="23"/>
      <c r="R331" s="23"/>
      <c r="S331" s="23"/>
      <c r="T331" s="23"/>
      <c r="U331" s="23"/>
      <c r="V331" s="23"/>
      <c r="W331" s="23"/>
      <c r="X331" s="23"/>
      <c r="Y331" s="23"/>
      <c r="Z331" s="23"/>
      <c r="AA331" s="23"/>
      <c r="AB331" s="23"/>
      <c r="AC331" s="23"/>
      <c r="AD331" s="23"/>
      <c r="AE331" s="23"/>
      <c r="AF331" s="23"/>
      <c r="AG331" s="23"/>
      <c r="AH331" s="23"/>
      <c r="AI331" s="23"/>
      <c r="AJ331" s="23"/>
      <c r="AK331" s="23"/>
      <c r="AL331" s="23"/>
      <c r="AM331" s="23"/>
      <c r="AN331" s="23"/>
      <c r="AO331" s="23"/>
      <c r="AP331" s="23"/>
      <c r="AQ331" s="23"/>
      <c r="AR331" s="23"/>
      <c r="AS331" s="23"/>
      <c r="AT331" s="23"/>
      <c r="AU331" s="23"/>
      <c r="AV331" s="23"/>
      <c r="AW331" s="23"/>
      <c r="AX331" s="23"/>
      <c r="AY331" s="23"/>
      <c r="AZ331" s="23"/>
      <c r="BA331" s="23"/>
      <c r="BB331" s="23"/>
      <c r="BC331" s="23"/>
      <c r="BD331" s="23"/>
      <c r="BE331" s="23"/>
    </row>
    <row r="332" spans="1:57" outlineLevel="5" x14ac:dyDescent="0.25">
      <c r="A332" s="536"/>
      <c r="B332" s="527"/>
      <c r="C332" s="8"/>
      <c r="D332" s="9"/>
      <c r="E332" s="321"/>
      <c r="F332" s="11"/>
      <c r="G332" s="11"/>
      <c r="H332" s="22"/>
      <c r="I332" s="23"/>
      <c r="J332" s="23"/>
      <c r="K332" s="23"/>
      <c r="L332" s="23"/>
      <c r="M332" s="23"/>
      <c r="N332" s="23"/>
      <c r="O332" s="23"/>
      <c r="P332" s="23"/>
      <c r="Q332" s="23"/>
      <c r="R332" s="23"/>
      <c r="S332" s="23"/>
      <c r="T332" s="23"/>
      <c r="U332" s="23"/>
      <c r="V332" s="23"/>
      <c r="W332" s="23"/>
      <c r="X332" s="23"/>
      <c r="Y332" s="23"/>
      <c r="Z332" s="23"/>
      <c r="AA332" s="23"/>
      <c r="AB332" s="23"/>
      <c r="AC332" s="23"/>
      <c r="AD332" s="23"/>
      <c r="AE332" s="23"/>
      <c r="AF332" s="23"/>
      <c r="AG332" s="23"/>
      <c r="AH332" s="23"/>
      <c r="AI332" s="23"/>
      <c r="AJ332" s="23"/>
      <c r="AK332" s="23"/>
      <c r="AL332" s="23"/>
      <c r="AM332" s="23"/>
      <c r="AN332" s="23"/>
      <c r="AO332" s="23"/>
      <c r="AP332" s="23"/>
      <c r="AQ332" s="23"/>
      <c r="AR332" s="23"/>
      <c r="AS332" s="23"/>
      <c r="AT332" s="23"/>
      <c r="AU332" s="23"/>
      <c r="AV332" s="23"/>
      <c r="AW332" s="23"/>
      <c r="AX332" s="23"/>
      <c r="AY332" s="23"/>
      <c r="AZ332" s="23"/>
      <c r="BA332" s="23"/>
      <c r="BB332" s="23"/>
      <c r="BC332" s="23"/>
      <c r="BD332" s="23"/>
      <c r="BE332" s="23"/>
    </row>
    <row r="333" spans="1:57" outlineLevel="5" x14ac:dyDescent="0.25">
      <c r="A333" s="536"/>
      <c r="B333" s="527"/>
      <c r="C333" s="8"/>
      <c r="D333" s="9"/>
      <c r="E333" s="321"/>
      <c r="F333" s="11"/>
      <c r="G333" s="11"/>
      <c r="H333" s="22"/>
      <c r="I333" s="23"/>
      <c r="J333" s="23"/>
      <c r="K333" s="23"/>
      <c r="L333" s="23"/>
      <c r="M333" s="23"/>
      <c r="N333" s="23"/>
      <c r="O333" s="23"/>
      <c r="P333" s="23"/>
      <c r="Q333" s="23"/>
      <c r="R333" s="23"/>
      <c r="S333" s="23"/>
      <c r="T333" s="23"/>
      <c r="U333" s="23"/>
      <c r="V333" s="23"/>
      <c r="W333" s="23"/>
      <c r="X333" s="23"/>
      <c r="Y333" s="23"/>
      <c r="Z333" s="23"/>
      <c r="AA333" s="23"/>
      <c r="AB333" s="23"/>
      <c r="AC333" s="23"/>
      <c r="AD333" s="23"/>
      <c r="AE333" s="23"/>
      <c r="AF333" s="23"/>
      <c r="AG333" s="23"/>
      <c r="AH333" s="23"/>
      <c r="AI333" s="23"/>
      <c r="AJ333" s="23"/>
      <c r="AK333" s="23"/>
      <c r="AL333" s="23"/>
      <c r="AM333" s="23"/>
      <c r="AN333" s="23"/>
      <c r="AO333" s="23"/>
      <c r="AP333" s="23"/>
      <c r="AQ333" s="23"/>
      <c r="AR333" s="23"/>
      <c r="AS333" s="23"/>
      <c r="AT333" s="23"/>
      <c r="AU333" s="23"/>
      <c r="AV333" s="23"/>
      <c r="AW333" s="23"/>
      <c r="AX333" s="23"/>
      <c r="AY333" s="23"/>
      <c r="AZ333" s="23"/>
      <c r="BA333" s="23"/>
      <c r="BB333" s="23"/>
      <c r="BC333" s="23"/>
      <c r="BD333" s="23"/>
      <c r="BE333" s="23"/>
    </row>
    <row r="334" spans="1:57" outlineLevel="5" x14ac:dyDescent="0.25">
      <c r="A334" s="536"/>
      <c r="B334" s="527"/>
      <c r="C334" s="8"/>
      <c r="D334" s="9"/>
      <c r="E334" s="321"/>
      <c r="F334" s="11"/>
      <c r="G334" s="11"/>
      <c r="H334" s="22"/>
      <c r="I334" s="23"/>
      <c r="J334" s="23"/>
      <c r="K334" s="23"/>
      <c r="L334" s="23"/>
      <c r="M334" s="23"/>
      <c r="N334" s="23"/>
      <c r="O334" s="23"/>
      <c r="P334" s="23"/>
      <c r="Q334" s="23"/>
      <c r="R334" s="23"/>
      <c r="S334" s="23"/>
      <c r="T334" s="23"/>
      <c r="U334" s="23"/>
      <c r="V334" s="23"/>
      <c r="W334" s="23"/>
      <c r="X334" s="23"/>
      <c r="Y334" s="23"/>
      <c r="Z334" s="23"/>
      <c r="AA334" s="23"/>
      <c r="AB334" s="23"/>
      <c r="AC334" s="23"/>
      <c r="AD334" s="23"/>
      <c r="AE334" s="23"/>
      <c r="AF334" s="23"/>
      <c r="AG334" s="23"/>
      <c r="AH334" s="23"/>
      <c r="AI334" s="23"/>
      <c r="AJ334" s="23"/>
      <c r="AK334" s="23"/>
      <c r="AL334" s="23"/>
      <c r="AM334" s="23"/>
      <c r="AN334" s="23"/>
      <c r="AO334" s="23"/>
      <c r="AP334" s="23"/>
      <c r="AQ334" s="23"/>
      <c r="AR334" s="23"/>
      <c r="AS334" s="23"/>
      <c r="AT334" s="23"/>
      <c r="AU334" s="23"/>
      <c r="AV334" s="23"/>
      <c r="AW334" s="23"/>
      <c r="AX334" s="23"/>
      <c r="AY334" s="23"/>
      <c r="AZ334" s="23"/>
      <c r="BA334" s="23"/>
      <c r="BB334" s="23"/>
      <c r="BC334" s="23"/>
      <c r="BD334" s="23"/>
      <c r="BE334" s="23"/>
    </row>
    <row r="335" spans="1:57" outlineLevel="5" x14ac:dyDescent="0.25">
      <c r="A335" s="536"/>
      <c r="B335" s="527"/>
      <c r="C335" s="8"/>
      <c r="D335" s="9"/>
      <c r="E335" s="321"/>
      <c r="F335" s="11"/>
      <c r="G335" s="11"/>
      <c r="H335" s="22"/>
      <c r="I335" s="23"/>
      <c r="J335" s="23"/>
      <c r="K335" s="23"/>
      <c r="L335" s="23"/>
      <c r="M335" s="23"/>
      <c r="N335" s="23"/>
      <c r="O335" s="23"/>
      <c r="P335" s="23"/>
      <c r="Q335" s="23"/>
      <c r="R335" s="23"/>
      <c r="S335" s="23"/>
      <c r="T335" s="23"/>
      <c r="U335" s="23"/>
      <c r="V335" s="23"/>
      <c r="W335" s="23"/>
      <c r="X335" s="23"/>
      <c r="Y335" s="23"/>
      <c r="Z335" s="23"/>
      <c r="AA335" s="23"/>
      <c r="AB335" s="23"/>
      <c r="AC335" s="23"/>
      <c r="AD335" s="23"/>
      <c r="AE335" s="23"/>
      <c r="AF335" s="23"/>
      <c r="AG335" s="23"/>
      <c r="AH335" s="23"/>
      <c r="AI335" s="23"/>
      <c r="AJ335" s="23"/>
      <c r="AK335" s="23"/>
      <c r="AL335" s="23"/>
      <c r="AM335" s="23"/>
      <c r="AN335" s="23"/>
      <c r="AO335" s="23"/>
      <c r="AP335" s="23"/>
      <c r="AQ335" s="23"/>
      <c r="AR335" s="23"/>
      <c r="AS335" s="23"/>
      <c r="AT335" s="23"/>
      <c r="AU335" s="23"/>
      <c r="AV335" s="23"/>
      <c r="AW335" s="23"/>
      <c r="AX335" s="23"/>
      <c r="AY335" s="23"/>
      <c r="AZ335" s="23"/>
      <c r="BA335" s="23"/>
      <c r="BB335" s="23"/>
      <c r="BC335" s="23"/>
      <c r="BD335" s="23"/>
      <c r="BE335" s="23"/>
    </row>
    <row r="336" spans="1:57" outlineLevel="4" x14ac:dyDescent="0.25">
      <c r="A336" s="536"/>
      <c r="B336" s="527"/>
      <c r="C336" s="8"/>
      <c r="D336" s="9"/>
      <c r="E336" s="321"/>
      <c r="F336" s="11"/>
      <c r="G336" s="11"/>
      <c r="H336" s="22"/>
      <c r="I336" s="23"/>
      <c r="J336" s="23"/>
      <c r="K336" s="23"/>
      <c r="L336" s="23"/>
      <c r="M336" s="23"/>
      <c r="N336" s="23"/>
      <c r="O336" s="23"/>
      <c r="P336" s="23"/>
      <c r="Q336" s="23"/>
      <c r="R336" s="23"/>
      <c r="S336" s="23"/>
      <c r="T336" s="23"/>
      <c r="U336" s="23"/>
      <c r="V336" s="23"/>
      <c r="W336" s="23"/>
      <c r="X336" s="23"/>
      <c r="Y336" s="23"/>
      <c r="Z336" s="23"/>
      <c r="AA336" s="23"/>
      <c r="AB336" s="23"/>
      <c r="AC336" s="23"/>
      <c r="AD336" s="23"/>
      <c r="AE336" s="23"/>
      <c r="AF336" s="23"/>
      <c r="AG336" s="23"/>
      <c r="AH336" s="23"/>
      <c r="AI336" s="23"/>
      <c r="AJ336" s="23"/>
      <c r="AK336" s="23"/>
      <c r="AL336" s="23"/>
      <c r="AM336" s="23"/>
      <c r="AN336" s="23"/>
      <c r="AO336" s="23"/>
      <c r="AP336" s="23"/>
      <c r="AQ336" s="23"/>
      <c r="AR336" s="23"/>
      <c r="AS336" s="23"/>
      <c r="AT336" s="23"/>
      <c r="AU336" s="23"/>
      <c r="AV336" s="23"/>
      <c r="AW336" s="23"/>
      <c r="AX336" s="23"/>
      <c r="AY336" s="23"/>
      <c r="AZ336" s="23"/>
      <c r="BA336" s="23"/>
      <c r="BB336" s="23"/>
      <c r="BC336" s="23"/>
      <c r="BD336" s="23"/>
      <c r="BE336" s="23"/>
    </row>
    <row r="337" spans="1:57" outlineLevel="5" x14ac:dyDescent="0.25">
      <c r="A337" s="536"/>
      <c r="B337" s="527"/>
      <c r="C337" s="8"/>
      <c r="D337" s="9"/>
      <c r="E337" s="321"/>
      <c r="F337" s="11"/>
      <c r="G337" s="11"/>
      <c r="H337" s="22"/>
      <c r="I337" s="23"/>
      <c r="J337" s="23"/>
      <c r="K337" s="23"/>
      <c r="L337" s="23"/>
      <c r="M337" s="23"/>
      <c r="N337" s="23"/>
      <c r="O337" s="23"/>
      <c r="P337" s="23"/>
      <c r="Q337" s="23"/>
      <c r="R337" s="23"/>
      <c r="S337" s="23"/>
      <c r="T337" s="23"/>
      <c r="U337" s="23"/>
      <c r="V337" s="23"/>
      <c r="W337" s="23"/>
      <c r="X337" s="23"/>
      <c r="Y337" s="23"/>
      <c r="Z337" s="23"/>
      <c r="AA337" s="23"/>
      <c r="AB337" s="23"/>
      <c r="AC337" s="23"/>
      <c r="AD337" s="23"/>
      <c r="AE337" s="23"/>
      <c r="AF337" s="23"/>
      <c r="AG337" s="23"/>
      <c r="AH337" s="23"/>
      <c r="AI337" s="23"/>
      <c r="AJ337" s="23"/>
      <c r="AK337" s="23"/>
      <c r="AL337" s="23"/>
      <c r="AM337" s="23"/>
      <c r="AN337" s="23"/>
      <c r="AO337" s="23"/>
      <c r="AP337" s="23"/>
      <c r="AQ337" s="23"/>
      <c r="AR337" s="23"/>
      <c r="AS337" s="23"/>
      <c r="AT337" s="23"/>
      <c r="AU337" s="23"/>
      <c r="AV337" s="23"/>
      <c r="AW337" s="23"/>
      <c r="AX337" s="23"/>
      <c r="AY337" s="23"/>
      <c r="AZ337" s="23"/>
      <c r="BA337" s="23"/>
      <c r="BB337" s="23"/>
      <c r="BC337" s="23"/>
      <c r="BD337" s="23"/>
      <c r="BE337" s="23"/>
    </row>
    <row r="338" spans="1:57" outlineLevel="5" x14ac:dyDescent="0.25">
      <c r="A338" s="536"/>
      <c r="B338" s="527"/>
      <c r="C338" s="8"/>
      <c r="D338" s="9"/>
      <c r="E338" s="321"/>
      <c r="F338" s="11"/>
      <c r="G338" s="11"/>
      <c r="H338" s="22"/>
      <c r="I338" s="23"/>
      <c r="J338" s="23"/>
      <c r="K338" s="23"/>
      <c r="L338" s="23"/>
      <c r="M338" s="23"/>
      <c r="N338" s="23"/>
      <c r="O338" s="23"/>
      <c r="P338" s="23"/>
      <c r="Q338" s="23"/>
      <c r="R338" s="23"/>
      <c r="S338" s="23"/>
      <c r="T338" s="23"/>
      <c r="U338" s="23"/>
      <c r="V338" s="23"/>
      <c r="W338" s="23"/>
      <c r="X338" s="23"/>
      <c r="Y338" s="23"/>
      <c r="Z338" s="23"/>
      <c r="AA338" s="23"/>
      <c r="AB338" s="23"/>
      <c r="AC338" s="23"/>
      <c r="AD338" s="23"/>
      <c r="AE338" s="23"/>
      <c r="AF338" s="23"/>
      <c r="AG338" s="23"/>
      <c r="AH338" s="23"/>
      <c r="AI338" s="23"/>
      <c r="AJ338" s="23"/>
      <c r="AK338" s="23"/>
      <c r="AL338" s="23"/>
      <c r="AM338" s="23"/>
      <c r="AN338" s="23"/>
      <c r="AO338" s="23"/>
      <c r="AP338" s="23"/>
      <c r="AQ338" s="23"/>
      <c r="AR338" s="23"/>
      <c r="AS338" s="23"/>
      <c r="AT338" s="23"/>
      <c r="AU338" s="23"/>
      <c r="AV338" s="23"/>
      <c r="AW338" s="23"/>
      <c r="AX338" s="23"/>
      <c r="AY338" s="23"/>
      <c r="AZ338" s="23"/>
      <c r="BA338" s="23"/>
      <c r="BB338" s="23"/>
      <c r="BC338" s="23"/>
      <c r="BD338" s="23"/>
      <c r="BE338" s="23"/>
    </row>
    <row r="339" spans="1:57" outlineLevel="5" x14ac:dyDescent="0.25">
      <c r="A339" s="536"/>
      <c r="B339" s="527"/>
      <c r="C339" s="8"/>
      <c r="D339" s="9"/>
      <c r="E339" s="321"/>
      <c r="F339" s="11"/>
      <c r="G339" s="11"/>
      <c r="H339" s="22"/>
      <c r="I339" s="23"/>
      <c r="J339" s="23"/>
      <c r="K339" s="23"/>
      <c r="L339" s="23"/>
      <c r="M339" s="23"/>
      <c r="N339" s="23"/>
      <c r="O339" s="23"/>
      <c r="P339" s="23"/>
      <c r="Q339" s="23"/>
      <c r="R339" s="23"/>
      <c r="S339" s="23"/>
      <c r="T339" s="23"/>
      <c r="U339" s="23"/>
      <c r="V339" s="23"/>
      <c r="W339" s="23"/>
      <c r="X339" s="23"/>
      <c r="Y339" s="23"/>
      <c r="Z339" s="23"/>
      <c r="AA339" s="23"/>
      <c r="AB339" s="23"/>
      <c r="AC339" s="23"/>
      <c r="AD339" s="23"/>
      <c r="AE339" s="23"/>
      <c r="AF339" s="23"/>
      <c r="AG339" s="23"/>
      <c r="AH339" s="23"/>
      <c r="AI339" s="23"/>
      <c r="AJ339" s="23"/>
      <c r="AK339" s="23"/>
      <c r="AL339" s="23"/>
      <c r="AM339" s="23"/>
      <c r="AN339" s="23"/>
      <c r="AO339" s="23"/>
      <c r="AP339" s="23"/>
      <c r="AQ339" s="23"/>
      <c r="AR339" s="23"/>
      <c r="AS339" s="23"/>
      <c r="AT339" s="23"/>
      <c r="AU339" s="23"/>
      <c r="AV339" s="23"/>
      <c r="AW339" s="23"/>
      <c r="AX339" s="23"/>
      <c r="AY339" s="23"/>
      <c r="AZ339" s="23"/>
      <c r="BA339" s="23"/>
      <c r="BB339" s="23"/>
      <c r="BC339" s="23"/>
      <c r="BD339" s="23"/>
      <c r="BE339" s="23"/>
    </row>
    <row r="340" spans="1:57" outlineLevel="5" x14ac:dyDescent="0.25">
      <c r="A340" s="536"/>
      <c r="B340" s="527"/>
      <c r="C340" s="8"/>
      <c r="D340" s="9"/>
      <c r="E340" s="321"/>
      <c r="F340" s="11"/>
      <c r="G340" s="11"/>
      <c r="H340" s="22"/>
      <c r="I340" s="23"/>
      <c r="J340" s="23"/>
      <c r="K340" s="23"/>
      <c r="L340" s="23"/>
      <c r="M340" s="23"/>
      <c r="N340" s="23"/>
      <c r="O340" s="23"/>
      <c r="P340" s="23"/>
      <c r="Q340" s="23"/>
      <c r="R340" s="23"/>
      <c r="S340" s="23"/>
      <c r="T340" s="23"/>
      <c r="U340" s="23"/>
      <c r="V340" s="23"/>
      <c r="W340" s="23"/>
      <c r="X340" s="23"/>
      <c r="Y340" s="23"/>
      <c r="Z340" s="23"/>
      <c r="AA340" s="23"/>
      <c r="AB340" s="23"/>
      <c r="AC340" s="23"/>
      <c r="AD340" s="23"/>
      <c r="AE340" s="23"/>
      <c r="AF340" s="23"/>
      <c r="AG340" s="23"/>
      <c r="AH340" s="23"/>
      <c r="AI340" s="23"/>
      <c r="AJ340" s="23"/>
      <c r="AK340" s="23"/>
      <c r="AL340" s="23"/>
      <c r="AM340" s="23"/>
      <c r="AN340" s="23"/>
      <c r="AO340" s="23"/>
      <c r="AP340" s="23"/>
      <c r="AQ340" s="23"/>
      <c r="AR340" s="23"/>
      <c r="AS340" s="23"/>
      <c r="AT340" s="23"/>
      <c r="AU340" s="23"/>
      <c r="AV340" s="23"/>
      <c r="AW340" s="23"/>
      <c r="AX340" s="23"/>
      <c r="AY340" s="23"/>
      <c r="AZ340" s="23"/>
      <c r="BA340" s="23"/>
      <c r="BB340" s="23"/>
      <c r="BC340" s="23"/>
      <c r="BD340" s="23"/>
      <c r="BE340" s="23"/>
    </row>
    <row r="341" spans="1:57" outlineLevel="1" x14ac:dyDescent="0.25">
      <c r="A341" s="536"/>
      <c r="B341" s="527" t="s">
        <v>72</v>
      </c>
      <c r="C341" s="150"/>
      <c r="D341" s="9"/>
      <c r="E341" s="321" t="s">
        <v>73</v>
      </c>
      <c r="F341" s="11"/>
      <c r="G341" s="8"/>
      <c r="H341" s="22"/>
      <c r="I341" s="23"/>
      <c r="J341" s="23"/>
      <c r="K341" s="23"/>
      <c r="L341" s="23"/>
      <c r="M341" s="23"/>
      <c r="N341" s="23"/>
      <c r="O341" s="23"/>
      <c r="P341" s="23"/>
      <c r="Q341" s="23"/>
      <c r="R341" s="23"/>
      <c r="S341" s="23"/>
      <c r="T341" s="23"/>
      <c r="U341" s="23"/>
      <c r="V341" s="23"/>
      <c r="W341" s="23"/>
      <c r="X341" s="23"/>
      <c r="Y341" s="23"/>
      <c r="Z341" s="23"/>
      <c r="AA341" s="23"/>
      <c r="AB341" s="23"/>
      <c r="AC341" s="23"/>
      <c r="AD341" s="23"/>
      <c r="AE341" s="23"/>
      <c r="AF341" s="23"/>
      <c r="AG341" s="23"/>
      <c r="AH341" s="23"/>
      <c r="AI341" s="23"/>
      <c r="AJ341" s="23"/>
      <c r="AK341" s="23"/>
      <c r="AL341" s="23"/>
      <c r="AM341" s="23"/>
      <c r="AN341" s="23"/>
      <c r="AO341" s="23"/>
      <c r="AP341" s="23"/>
      <c r="AQ341" s="23"/>
      <c r="AR341" s="23"/>
      <c r="AS341" s="23"/>
      <c r="AT341" s="23"/>
      <c r="AU341" s="23"/>
      <c r="AV341" s="23"/>
      <c r="AW341" s="23"/>
      <c r="AX341" s="23"/>
      <c r="AY341" s="23"/>
      <c r="AZ341" s="23"/>
      <c r="BA341" s="23"/>
      <c r="BB341" s="23"/>
      <c r="BC341" s="23"/>
      <c r="BD341" s="23"/>
      <c r="BE341" s="23"/>
    </row>
    <row r="342" spans="1:57" outlineLevel="2" x14ac:dyDescent="0.25">
      <c r="A342" s="536"/>
      <c r="B342" s="527"/>
      <c r="C342" s="12"/>
      <c r="D342" s="9"/>
      <c r="E342" s="321"/>
      <c r="F342" s="11"/>
      <c r="G342" s="9"/>
      <c r="H342" s="22"/>
      <c r="I342" s="23"/>
      <c r="J342" s="23"/>
      <c r="K342" s="23"/>
      <c r="L342" s="23"/>
      <c r="M342" s="23"/>
      <c r="N342" s="23"/>
      <c r="O342" s="23"/>
      <c r="P342" s="23"/>
      <c r="Q342" s="23"/>
      <c r="R342" s="23"/>
      <c r="S342" s="23"/>
      <c r="T342" s="23"/>
      <c r="U342" s="23"/>
      <c r="V342" s="23"/>
      <c r="W342" s="23"/>
      <c r="X342" s="23"/>
      <c r="Y342" s="23"/>
      <c r="Z342" s="23"/>
      <c r="AA342" s="23"/>
      <c r="AB342" s="23"/>
      <c r="AC342" s="23"/>
      <c r="AD342" s="23"/>
      <c r="AE342" s="23"/>
      <c r="AF342" s="23"/>
      <c r="AG342" s="23"/>
      <c r="AH342" s="23"/>
      <c r="AI342" s="23"/>
      <c r="AJ342" s="23"/>
      <c r="AK342" s="23"/>
      <c r="AL342" s="23"/>
      <c r="AM342" s="23"/>
      <c r="AN342" s="23"/>
      <c r="AO342" s="23"/>
      <c r="AP342" s="23"/>
      <c r="AQ342" s="23"/>
      <c r="AR342" s="23"/>
      <c r="AS342" s="23"/>
      <c r="AT342" s="23"/>
      <c r="AU342" s="23"/>
      <c r="AV342" s="23"/>
      <c r="AW342" s="23"/>
      <c r="AX342" s="23"/>
      <c r="AY342" s="23"/>
      <c r="AZ342" s="23"/>
      <c r="BA342" s="23"/>
      <c r="BB342" s="23"/>
      <c r="BC342" s="23"/>
      <c r="BD342" s="23"/>
      <c r="BE342" s="23"/>
    </row>
    <row r="343" spans="1:57" outlineLevel="3" x14ac:dyDescent="0.25">
      <c r="A343" s="536"/>
      <c r="B343" s="527"/>
      <c r="C343" s="12"/>
      <c r="D343" s="9"/>
      <c r="E343" s="321"/>
      <c r="F343" s="11"/>
      <c r="G343" s="10"/>
      <c r="H343" s="22"/>
      <c r="I343" s="23"/>
      <c r="J343" s="23"/>
      <c r="K343" s="23"/>
      <c r="L343" s="23"/>
      <c r="M343" s="23"/>
      <c r="N343" s="23"/>
      <c r="O343" s="23"/>
      <c r="P343" s="23"/>
      <c r="Q343" s="23"/>
      <c r="R343" s="23"/>
      <c r="S343" s="23"/>
      <c r="T343" s="23"/>
      <c r="U343" s="23"/>
      <c r="V343" s="23"/>
      <c r="W343" s="23"/>
      <c r="X343" s="23"/>
      <c r="Y343" s="23"/>
      <c r="Z343" s="23"/>
      <c r="AA343" s="23"/>
      <c r="AB343" s="23"/>
      <c r="AC343" s="23"/>
      <c r="AD343" s="23"/>
      <c r="AE343" s="23"/>
      <c r="AF343" s="23"/>
      <c r="AG343" s="23"/>
      <c r="AH343" s="23"/>
      <c r="AI343" s="23"/>
      <c r="AJ343" s="23"/>
      <c r="AK343" s="23"/>
      <c r="AL343" s="23"/>
      <c r="AM343" s="23"/>
      <c r="AN343" s="23"/>
      <c r="AO343" s="23"/>
      <c r="AP343" s="23"/>
      <c r="AQ343" s="23"/>
      <c r="AR343" s="23"/>
      <c r="AS343" s="23"/>
      <c r="AT343" s="23"/>
      <c r="AU343" s="23"/>
      <c r="AV343" s="23"/>
      <c r="AW343" s="23"/>
      <c r="AX343" s="23"/>
      <c r="AY343" s="23"/>
      <c r="AZ343" s="23"/>
      <c r="BA343" s="23"/>
      <c r="BB343" s="23"/>
      <c r="BC343" s="23"/>
      <c r="BD343" s="23"/>
      <c r="BE343" s="23"/>
    </row>
    <row r="344" spans="1:57" outlineLevel="4" x14ac:dyDescent="0.25">
      <c r="A344" s="536"/>
      <c r="B344" s="527"/>
      <c r="C344" s="8"/>
      <c r="D344" s="9"/>
      <c r="E344" s="321"/>
      <c r="F344" s="11"/>
      <c r="G344" s="3"/>
      <c r="H344" s="22"/>
      <c r="I344" s="23"/>
      <c r="J344" s="23"/>
      <c r="K344" s="23"/>
      <c r="L344" s="23"/>
      <c r="M344" s="23"/>
      <c r="N344" s="23"/>
      <c r="O344" s="23"/>
      <c r="P344" s="23"/>
      <c r="Q344" s="23"/>
      <c r="R344" s="23"/>
      <c r="S344" s="23"/>
      <c r="T344" s="23"/>
      <c r="U344" s="23"/>
      <c r="V344" s="23"/>
      <c r="W344" s="23"/>
      <c r="X344" s="23"/>
      <c r="Y344" s="23"/>
      <c r="Z344" s="23"/>
      <c r="AA344" s="23"/>
      <c r="AB344" s="23"/>
      <c r="AC344" s="23"/>
      <c r="AD344" s="23"/>
      <c r="AE344" s="23"/>
      <c r="AF344" s="23"/>
      <c r="AG344" s="23"/>
      <c r="AH344" s="23"/>
      <c r="AI344" s="23"/>
      <c r="AJ344" s="23"/>
      <c r="AK344" s="23"/>
      <c r="AL344" s="23"/>
      <c r="AM344" s="23"/>
      <c r="AN344" s="23"/>
      <c r="AO344" s="23"/>
      <c r="AP344" s="23"/>
      <c r="AQ344" s="23"/>
      <c r="AR344" s="23"/>
      <c r="AS344" s="23"/>
      <c r="AT344" s="23"/>
      <c r="AU344" s="23"/>
      <c r="AV344" s="23"/>
      <c r="AW344" s="23"/>
      <c r="AX344" s="23"/>
      <c r="AY344" s="23"/>
      <c r="AZ344" s="23"/>
      <c r="BA344" s="23"/>
      <c r="BB344" s="23"/>
      <c r="BC344" s="23"/>
      <c r="BD344" s="23"/>
      <c r="BE344" s="23"/>
    </row>
    <row r="345" spans="1:57" outlineLevel="4" x14ac:dyDescent="0.25">
      <c r="A345" s="536"/>
      <c r="B345" s="527"/>
      <c r="C345" s="8"/>
      <c r="D345" s="9"/>
      <c r="E345" s="321"/>
      <c r="F345" s="11"/>
      <c r="G345" s="3"/>
      <c r="H345" s="22"/>
      <c r="I345" s="23"/>
      <c r="J345" s="23"/>
      <c r="K345" s="23"/>
      <c r="L345" s="23"/>
      <c r="M345" s="23"/>
      <c r="N345" s="23"/>
      <c r="O345" s="23"/>
      <c r="P345" s="23"/>
      <c r="Q345" s="23"/>
      <c r="R345" s="23"/>
      <c r="S345" s="23"/>
      <c r="T345" s="23"/>
      <c r="U345" s="23"/>
      <c r="V345" s="23"/>
      <c r="W345" s="23"/>
      <c r="X345" s="23"/>
      <c r="Y345" s="23"/>
      <c r="Z345" s="23"/>
      <c r="AA345" s="23"/>
      <c r="AB345" s="23"/>
      <c r="AC345" s="23"/>
      <c r="AD345" s="23"/>
      <c r="AE345" s="23"/>
      <c r="AF345" s="23"/>
      <c r="AG345" s="23"/>
      <c r="AH345" s="23"/>
      <c r="AI345" s="23"/>
      <c r="AJ345" s="23"/>
      <c r="AK345" s="23"/>
      <c r="AL345" s="23"/>
      <c r="AM345" s="23"/>
      <c r="AN345" s="23"/>
      <c r="AO345" s="23"/>
      <c r="AP345" s="23"/>
      <c r="AQ345" s="23"/>
      <c r="AR345" s="23"/>
      <c r="AS345" s="23"/>
      <c r="AT345" s="23"/>
      <c r="AU345" s="23"/>
      <c r="AV345" s="23"/>
      <c r="AW345" s="23"/>
      <c r="AX345" s="23"/>
      <c r="AY345" s="23"/>
      <c r="AZ345" s="23"/>
      <c r="BA345" s="23"/>
      <c r="BB345" s="23"/>
      <c r="BC345" s="23"/>
      <c r="BD345" s="23"/>
      <c r="BE345" s="23"/>
    </row>
    <row r="346" spans="1:57" outlineLevel="4" x14ac:dyDescent="0.25">
      <c r="A346" s="536"/>
      <c r="B346" s="527"/>
      <c r="C346" s="8"/>
      <c r="D346" s="9"/>
      <c r="E346" s="321"/>
      <c r="F346" s="11"/>
      <c r="G346" s="3"/>
      <c r="H346" s="22"/>
      <c r="I346" s="23"/>
      <c r="J346" s="23"/>
      <c r="K346" s="23"/>
      <c r="L346" s="23"/>
      <c r="M346" s="23"/>
      <c r="N346" s="23"/>
      <c r="O346" s="23"/>
      <c r="P346" s="23"/>
      <c r="Q346" s="23"/>
      <c r="R346" s="23"/>
      <c r="S346" s="23"/>
      <c r="T346" s="23"/>
      <c r="U346" s="23"/>
      <c r="V346" s="23"/>
      <c r="W346" s="23"/>
      <c r="X346" s="23"/>
      <c r="Y346" s="23"/>
      <c r="Z346" s="23"/>
      <c r="AA346" s="23"/>
      <c r="AB346" s="23"/>
      <c r="AC346" s="23"/>
      <c r="AD346" s="23"/>
      <c r="AE346" s="23"/>
      <c r="AF346" s="23"/>
      <c r="AG346" s="23"/>
      <c r="AH346" s="23"/>
      <c r="AI346" s="23"/>
      <c r="AJ346" s="23"/>
      <c r="AK346" s="23"/>
      <c r="AL346" s="23"/>
      <c r="AM346" s="23"/>
      <c r="AN346" s="23"/>
      <c r="AO346" s="23"/>
      <c r="AP346" s="23"/>
      <c r="AQ346" s="23"/>
      <c r="AR346" s="23"/>
      <c r="AS346" s="23"/>
      <c r="AT346" s="23"/>
      <c r="AU346" s="23"/>
      <c r="AV346" s="23"/>
      <c r="AW346" s="23"/>
      <c r="AX346" s="23"/>
      <c r="AY346" s="23"/>
      <c r="AZ346" s="23"/>
      <c r="BA346" s="23"/>
      <c r="BB346" s="23"/>
      <c r="BC346" s="23"/>
      <c r="BD346" s="23"/>
      <c r="BE346" s="23"/>
    </row>
    <row r="347" spans="1:57" outlineLevel="4" x14ac:dyDescent="0.25">
      <c r="A347" s="536"/>
      <c r="B347" s="527"/>
      <c r="C347" s="8"/>
      <c r="D347" s="9"/>
      <c r="E347" s="321"/>
      <c r="F347" s="11"/>
      <c r="G347" s="3"/>
      <c r="H347" s="22"/>
      <c r="I347" s="23"/>
      <c r="J347" s="23"/>
      <c r="K347" s="23"/>
      <c r="L347" s="23"/>
      <c r="M347" s="23"/>
      <c r="N347" s="23"/>
      <c r="O347" s="23"/>
      <c r="P347" s="23"/>
      <c r="Q347" s="23"/>
      <c r="R347" s="23"/>
      <c r="S347" s="23"/>
      <c r="T347" s="23"/>
      <c r="U347" s="23"/>
      <c r="V347" s="23"/>
      <c r="W347" s="23"/>
      <c r="X347" s="23"/>
      <c r="Y347" s="23"/>
      <c r="Z347" s="23"/>
      <c r="AA347" s="23"/>
      <c r="AB347" s="23"/>
      <c r="AC347" s="23"/>
      <c r="AD347" s="23"/>
      <c r="AE347" s="23"/>
      <c r="AF347" s="23"/>
      <c r="AG347" s="23"/>
      <c r="AH347" s="23"/>
      <c r="AI347" s="23"/>
      <c r="AJ347" s="23"/>
      <c r="AK347" s="23"/>
      <c r="AL347" s="23"/>
      <c r="AM347" s="23"/>
      <c r="AN347" s="23"/>
      <c r="AO347" s="23"/>
      <c r="AP347" s="23"/>
      <c r="AQ347" s="23"/>
      <c r="AR347" s="23"/>
      <c r="AS347" s="23"/>
      <c r="AT347" s="23"/>
      <c r="AU347" s="23"/>
      <c r="AV347" s="23"/>
      <c r="AW347" s="23"/>
      <c r="AX347" s="23"/>
      <c r="AY347" s="23"/>
      <c r="AZ347" s="23"/>
      <c r="BA347" s="23"/>
      <c r="BB347" s="23"/>
      <c r="BC347" s="23"/>
      <c r="BD347" s="23"/>
      <c r="BE347" s="23"/>
    </row>
    <row r="348" spans="1:57" outlineLevel="4" x14ac:dyDescent="0.25">
      <c r="A348" s="536"/>
      <c r="B348" s="527"/>
      <c r="C348" s="8"/>
      <c r="D348" s="9"/>
      <c r="E348" s="321"/>
      <c r="F348" s="11"/>
      <c r="G348" s="3"/>
      <c r="H348" s="22"/>
      <c r="I348" s="23"/>
      <c r="J348" s="23"/>
      <c r="K348" s="23"/>
      <c r="L348" s="23"/>
      <c r="M348" s="23"/>
      <c r="N348" s="23"/>
      <c r="O348" s="23"/>
      <c r="P348" s="23"/>
      <c r="Q348" s="23"/>
      <c r="R348" s="23"/>
      <c r="S348" s="23"/>
      <c r="T348" s="23"/>
      <c r="U348" s="23"/>
      <c r="V348" s="23"/>
      <c r="W348" s="23"/>
      <c r="X348" s="23"/>
      <c r="Y348" s="23"/>
      <c r="Z348" s="23"/>
      <c r="AA348" s="23"/>
      <c r="AB348" s="23"/>
      <c r="AC348" s="23"/>
      <c r="AD348" s="23"/>
      <c r="AE348" s="23"/>
      <c r="AF348" s="23"/>
      <c r="AG348" s="23"/>
      <c r="AH348" s="23"/>
      <c r="AI348" s="23"/>
      <c r="AJ348" s="23"/>
      <c r="AK348" s="23"/>
      <c r="AL348" s="23"/>
      <c r="AM348" s="23"/>
      <c r="AN348" s="23"/>
      <c r="AO348" s="23"/>
      <c r="AP348" s="23"/>
      <c r="AQ348" s="23"/>
      <c r="AR348" s="23"/>
      <c r="AS348" s="23"/>
      <c r="AT348" s="23"/>
      <c r="AU348" s="23"/>
      <c r="AV348" s="23"/>
      <c r="AW348" s="23"/>
      <c r="AX348" s="23"/>
      <c r="AY348" s="23"/>
      <c r="AZ348" s="23"/>
      <c r="BA348" s="23"/>
      <c r="BB348" s="23"/>
      <c r="BC348" s="23"/>
      <c r="BD348" s="23"/>
      <c r="BE348" s="23"/>
    </row>
    <row r="349" spans="1:57" outlineLevel="1" x14ac:dyDescent="0.25">
      <c r="A349" s="536"/>
      <c r="B349" s="524" t="s">
        <v>74</v>
      </c>
      <c r="C349" s="7"/>
      <c r="D349" s="9"/>
      <c r="E349" s="321" t="s">
        <v>75</v>
      </c>
      <c r="F349" s="11"/>
      <c r="G349" s="8"/>
      <c r="H349" s="22"/>
      <c r="I349" s="23"/>
      <c r="J349" s="23"/>
      <c r="K349" s="23"/>
      <c r="L349" s="23"/>
      <c r="M349" s="23"/>
      <c r="N349" s="23"/>
      <c r="O349" s="23"/>
      <c r="P349" s="23"/>
      <c r="Q349" s="23"/>
      <c r="R349" s="23"/>
      <c r="S349" s="23"/>
      <c r="T349" s="23"/>
      <c r="U349" s="23"/>
      <c r="V349" s="23"/>
      <c r="W349" s="23"/>
      <c r="X349" s="23"/>
      <c r="Y349" s="23"/>
      <c r="Z349" s="23"/>
      <c r="AA349" s="23"/>
      <c r="AB349" s="23"/>
      <c r="AC349" s="23"/>
      <c r="AD349" s="23"/>
      <c r="AE349" s="23"/>
      <c r="AF349" s="23"/>
      <c r="AG349" s="23"/>
      <c r="AH349" s="23"/>
      <c r="AI349" s="23"/>
      <c r="AJ349" s="23"/>
      <c r="AK349" s="23"/>
      <c r="AL349" s="23"/>
      <c r="AM349" s="23"/>
      <c r="AN349" s="23"/>
      <c r="AO349" s="23"/>
      <c r="AP349" s="23"/>
      <c r="AQ349" s="23"/>
      <c r="AR349" s="23"/>
      <c r="AS349" s="23"/>
      <c r="AT349" s="23"/>
      <c r="AU349" s="23"/>
      <c r="AV349" s="23"/>
      <c r="AW349" s="23"/>
      <c r="AX349" s="23"/>
      <c r="AY349" s="23"/>
      <c r="AZ349" s="23"/>
      <c r="BA349" s="23"/>
      <c r="BB349" s="23"/>
      <c r="BC349" s="23"/>
      <c r="BD349" s="23"/>
      <c r="BE349" s="23"/>
    </row>
    <row r="350" spans="1:57" outlineLevel="2" x14ac:dyDescent="0.25">
      <c r="A350" s="536"/>
      <c r="B350" s="524"/>
      <c r="C350" s="8"/>
      <c r="D350" s="9"/>
      <c r="E350" s="321"/>
      <c r="F350" s="11"/>
      <c r="G350" s="9"/>
      <c r="H350" s="22"/>
      <c r="I350" s="23"/>
      <c r="J350" s="23"/>
      <c r="K350" s="23"/>
      <c r="L350" s="23"/>
      <c r="M350" s="23"/>
      <c r="N350" s="23"/>
      <c r="O350" s="23"/>
      <c r="P350" s="23"/>
      <c r="Q350" s="23"/>
      <c r="R350" s="23"/>
      <c r="S350" s="23"/>
      <c r="T350" s="23"/>
      <c r="U350" s="23"/>
      <c r="V350" s="23"/>
      <c r="W350" s="23"/>
      <c r="X350" s="23"/>
      <c r="Y350" s="23"/>
      <c r="Z350" s="23"/>
      <c r="AA350" s="23"/>
      <c r="AB350" s="23"/>
      <c r="AC350" s="23"/>
      <c r="AD350" s="23"/>
      <c r="AE350" s="23"/>
      <c r="AF350" s="23"/>
      <c r="AG350" s="23"/>
      <c r="AH350" s="23"/>
      <c r="AI350" s="23"/>
      <c r="AJ350" s="23"/>
      <c r="AK350" s="23"/>
      <c r="AL350" s="23"/>
      <c r="AM350" s="23"/>
      <c r="AN350" s="23"/>
      <c r="AO350" s="23"/>
      <c r="AP350" s="23"/>
      <c r="AQ350" s="23"/>
      <c r="AR350" s="23"/>
      <c r="AS350" s="23"/>
      <c r="AT350" s="23"/>
      <c r="AU350" s="23"/>
      <c r="AV350" s="23"/>
      <c r="AW350" s="23"/>
      <c r="AX350" s="23"/>
      <c r="AY350" s="23"/>
      <c r="AZ350" s="23"/>
      <c r="BA350" s="23"/>
      <c r="BB350" s="23"/>
      <c r="BC350" s="23"/>
      <c r="BD350" s="23"/>
      <c r="BE350" s="23"/>
    </row>
    <row r="351" spans="1:57" outlineLevel="3" x14ac:dyDescent="0.25">
      <c r="A351" s="536"/>
      <c r="B351" s="524"/>
      <c r="C351" s="8"/>
      <c r="D351" s="9"/>
      <c r="E351" s="321"/>
      <c r="F351" s="11"/>
      <c r="G351" s="10"/>
      <c r="H351" s="22"/>
      <c r="I351" s="23"/>
      <c r="J351" s="23"/>
      <c r="K351" s="23"/>
      <c r="L351" s="23"/>
      <c r="M351" s="23"/>
      <c r="N351" s="23"/>
      <c r="O351" s="23"/>
      <c r="P351" s="23"/>
      <c r="Q351" s="23"/>
      <c r="R351" s="23"/>
      <c r="S351" s="23"/>
      <c r="T351" s="23"/>
      <c r="U351" s="23"/>
      <c r="V351" s="23"/>
      <c r="W351" s="23"/>
      <c r="X351" s="23"/>
      <c r="Y351" s="23"/>
      <c r="Z351" s="23"/>
      <c r="AA351" s="23"/>
      <c r="AB351" s="23"/>
      <c r="AC351" s="23"/>
      <c r="AD351" s="23"/>
      <c r="AE351" s="23"/>
      <c r="AF351" s="23"/>
      <c r="AG351" s="23"/>
      <c r="AH351" s="23"/>
      <c r="AI351" s="23"/>
      <c r="AJ351" s="23"/>
      <c r="AK351" s="23"/>
      <c r="AL351" s="23"/>
      <c r="AM351" s="23"/>
      <c r="AN351" s="23"/>
      <c r="AO351" s="23"/>
      <c r="AP351" s="23"/>
      <c r="AQ351" s="23"/>
      <c r="AR351" s="23"/>
      <c r="AS351" s="23"/>
      <c r="AT351" s="23"/>
      <c r="AU351" s="23"/>
      <c r="AV351" s="23"/>
      <c r="AW351" s="23"/>
      <c r="AX351" s="23"/>
      <c r="AY351" s="23"/>
      <c r="AZ351" s="23"/>
      <c r="BA351" s="23"/>
      <c r="BB351" s="23"/>
      <c r="BC351" s="23"/>
      <c r="BD351" s="23"/>
      <c r="BE351" s="23"/>
    </row>
    <row r="352" spans="1:57" outlineLevel="4" x14ac:dyDescent="0.25">
      <c r="A352" s="536"/>
      <c r="B352" s="524"/>
      <c r="C352" s="8"/>
      <c r="D352" s="9"/>
      <c r="E352" s="321"/>
      <c r="F352" s="11"/>
      <c r="G352" s="11"/>
      <c r="H352" s="22"/>
      <c r="I352" s="23"/>
      <c r="J352" s="23"/>
      <c r="K352" s="23"/>
      <c r="L352" s="23"/>
      <c r="M352" s="23"/>
      <c r="N352" s="23"/>
      <c r="O352" s="23"/>
      <c r="P352" s="23"/>
      <c r="Q352" s="23"/>
      <c r="R352" s="23"/>
      <c r="S352" s="23"/>
      <c r="T352" s="23"/>
      <c r="U352" s="23"/>
      <c r="V352" s="23"/>
      <c r="W352" s="23"/>
      <c r="X352" s="23"/>
      <c r="Y352" s="23"/>
      <c r="Z352" s="23"/>
      <c r="AA352" s="23"/>
      <c r="AB352" s="23"/>
      <c r="AC352" s="23"/>
      <c r="AD352" s="23"/>
      <c r="AE352" s="23"/>
      <c r="AF352" s="23"/>
      <c r="AG352" s="23"/>
      <c r="AH352" s="23"/>
      <c r="AI352" s="23"/>
      <c r="AJ352" s="23"/>
      <c r="AK352" s="23"/>
      <c r="AL352" s="23"/>
      <c r="AM352" s="23"/>
      <c r="AN352" s="23"/>
      <c r="AO352" s="23"/>
      <c r="AP352" s="23"/>
      <c r="AQ352" s="23"/>
      <c r="AR352" s="23"/>
      <c r="AS352" s="23"/>
      <c r="AT352" s="23"/>
      <c r="AU352" s="23"/>
      <c r="AV352" s="23"/>
      <c r="AW352" s="23"/>
      <c r="AX352" s="23"/>
      <c r="AY352" s="23"/>
      <c r="AZ352" s="23"/>
      <c r="BA352" s="23"/>
      <c r="BB352" s="23"/>
      <c r="BC352" s="23"/>
      <c r="BD352" s="23"/>
      <c r="BE352" s="23"/>
    </row>
    <row r="353" spans="1:57" outlineLevel="5" x14ac:dyDescent="0.25">
      <c r="A353" s="536"/>
      <c r="B353" s="524"/>
      <c r="C353" s="8"/>
      <c r="D353" s="9"/>
      <c r="E353" s="321"/>
      <c r="F353" s="11"/>
      <c r="G353" s="11"/>
      <c r="H353" s="22"/>
      <c r="I353" s="23"/>
      <c r="J353" s="23"/>
      <c r="K353" s="23"/>
      <c r="L353" s="23"/>
      <c r="M353" s="23"/>
      <c r="N353" s="23"/>
      <c r="O353" s="23"/>
      <c r="P353" s="23"/>
      <c r="Q353" s="23"/>
      <c r="R353" s="23"/>
      <c r="S353" s="23"/>
      <c r="T353" s="23"/>
      <c r="U353" s="23"/>
      <c r="V353" s="23"/>
      <c r="W353" s="23"/>
      <c r="X353" s="23"/>
      <c r="Y353" s="23"/>
      <c r="Z353" s="23"/>
      <c r="AA353" s="23"/>
      <c r="AB353" s="23"/>
      <c r="AC353" s="23"/>
      <c r="AD353" s="23"/>
      <c r="AE353" s="23"/>
      <c r="AF353" s="23"/>
      <c r="AG353" s="23"/>
      <c r="AH353" s="23"/>
      <c r="AI353" s="23"/>
      <c r="AJ353" s="23"/>
      <c r="AK353" s="23"/>
      <c r="AL353" s="23"/>
      <c r="AM353" s="23"/>
      <c r="AN353" s="23"/>
      <c r="AO353" s="23"/>
      <c r="AP353" s="23"/>
      <c r="AQ353" s="23"/>
      <c r="AR353" s="23"/>
      <c r="AS353" s="23"/>
      <c r="AT353" s="23"/>
      <c r="AU353" s="23"/>
      <c r="AV353" s="23"/>
      <c r="AW353" s="23"/>
      <c r="AX353" s="23"/>
      <c r="AY353" s="23"/>
      <c r="AZ353" s="23"/>
      <c r="BA353" s="23"/>
      <c r="BB353" s="23"/>
      <c r="BC353" s="23"/>
      <c r="BD353" s="23"/>
      <c r="BE353" s="23"/>
    </row>
    <row r="354" spans="1:57" outlineLevel="5" x14ac:dyDescent="0.25">
      <c r="A354" s="536"/>
      <c r="B354" s="524"/>
      <c r="C354" s="8"/>
      <c r="D354" s="9"/>
      <c r="E354" s="321"/>
      <c r="F354" s="11"/>
      <c r="G354" s="11"/>
      <c r="H354" s="22"/>
      <c r="I354" s="23"/>
      <c r="J354" s="23"/>
      <c r="K354" s="23"/>
      <c r="L354" s="23"/>
      <c r="M354" s="23"/>
      <c r="N354" s="23"/>
      <c r="O354" s="23"/>
      <c r="P354" s="23"/>
      <c r="Q354" s="23"/>
      <c r="R354" s="23"/>
      <c r="S354" s="23"/>
      <c r="T354" s="23"/>
      <c r="U354" s="23"/>
      <c r="V354" s="23"/>
      <c r="W354" s="23"/>
      <c r="X354" s="23"/>
      <c r="Y354" s="23"/>
      <c r="Z354" s="23"/>
      <c r="AA354" s="23"/>
      <c r="AB354" s="23"/>
      <c r="AC354" s="23"/>
      <c r="AD354" s="23"/>
      <c r="AE354" s="23"/>
      <c r="AF354" s="23"/>
      <c r="AG354" s="23"/>
      <c r="AH354" s="23"/>
      <c r="AI354" s="23"/>
      <c r="AJ354" s="23"/>
      <c r="AK354" s="23"/>
      <c r="AL354" s="23"/>
      <c r="AM354" s="23"/>
      <c r="AN354" s="23"/>
      <c r="AO354" s="23"/>
      <c r="AP354" s="23"/>
      <c r="AQ354" s="23"/>
      <c r="AR354" s="23"/>
      <c r="AS354" s="23"/>
      <c r="AT354" s="23"/>
      <c r="AU354" s="23"/>
      <c r="AV354" s="23"/>
      <c r="AW354" s="23"/>
      <c r="AX354" s="23"/>
      <c r="AY354" s="23"/>
      <c r="AZ354" s="23"/>
      <c r="BA354" s="23"/>
      <c r="BB354" s="23"/>
      <c r="BC354" s="23"/>
      <c r="BD354" s="23"/>
      <c r="BE354" s="23"/>
    </row>
    <row r="355" spans="1:57" outlineLevel="5" x14ac:dyDescent="0.25">
      <c r="A355" s="536"/>
      <c r="B355" s="524"/>
      <c r="C355" s="8"/>
      <c r="D355" s="9"/>
      <c r="E355" s="321"/>
      <c r="F355" s="11"/>
      <c r="G355" s="11"/>
      <c r="H355" s="22"/>
      <c r="I355" s="23"/>
      <c r="J355" s="23"/>
      <c r="K355" s="23"/>
      <c r="L355" s="23"/>
      <c r="M355" s="23"/>
      <c r="N355" s="23"/>
      <c r="O355" s="23"/>
      <c r="P355" s="23"/>
      <c r="Q355" s="23"/>
      <c r="R355" s="23"/>
      <c r="S355" s="23"/>
      <c r="T355" s="23"/>
      <c r="U355" s="23"/>
      <c r="V355" s="23"/>
      <c r="W355" s="23"/>
      <c r="X355" s="23"/>
      <c r="Y355" s="23"/>
      <c r="Z355" s="23"/>
      <c r="AA355" s="23"/>
      <c r="AB355" s="23"/>
      <c r="AC355" s="23"/>
      <c r="AD355" s="23"/>
      <c r="AE355" s="23"/>
      <c r="AF355" s="23"/>
      <c r="AG355" s="23"/>
      <c r="AH355" s="23"/>
      <c r="AI355" s="23"/>
      <c r="AJ355" s="23"/>
      <c r="AK355" s="23"/>
      <c r="AL355" s="23"/>
      <c r="AM355" s="23"/>
      <c r="AN355" s="23"/>
      <c r="AO355" s="23"/>
      <c r="AP355" s="23"/>
      <c r="AQ355" s="23"/>
      <c r="AR355" s="23"/>
      <c r="AS355" s="23"/>
      <c r="AT355" s="23"/>
      <c r="AU355" s="23"/>
      <c r="AV355" s="23"/>
      <c r="AW355" s="23"/>
      <c r="AX355" s="23"/>
      <c r="AY355" s="23"/>
      <c r="AZ355" s="23"/>
      <c r="BA355" s="23"/>
      <c r="BB355" s="23"/>
      <c r="BC355" s="23"/>
      <c r="BD355" s="23"/>
      <c r="BE355" s="23"/>
    </row>
    <row r="356" spans="1:57" outlineLevel="5" x14ac:dyDescent="0.25">
      <c r="A356" s="536"/>
      <c r="B356" s="524"/>
      <c r="C356" s="8"/>
      <c r="D356" s="9"/>
      <c r="E356" s="321"/>
      <c r="F356" s="11"/>
      <c r="G356" s="11"/>
      <c r="H356" s="22"/>
      <c r="I356" s="23"/>
      <c r="J356" s="23"/>
      <c r="K356" s="23"/>
      <c r="L356" s="23"/>
      <c r="M356" s="23"/>
      <c r="N356" s="23"/>
      <c r="O356" s="23"/>
      <c r="P356" s="23"/>
      <c r="Q356" s="23"/>
      <c r="R356" s="23"/>
      <c r="S356" s="23"/>
      <c r="T356" s="23"/>
      <c r="U356" s="23"/>
      <c r="V356" s="23"/>
      <c r="W356" s="23"/>
      <c r="X356" s="23"/>
      <c r="Y356" s="23"/>
      <c r="Z356" s="23"/>
      <c r="AA356" s="23"/>
      <c r="AB356" s="23"/>
      <c r="AC356" s="23"/>
      <c r="AD356" s="23"/>
      <c r="AE356" s="23"/>
      <c r="AF356" s="23"/>
      <c r="AG356" s="23"/>
      <c r="AH356" s="23"/>
      <c r="AI356" s="23"/>
      <c r="AJ356" s="23"/>
      <c r="AK356" s="23"/>
      <c r="AL356" s="23"/>
      <c r="AM356" s="23"/>
      <c r="AN356" s="23"/>
      <c r="AO356" s="23"/>
      <c r="AP356" s="23"/>
      <c r="AQ356" s="23"/>
      <c r="AR356" s="23"/>
      <c r="AS356" s="23"/>
      <c r="AT356" s="23"/>
      <c r="AU356" s="23"/>
      <c r="AV356" s="23"/>
      <c r="AW356" s="23"/>
      <c r="AX356" s="23"/>
      <c r="AY356" s="23"/>
      <c r="AZ356" s="23"/>
      <c r="BA356" s="23"/>
      <c r="BB356" s="23"/>
      <c r="BC356" s="23"/>
      <c r="BD356" s="23"/>
      <c r="BE356" s="23"/>
    </row>
    <row r="357" spans="1:57" outlineLevel="5" x14ac:dyDescent="0.25">
      <c r="A357" s="536"/>
      <c r="B357" s="524"/>
      <c r="C357" s="8"/>
      <c r="D357" s="9"/>
      <c r="E357" s="321"/>
      <c r="F357" s="11"/>
      <c r="G357" s="11"/>
      <c r="H357" s="22"/>
      <c r="I357" s="23"/>
      <c r="J357" s="23"/>
      <c r="K357" s="23"/>
      <c r="L357" s="23"/>
      <c r="M357" s="23"/>
      <c r="N357" s="23"/>
      <c r="O357" s="23"/>
      <c r="P357" s="23"/>
      <c r="Q357" s="23"/>
      <c r="R357" s="23"/>
      <c r="S357" s="23"/>
      <c r="T357" s="23"/>
      <c r="U357" s="23"/>
      <c r="V357" s="23"/>
      <c r="W357" s="23"/>
      <c r="X357" s="23"/>
      <c r="Y357" s="23"/>
      <c r="Z357" s="23"/>
      <c r="AA357" s="23"/>
      <c r="AB357" s="23"/>
      <c r="AC357" s="23"/>
      <c r="AD357" s="23"/>
      <c r="AE357" s="23"/>
      <c r="AF357" s="23"/>
      <c r="AG357" s="23"/>
      <c r="AH357" s="23"/>
      <c r="AI357" s="23"/>
      <c r="AJ357" s="23"/>
      <c r="AK357" s="23"/>
      <c r="AL357" s="23"/>
      <c r="AM357" s="23"/>
      <c r="AN357" s="23"/>
      <c r="AO357" s="23"/>
      <c r="AP357" s="23"/>
      <c r="AQ357" s="23"/>
      <c r="AR357" s="23"/>
      <c r="AS357" s="23"/>
      <c r="AT357" s="23"/>
      <c r="AU357" s="23"/>
      <c r="AV357" s="23"/>
      <c r="AW357" s="23"/>
      <c r="AX357" s="23"/>
      <c r="AY357" s="23"/>
      <c r="AZ357" s="23"/>
      <c r="BA357" s="23"/>
      <c r="BB357" s="23"/>
      <c r="BC357" s="23"/>
      <c r="BD357" s="23"/>
      <c r="BE357" s="23"/>
    </row>
    <row r="358" spans="1:57" outlineLevel="4" x14ac:dyDescent="0.25">
      <c r="A358" s="536"/>
      <c r="B358" s="524"/>
      <c r="C358" s="8"/>
      <c r="D358" s="9"/>
      <c r="E358" s="321"/>
      <c r="F358" s="11"/>
      <c r="G358" s="11"/>
      <c r="H358" s="22"/>
      <c r="I358" s="23"/>
      <c r="J358" s="23"/>
      <c r="K358" s="23"/>
      <c r="L358" s="23"/>
      <c r="M358" s="23"/>
      <c r="N358" s="23"/>
      <c r="O358" s="23"/>
      <c r="P358" s="23"/>
      <c r="Q358" s="23"/>
      <c r="R358" s="23"/>
      <c r="S358" s="23"/>
      <c r="T358" s="23"/>
      <c r="U358" s="23"/>
      <c r="V358" s="23"/>
      <c r="W358" s="23"/>
      <c r="X358" s="23"/>
      <c r="Y358" s="23"/>
      <c r="Z358" s="23"/>
      <c r="AA358" s="23"/>
      <c r="AB358" s="23"/>
      <c r="AC358" s="23"/>
      <c r="AD358" s="23"/>
      <c r="AE358" s="23"/>
      <c r="AF358" s="23"/>
      <c r="AG358" s="23"/>
      <c r="AH358" s="23"/>
      <c r="AI358" s="23"/>
      <c r="AJ358" s="23"/>
      <c r="AK358" s="23"/>
      <c r="AL358" s="23"/>
      <c r="AM358" s="23"/>
      <c r="AN358" s="23"/>
      <c r="AO358" s="23"/>
      <c r="AP358" s="23"/>
      <c r="AQ358" s="23"/>
      <c r="AR358" s="23"/>
      <c r="AS358" s="23"/>
      <c r="AT358" s="23"/>
      <c r="AU358" s="23"/>
      <c r="AV358" s="23"/>
      <c r="AW358" s="23"/>
      <c r="AX358" s="23"/>
      <c r="AY358" s="23"/>
      <c r="AZ358" s="23"/>
      <c r="BA358" s="23"/>
      <c r="BB358" s="23"/>
      <c r="BC358" s="23"/>
      <c r="BD358" s="23"/>
      <c r="BE358" s="23"/>
    </row>
    <row r="359" spans="1:57" outlineLevel="5" x14ac:dyDescent="0.25">
      <c r="A359" s="536"/>
      <c r="B359" s="524"/>
      <c r="C359" s="8"/>
      <c r="D359" s="9"/>
      <c r="E359" s="321"/>
      <c r="F359" s="11"/>
      <c r="G359" s="11"/>
      <c r="H359" s="22"/>
      <c r="I359" s="23"/>
      <c r="J359" s="23"/>
      <c r="K359" s="23"/>
      <c r="L359" s="23"/>
      <c r="M359" s="23"/>
      <c r="N359" s="23"/>
      <c r="O359" s="23"/>
      <c r="P359" s="23"/>
      <c r="Q359" s="23"/>
      <c r="R359" s="23"/>
      <c r="S359" s="23"/>
      <c r="T359" s="23"/>
      <c r="U359" s="23"/>
      <c r="V359" s="23"/>
      <c r="W359" s="23"/>
      <c r="X359" s="23"/>
      <c r="Y359" s="23"/>
      <c r="Z359" s="23"/>
      <c r="AA359" s="23"/>
      <c r="AB359" s="23"/>
      <c r="AC359" s="23"/>
      <c r="AD359" s="23"/>
      <c r="AE359" s="23"/>
      <c r="AF359" s="23"/>
      <c r="AG359" s="23"/>
      <c r="AH359" s="23"/>
      <c r="AI359" s="23"/>
      <c r="AJ359" s="23"/>
      <c r="AK359" s="23"/>
      <c r="AL359" s="23"/>
      <c r="AM359" s="23"/>
      <c r="AN359" s="23"/>
      <c r="AO359" s="23"/>
      <c r="AP359" s="23"/>
      <c r="AQ359" s="23"/>
      <c r="AR359" s="23"/>
      <c r="AS359" s="23"/>
      <c r="AT359" s="23"/>
      <c r="AU359" s="23"/>
      <c r="AV359" s="23"/>
      <c r="AW359" s="23"/>
      <c r="AX359" s="23"/>
      <c r="AY359" s="23"/>
      <c r="AZ359" s="23"/>
      <c r="BA359" s="23"/>
      <c r="BB359" s="23"/>
      <c r="BC359" s="23"/>
      <c r="BD359" s="23"/>
      <c r="BE359" s="23"/>
    </row>
    <row r="360" spans="1:57" outlineLevel="5" x14ac:dyDescent="0.25">
      <c r="A360" s="536"/>
      <c r="B360" s="524"/>
      <c r="C360" s="8"/>
      <c r="D360" s="9"/>
      <c r="E360" s="321"/>
      <c r="F360" s="11"/>
      <c r="G360" s="11"/>
      <c r="H360" s="22"/>
      <c r="I360" s="23"/>
      <c r="J360" s="23"/>
      <c r="K360" s="23"/>
      <c r="L360" s="23"/>
      <c r="M360" s="23"/>
      <c r="N360" s="23"/>
      <c r="O360" s="23"/>
      <c r="P360" s="23"/>
      <c r="Q360" s="23"/>
      <c r="R360" s="23"/>
      <c r="S360" s="23"/>
      <c r="T360" s="23"/>
      <c r="U360" s="23"/>
      <c r="V360" s="23"/>
      <c r="W360" s="23"/>
      <c r="X360" s="23"/>
      <c r="Y360" s="23"/>
      <c r="Z360" s="23"/>
      <c r="AA360" s="23"/>
      <c r="AB360" s="23"/>
      <c r="AC360" s="23"/>
      <c r="AD360" s="23"/>
      <c r="AE360" s="23"/>
      <c r="AF360" s="23"/>
      <c r="AG360" s="23"/>
      <c r="AH360" s="23"/>
      <c r="AI360" s="23"/>
      <c r="AJ360" s="23"/>
      <c r="AK360" s="23"/>
      <c r="AL360" s="23"/>
      <c r="AM360" s="23"/>
      <c r="AN360" s="23"/>
      <c r="AO360" s="23"/>
      <c r="AP360" s="23"/>
      <c r="AQ360" s="23"/>
      <c r="AR360" s="23"/>
      <c r="AS360" s="23"/>
      <c r="AT360" s="23"/>
      <c r="AU360" s="23"/>
      <c r="AV360" s="23"/>
      <c r="AW360" s="23"/>
      <c r="AX360" s="23"/>
      <c r="AY360" s="23"/>
      <c r="AZ360" s="23"/>
      <c r="BA360" s="23"/>
      <c r="BB360" s="23"/>
      <c r="BC360" s="23"/>
      <c r="BD360" s="23"/>
      <c r="BE360" s="23"/>
    </row>
    <row r="361" spans="1:57" outlineLevel="4" x14ac:dyDescent="0.25">
      <c r="A361" s="536"/>
      <c r="B361" s="524"/>
      <c r="C361" s="8"/>
      <c r="D361" s="9"/>
      <c r="E361" s="321"/>
      <c r="F361" s="11"/>
      <c r="G361" s="11"/>
      <c r="H361" s="22"/>
      <c r="I361" s="23"/>
      <c r="J361" s="23"/>
      <c r="K361" s="23"/>
      <c r="L361" s="23"/>
      <c r="M361" s="23"/>
      <c r="N361" s="23"/>
      <c r="O361" s="23"/>
      <c r="P361" s="23"/>
      <c r="Q361" s="23"/>
      <c r="R361" s="23"/>
      <c r="S361" s="23"/>
      <c r="T361" s="23"/>
      <c r="U361" s="23"/>
      <c r="V361" s="23"/>
      <c r="W361" s="23"/>
      <c r="X361" s="23"/>
      <c r="Y361" s="23"/>
      <c r="Z361" s="23"/>
      <c r="AA361" s="23"/>
      <c r="AB361" s="23"/>
      <c r="AC361" s="23"/>
      <c r="AD361" s="23"/>
      <c r="AE361" s="23"/>
      <c r="AF361" s="23"/>
      <c r="AG361" s="23"/>
      <c r="AH361" s="23"/>
      <c r="AI361" s="23"/>
      <c r="AJ361" s="23"/>
      <c r="AK361" s="23"/>
      <c r="AL361" s="23"/>
      <c r="AM361" s="23"/>
      <c r="AN361" s="23"/>
      <c r="AO361" s="23"/>
      <c r="AP361" s="23"/>
      <c r="AQ361" s="23"/>
      <c r="AR361" s="23"/>
      <c r="AS361" s="23"/>
      <c r="AT361" s="23"/>
      <c r="AU361" s="23"/>
      <c r="AV361" s="23"/>
      <c r="AW361" s="23"/>
      <c r="AX361" s="23"/>
      <c r="AY361" s="23"/>
      <c r="AZ361" s="23"/>
      <c r="BA361" s="23"/>
      <c r="BB361" s="23"/>
      <c r="BC361" s="23"/>
      <c r="BD361" s="23"/>
      <c r="BE361" s="23"/>
    </row>
    <row r="362" spans="1:57" outlineLevel="5" x14ac:dyDescent="0.25">
      <c r="A362" s="536"/>
      <c r="B362" s="524"/>
      <c r="C362" s="8"/>
      <c r="D362" s="9"/>
      <c r="E362" s="321"/>
      <c r="F362" s="11"/>
      <c r="G362" s="11"/>
      <c r="H362" s="22"/>
      <c r="I362" s="23"/>
      <c r="J362" s="23"/>
      <c r="K362" s="23"/>
      <c r="L362" s="23"/>
      <c r="M362" s="23"/>
      <c r="N362" s="23"/>
      <c r="O362" s="23"/>
      <c r="P362" s="23"/>
      <c r="Q362" s="23"/>
      <c r="R362" s="23"/>
      <c r="S362" s="23"/>
      <c r="T362" s="23"/>
      <c r="U362" s="23"/>
      <c r="V362" s="23"/>
      <c r="W362" s="23"/>
      <c r="X362" s="23"/>
      <c r="Y362" s="23"/>
      <c r="Z362" s="23"/>
      <c r="AA362" s="23"/>
      <c r="AB362" s="23"/>
      <c r="AC362" s="23"/>
      <c r="AD362" s="23"/>
      <c r="AE362" s="23"/>
      <c r="AF362" s="23"/>
      <c r="AG362" s="23"/>
      <c r="AH362" s="23"/>
      <c r="AI362" s="23"/>
      <c r="AJ362" s="23"/>
      <c r="AK362" s="23"/>
      <c r="AL362" s="23"/>
      <c r="AM362" s="23"/>
      <c r="AN362" s="23"/>
      <c r="AO362" s="23"/>
      <c r="AP362" s="23"/>
      <c r="AQ362" s="23"/>
      <c r="AR362" s="23"/>
      <c r="AS362" s="23"/>
      <c r="AT362" s="23"/>
      <c r="AU362" s="23"/>
      <c r="AV362" s="23"/>
      <c r="AW362" s="23"/>
      <c r="AX362" s="23"/>
      <c r="AY362" s="23"/>
      <c r="AZ362" s="23"/>
      <c r="BA362" s="23"/>
      <c r="BB362" s="23"/>
      <c r="BC362" s="23"/>
      <c r="BD362" s="23"/>
      <c r="BE362" s="23"/>
    </row>
    <row r="363" spans="1:57" outlineLevel="5" x14ac:dyDescent="0.25">
      <c r="A363" s="536"/>
      <c r="B363" s="524"/>
      <c r="C363" s="8"/>
      <c r="D363" s="9"/>
      <c r="E363" s="321"/>
      <c r="F363" s="11"/>
      <c r="G363" s="11"/>
      <c r="H363" s="22"/>
      <c r="I363" s="23"/>
      <c r="J363" s="23"/>
      <c r="K363" s="23"/>
      <c r="L363" s="23"/>
      <c r="M363" s="23"/>
      <c r="N363" s="23"/>
      <c r="O363" s="23"/>
      <c r="P363" s="23"/>
      <c r="Q363" s="23"/>
      <c r="R363" s="23"/>
      <c r="S363" s="23"/>
      <c r="T363" s="23"/>
      <c r="U363" s="23"/>
      <c r="V363" s="23"/>
      <c r="W363" s="23"/>
      <c r="X363" s="23"/>
      <c r="Y363" s="23"/>
      <c r="Z363" s="23"/>
      <c r="AA363" s="23"/>
      <c r="AB363" s="23"/>
      <c r="AC363" s="23"/>
      <c r="AD363" s="23"/>
      <c r="AE363" s="23"/>
      <c r="AF363" s="23"/>
      <c r="AG363" s="23"/>
      <c r="AH363" s="23"/>
      <c r="AI363" s="23"/>
      <c r="AJ363" s="23"/>
      <c r="AK363" s="23"/>
      <c r="AL363" s="23"/>
      <c r="AM363" s="23"/>
      <c r="AN363" s="23"/>
      <c r="AO363" s="23"/>
      <c r="AP363" s="23"/>
      <c r="AQ363" s="23"/>
      <c r="AR363" s="23"/>
      <c r="AS363" s="23"/>
      <c r="AT363" s="23"/>
      <c r="AU363" s="23"/>
      <c r="AV363" s="23"/>
      <c r="AW363" s="23"/>
      <c r="AX363" s="23"/>
      <c r="AY363" s="23"/>
      <c r="AZ363" s="23"/>
      <c r="BA363" s="23"/>
      <c r="BB363" s="23"/>
      <c r="BC363" s="23"/>
      <c r="BD363" s="23"/>
      <c r="BE363" s="23"/>
    </row>
    <row r="364" spans="1:57" outlineLevel="5" x14ac:dyDescent="0.25">
      <c r="A364" s="536"/>
      <c r="B364" s="524"/>
      <c r="C364" s="8"/>
      <c r="D364" s="9"/>
      <c r="E364" s="321"/>
      <c r="F364" s="11"/>
      <c r="G364" s="11"/>
      <c r="H364" s="22"/>
      <c r="I364" s="23"/>
      <c r="J364" s="23"/>
      <c r="K364" s="23"/>
      <c r="L364" s="23"/>
      <c r="M364" s="23"/>
      <c r="N364" s="23"/>
      <c r="O364" s="23"/>
      <c r="P364" s="23"/>
      <c r="Q364" s="23"/>
      <c r="R364" s="23"/>
      <c r="S364" s="23"/>
      <c r="T364" s="23"/>
      <c r="U364" s="23"/>
      <c r="V364" s="23"/>
      <c r="W364" s="23"/>
      <c r="X364" s="23"/>
      <c r="Y364" s="23"/>
      <c r="Z364" s="23"/>
      <c r="AA364" s="23"/>
      <c r="AB364" s="23"/>
      <c r="AC364" s="23"/>
      <c r="AD364" s="23"/>
      <c r="AE364" s="23"/>
      <c r="AF364" s="23"/>
      <c r="AG364" s="23"/>
      <c r="AH364" s="23"/>
      <c r="AI364" s="23"/>
      <c r="AJ364" s="23"/>
      <c r="AK364" s="23"/>
      <c r="AL364" s="23"/>
      <c r="AM364" s="23"/>
      <c r="AN364" s="23"/>
      <c r="AO364" s="23"/>
      <c r="AP364" s="23"/>
      <c r="AQ364" s="23"/>
      <c r="AR364" s="23"/>
      <c r="AS364" s="23"/>
      <c r="AT364" s="23"/>
      <c r="AU364" s="23"/>
      <c r="AV364" s="23"/>
      <c r="AW364" s="23"/>
      <c r="AX364" s="23"/>
      <c r="AY364" s="23"/>
      <c r="AZ364" s="23"/>
      <c r="BA364" s="23"/>
      <c r="BB364" s="23"/>
      <c r="BC364" s="23"/>
      <c r="BD364" s="23"/>
      <c r="BE364" s="23"/>
    </row>
    <row r="365" spans="1:57" outlineLevel="5" x14ac:dyDescent="0.25">
      <c r="A365" s="536"/>
      <c r="B365" s="524"/>
      <c r="C365" s="8"/>
      <c r="D365" s="9"/>
      <c r="E365" s="321"/>
      <c r="F365" s="11"/>
      <c r="G365" s="11"/>
      <c r="H365" s="22"/>
      <c r="I365" s="23"/>
      <c r="J365" s="23"/>
      <c r="K365" s="23"/>
      <c r="L365" s="23"/>
      <c r="M365" s="23"/>
      <c r="N365" s="23"/>
      <c r="O365" s="23"/>
      <c r="P365" s="23"/>
      <c r="Q365" s="23"/>
      <c r="R365" s="23"/>
      <c r="S365" s="23"/>
      <c r="T365" s="23"/>
      <c r="U365" s="23"/>
      <c r="V365" s="23"/>
      <c r="W365" s="23"/>
      <c r="X365" s="23"/>
      <c r="Y365" s="23"/>
      <c r="Z365" s="23"/>
      <c r="AA365" s="23"/>
      <c r="AB365" s="23"/>
      <c r="AC365" s="23"/>
      <c r="AD365" s="23"/>
      <c r="AE365" s="23"/>
      <c r="AF365" s="23"/>
      <c r="AG365" s="23"/>
      <c r="AH365" s="23"/>
      <c r="AI365" s="23"/>
      <c r="AJ365" s="23"/>
      <c r="AK365" s="23"/>
      <c r="AL365" s="23"/>
      <c r="AM365" s="23"/>
      <c r="AN365" s="23"/>
      <c r="AO365" s="23"/>
      <c r="AP365" s="23"/>
      <c r="AQ365" s="23"/>
      <c r="AR365" s="23"/>
      <c r="AS365" s="23"/>
      <c r="AT365" s="23"/>
      <c r="AU365" s="23"/>
      <c r="AV365" s="23"/>
      <c r="AW365" s="23"/>
      <c r="AX365" s="23"/>
      <c r="AY365" s="23"/>
      <c r="AZ365" s="23"/>
      <c r="BA365" s="23"/>
      <c r="BB365" s="23"/>
      <c r="BC365" s="23"/>
      <c r="BD365" s="23"/>
      <c r="BE365" s="23"/>
    </row>
    <row r="366" spans="1:57" outlineLevel="5" x14ac:dyDescent="0.25">
      <c r="A366" s="536"/>
      <c r="B366" s="524"/>
      <c r="C366" s="8"/>
      <c r="D366" s="9"/>
      <c r="E366" s="321"/>
      <c r="F366" s="11"/>
      <c r="G366" s="11"/>
      <c r="H366" s="22"/>
      <c r="I366" s="23"/>
      <c r="J366" s="23"/>
      <c r="K366" s="23"/>
      <c r="L366" s="23"/>
      <c r="M366" s="23"/>
      <c r="N366" s="23"/>
      <c r="O366" s="23"/>
      <c r="P366" s="23"/>
      <c r="Q366" s="23"/>
      <c r="R366" s="23"/>
      <c r="S366" s="23"/>
      <c r="T366" s="23"/>
      <c r="U366" s="23"/>
      <c r="V366" s="23"/>
      <c r="W366" s="23"/>
      <c r="X366" s="23"/>
      <c r="Y366" s="23"/>
      <c r="Z366" s="23"/>
      <c r="AA366" s="23"/>
      <c r="AB366" s="23"/>
      <c r="AC366" s="23"/>
      <c r="AD366" s="23"/>
      <c r="AE366" s="23"/>
      <c r="AF366" s="23"/>
      <c r="AG366" s="23"/>
      <c r="AH366" s="23"/>
      <c r="AI366" s="23"/>
      <c r="AJ366" s="23"/>
      <c r="AK366" s="23"/>
      <c r="AL366" s="23"/>
      <c r="AM366" s="23"/>
      <c r="AN366" s="23"/>
      <c r="AO366" s="23"/>
      <c r="AP366" s="23"/>
      <c r="AQ366" s="23"/>
      <c r="AR366" s="23"/>
      <c r="AS366" s="23"/>
      <c r="AT366" s="23"/>
      <c r="AU366" s="23"/>
      <c r="AV366" s="23"/>
      <c r="AW366" s="23"/>
      <c r="AX366" s="23"/>
      <c r="AY366" s="23"/>
      <c r="AZ366" s="23"/>
      <c r="BA366" s="23"/>
      <c r="BB366" s="23"/>
      <c r="BC366" s="23"/>
      <c r="BD366" s="23"/>
      <c r="BE366" s="23"/>
    </row>
    <row r="367" spans="1:57" outlineLevel="1" x14ac:dyDescent="0.25">
      <c r="A367" s="536"/>
      <c r="B367" s="527" t="s">
        <v>76</v>
      </c>
      <c r="C367" s="7"/>
      <c r="D367" s="9"/>
      <c r="E367" s="321" t="s">
        <v>77</v>
      </c>
      <c r="F367" s="11"/>
      <c r="G367" s="8"/>
      <c r="H367" s="22"/>
      <c r="I367" s="23"/>
      <c r="J367" s="23"/>
      <c r="K367" s="23"/>
      <c r="L367" s="23"/>
      <c r="M367" s="23"/>
      <c r="N367" s="23"/>
      <c r="O367" s="23"/>
      <c r="P367" s="23"/>
      <c r="Q367" s="23"/>
      <c r="R367" s="23"/>
      <c r="S367" s="23"/>
      <c r="T367" s="23"/>
      <c r="U367" s="23"/>
      <c r="V367" s="23"/>
      <c r="W367" s="23"/>
      <c r="X367" s="23"/>
      <c r="Y367" s="23"/>
      <c r="Z367" s="23"/>
      <c r="AA367" s="23"/>
      <c r="AB367" s="23"/>
      <c r="AC367" s="23"/>
      <c r="AD367" s="23"/>
      <c r="AE367" s="23"/>
      <c r="AF367" s="23"/>
      <c r="AG367" s="23"/>
      <c r="AH367" s="23"/>
      <c r="AI367" s="23"/>
      <c r="AJ367" s="23"/>
      <c r="AK367" s="23"/>
      <c r="AL367" s="23"/>
      <c r="AM367" s="23"/>
      <c r="AN367" s="23"/>
      <c r="AO367" s="23"/>
      <c r="AP367" s="23"/>
      <c r="AQ367" s="23"/>
      <c r="AR367" s="23"/>
      <c r="AS367" s="23"/>
      <c r="AT367" s="23"/>
      <c r="AU367" s="23"/>
      <c r="AV367" s="23"/>
      <c r="AW367" s="23"/>
      <c r="AX367" s="23"/>
      <c r="AY367" s="23"/>
      <c r="AZ367" s="23"/>
      <c r="BA367" s="23"/>
      <c r="BB367" s="23"/>
      <c r="BC367" s="23"/>
      <c r="BD367" s="23"/>
      <c r="BE367" s="23"/>
    </row>
    <row r="368" spans="1:57" outlineLevel="2" x14ac:dyDescent="0.25">
      <c r="A368" s="536"/>
      <c r="B368" s="527"/>
      <c r="C368" s="7"/>
      <c r="D368" s="9"/>
      <c r="E368" s="321"/>
      <c r="F368" s="11"/>
      <c r="G368" s="9"/>
      <c r="H368" s="22"/>
      <c r="I368" s="23"/>
      <c r="J368" s="23"/>
      <c r="K368" s="23"/>
      <c r="L368" s="23"/>
      <c r="M368" s="23"/>
      <c r="N368" s="23"/>
      <c r="O368" s="23"/>
      <c r="P368" s="23"/>
      <c r="Q368" s="23"/>
      <c r="R368" s="23"/>
      <c r="S368" s="23"/>
      <c r="T368" s="23"/>
      <c r="U368" s="23"/>
      <c r="V368" s="23"/>
      <c r="W368" s="23"/>
      <c r="X368" s="23"/>
      <c r="Y368" s="23"/>
      <c r="Z368" s="23"/>
      <c r="AA368" s="23"/>
      <c r="AB368" s="23"/>
      <c r="AC368" s="23"/>
      <c r="AD368" s="23"/>
      <c r="AE368" s="23"/>
      <c r="AF368" s="23"/>
      <c r="AG368" s="23"/>
      <c r="AH368" s="23"/>
      <c r="AI368" s="23"/>
      <c r="AJ368" s="23"/>
      <c r="AK368" s="23"/>
      <c r="AL368" s="23"/>
      <c r="AM368" s="23"/>
      <c r="AN368" s="23"/>
      <c r="AO368" s="23"/>
      <c r="AP368" s="23"/>
      <c r="AQ368" s="23"/>
      <c r="AR368" s="23"/>
      <c r="AS368" s="23"/>
      <c r="AT368" s="23"/>
      <c r="AU368" s="23"/>
      <c r="AV368" s="23"/>
      <c r="AW368" s="23"/>
      <c r="AX368" s="23"/>
      <c r="AY368" s="23"/>
      <c r="AZ368" s="23"/>
      <c r="BA368" s="23"/>
      <c r="BB368" s="23"/>
      <c r="BC368" s="23"/>
      <c r="BD368" s="23"/>
      <c r="BE368" s="23"/>
    </row>
    <row r="369" spans="1:57" outlineLevel="3" x14ac:dyDescent="0.25">
      <c r="A369" s="536"/>
      <c r="B369" s="527"/>
      <c r="C369" s="7"/>
      <c r="D369" s="9"/>
      <c r="E369" s="321"/>
      <c r="F369" s="11"/>
      <c r="G369" s="10"/>
      <c r="H369" s="22"/>
      <c r="I369" s="23"/>
      <c r="J369" s="23"/>
      <c r="K369" s="23"/>
      <c r="L369" s="23"/>
      <c r="M369" s="23"/>
      <c r="N369" s="23"/>
      <c r="O369" s="23"/>
      <c r="P369" s="23"/>
      <c r="Q369" s="23"/>
      <c r="R369" s="23"/>
      <c r="S369" s="23"/>
      <c r="T369" s="23"/>
      <c r="U369" s="23"/>
      <c r="V369" s="23"/>
      <c r="W369" s="23"/>
      <c r="X369" s="23"/>
      <c r="Y369" s="23"/>
      <c r="Z369" s="23"/>
      <c r="AA369" s="23"/>
      <c r="AB369" s="23"/>
      <c r="AC369" s="23"/>
      <c r="AD369" s="23"/>
      <c r="AE369" s="23"/>
      <c r="AF369" s="23"/>
      <c r="AG369" s="23"/>
      <c r="AH369" s="23"/>
      <c r="AI369" s="23"/>
      <c r="AJ369" s="23"/>
      <c r="AK369" s="23"/>
      <c r="AL369" s="23"/>
      <c r="AM369" s="23"/>
      <c r="AN369" s="23"/>
      <c r="AO369" s="23"/>
      <c r="AP369" s="23"/>
      <c r="AQ369" s="23"/>
      <c r="AR369" s="23"/>
      <c r="AS369" s="23"/>
      <c r="AT369" s="23"/>
      <c r="AU369" s="23"/>
      <c r="AV369" s="23"/>
      <c r="AW369" s="23"/>
      <c r="AX369" s="23"/>
      <c r="AY369" s="23"/>
      <c r="AZ369" s="23"/>
      <c r="BA369" s="23"/>
      <c r="BB369" s="23"/>
      <c r="BC369" s="23"/>
      <c r="BD369" s="23"/>
      <c r="BE369" s="23"/>
    </row>
    <row r="370" spans="1:57" outlineLevel="4" x14ac:dyDescent="0.25">
      <c r="A370" s="536"/>
      <c r="B370" s="527"/>
      <c r="C370" s="8"/>
      <c r="D370" s="9"/>
      <c r="E370" s="321"/>
      <c r="F370" s="11"/>
      <c r="G370" s="11"/>
      <c r="H370" s="22"/>
      <c r="I370" s="23"/>
      <c r="J370" s="23"/>
      <c r="K370" s="23"/>
      <c r="L370" s="23"/>
      <c r="M370" s="23"/>
      <c r="N370" s="23"/>
      <c r="O370" s="23"/>
      <c r="P370" s="23"/>
      <c r="Q370" s="23"/>
      <c r="R370" s="23"/>
      <c r="S370" s="23"/>
      <c r="T370" s="23"/>
      <c r="U370" s="23"/>
      <c r="V370" s="23"/>
      <c r="W370" s="23"/>
      <c r="X370" s="23"/>
      <c r="Y370" s="23"/>
      <c r="Z370" s="23"/>
      <c r="AA370" s="23"/>
      <c r="AB370" s="23"/>
      <c r="AC370" s="23"/>
      <c r="AD370" s="23"/>
      <c r="AE370" s="23"/>
      <c r="AF370" s="23"/>
      <c r="AG370" s="23"/>
      <c r="AH370" s="23"/>
      <c r="AI370" s="23"/>
      <c r="AJ370" s="23"/>
      <c r="AK370" s="23"/>
      <c r="AL370" s="23"/>
      <c r="AM370" s="23"/>
      <c r="AN370" s="23"/>
      <c r="AO370" s="23"/>
      <c r="AP370" s="23"/>
      <c r="AQ370" s="23"/>
      <c r="AR370" s="23"/>
      <c r="AS370" s="23"/>
      <c r="AT370" s="23"/>
      <c r="AU370" s="23"/>
      <c r="AV370" s="23"/>
      <c r="AW370" s="23"/>
      <c r="AX370" s="23"/>
      <c r="AY370" s="23"/>
      <c r="AZ370" s="23"/>
      <c r="BA370" s="23"/>
      <c r="BB370" s="23"/>
      <c r="BC370" s="23"/>
      <c r="BD370" s="23"/>
      <c r="BE370" s="23"/>
    </row>
    <row r="371" spans="1:57" outlineLevel="5" x14ac:dyDescent="0.25">
      <c r="A371" s="536"/>
      <c r="B371" s="527"/>
      <c r="C371" s="8"/>
      <c r="D371" s="9"/>
      <c r="E371" s="321"/>
      <c r="F371" s="11"/>
      <c r="G371" s="11"/>
      <c r="H371" s="22"/>
      <c r="I371" s="23"/>
      <c r="J371" s="23"/>
      <c r="K371" s="23"/>
      <c r="L371" s="23"/>
      <c r="M371" s="23"/>
      <c r="N371" s="23"/>
      <c r="O371" s="23"/>
      <c r="P371" s="23"/>
      <c r="Q371" s="23"/>
      <c r="R371" s="23"/>
      <c r="S371" s="23"/>
      <c r="T371" s="23"/>
      <c r="U371" s="23"/>
      <c r="V371" s="23"/>
      <c r="W371" s="23"/>
      <c r="X371" s="23"/>
      <c r="Y371" s="23"/>
      <c r="Z371" s="23"/>
      <c r="AA371" s="23"/>
      <c r="AB371" s="23"/>
      <c r="AC371" s="23"/>
      <c r="AD371" s="23"/>
      <c r="AE371" s="23"/>
      <c r="AF371" s="23"/>
      <c r="AG371" s="23"/>
      <c r="AH371" s="23"/>
      <c r="AI371" s="23"/>
      <c r="AJ371" s="23"/>
      <c r="AK371" s="23"/>
      <c r="AL371" s="23"/>
      <c r="AM371" s="23"/>
      <c r="AN371" s="23"/>
      <c r="AO371" s="23"/>
      <c r="AP371" s="23"/>
      <c r="AQ371" s="23"/>
      <c r="AR371" s="23"/>
      <c r="AS371" s="23"/>
      <c r="AT371" s="23"/>
      <c r="AU371" s="23"/>
      <c r="AV371" s="23"/>
      <c r="AW371" s="23"/>
      <c r="AX371" s="23"/>
      <c r="AY371" s="23"/>
      <c r="AZ371" s="23"/>
      <c r="BA371" s="23"/>
      <c r="BB371" s="23"/>
      <c r="BC371" s="23"/>
      <c r="BD371" s="23"/>
      <c r="BE371" s="23"/>
    </row>
    <row r="372" spans="1:57" outlineLevel="5" x14ac:dyDescent="0.25">
      <c r="A372" s="536"/>
      <c r="B372" s="527"/>
      <c r="C372" s="8"/>
      <c r="D372" s="9"/>
      <c r="E372" s="321"/>
      <c r="F372" s="11"/>
      <c r="G372" s="11"/>
      <c r="H372" s="22"/>
      <c r="I372" s="23"/>
      <c r="J372" s="23"/>
      <c r="K372" s="23"/>
      <c r="L372" s="23"/>
      <c r="M372" s="23"/>
      <c r="N372" s="23"/>
      <c r="O372" s="23"/>
      <c r="P372" s="23"/>
      <c r="Q372" s="23"/>
      <c r="R372" s="23"/>
      <c r="S372" s="23"/>
      <c r="T372" s="23"/>
      <c r="U372" s="23"/>
      <c r="V372" s="23"/>
      <c r="W372" s="23"/>
      <c r="X372" s="23"/>
      <c r="Y372" s="23"/>
      <c r="Z372" s="23"/>
      <c r="AA372" s="23"/>
      <c r="AB372" s="23"/>
      <c r="AC372" s="23"/>
      <c r="AD372" s="23"/>
      <c r="AE372" s="23"/>
      <c r="AF372" s="23"/>
      <c r="AG372" s="23"/>
      <c r="AH372" s="23"/>
      <c r="AI372" s="23"/>
      <c r="AJ372" s="23"/>
      <c r="AK372" s="23"/>
      <c r="AL372" s="23"/>
      <c r="AM372" s="23"/>
      <c r="AN372" s="23"/>
      <c r="AO372" s="23"/>
      <c r="AP372" s="23"/>
      <c r="AQ372" s="23"/>
      <c r="AR372" s="23"/>
      <c r="AS372" s="23"/>
      <c r="AT372" s="23"/>
      <c r="AU372" s="23"/>
      <c r="AV372" s="23"/>
      <c r="AW372" s="23"/>
      <c r="AX372" s="23"/>
      <c r="AY372" s="23"/>
      <c r="AZ372" s="23"/>
      <c r="BA372" s="23"/>
      <c r="BB372" s="23"/>
      <c r="BC372" s="23"/>
      <c r="BD372" s="23"/>
      <c r="BE372" s="23"/>
    </row>
    <row r="373" spans="1:57" outlineLevel="5" x14ac:dyDescent="0.25">
      <c r="A373" s="536"/>
      <c r="B373" s="527"/>
      <c r="C373" s="8"/>
      <c r="D373" s="9"/>
      <c r="E373" s="321"/>
      <c r="F373" s="11"/>
      <c r="G373" s="11"/>
      <c r="H373" s="22"/>
      <c r="I373" s="23"/>
      <c r="J373" s="23"/>
      <c r="K373" s="23"/>
      <c r="L373" s="23"/>
      <c r="M373" s="23"/>
      <c r="N373" s="23"/>
      <c r="O373" s="23"/>
      <c r="P373" s="23"/>
      <c r="Q373" s="23"/>
      <c r="R373" s="23"/>
      <c r="S373" s="23"/>
      <c r="T373" s="23"/>
      <c r="U373" s="23"/>
      <c r="V373" s="23"/>
      <c r="W373" s="23"/>
      <c r="X373" s="23"/>
      <c r="Y373" s="23"/>
      <c r="Z373" s="23"/>
      <c r="AA373" s="23"/>
      <c r="AB373" s="23"/>
      <c r="AC373" s="23"/>
      <c r="AD373" s="23"/>
      <c r="AE373" s="23"/>
      <c r="AF373" s="23"/>
      <c r="AG373" s="23"/>
      <c r="AH373" s="23"/>
      <c r="AI373" s="23"/>
      <c r="AJ373" s="23"/>
      <c r="AK373" s="23"/>
      <c r="AL373" s="23"/>
      <c r="AM373" s="23"/>
      <c r="AN373" s="23"/>
      <c r="AO373" s="23"/>
      <c r="AP373" s="23"/>
      <c r="AQ373" s="23"/>
      <c r="AR373" s="23"/>
      <c r="AS373" s="23"/>
      <c r="AT373" s="23"/>
      <c r="AU373" s="23"/>
      <c r="AV373" s="23"/>
      <c r="AW373" s="23"/>
      <c r="AX373" s="23"/>
      <c r="AY373" s="23"/>
      <c r="AZ373" s="23"/>
      <c r="BA373" s="23"/>
      <c r="BB373" s="23"/>
      <c r="BC373" s="23"/>
      <c r="BD373" s="23"/>
      <c r="BE373" s="23"/>
    </row>
    <row r="374" spans="1:57" outlineLevel="5" x14ac:dyDescent="0.25">
      <c r="A374" s="536"/>
      <c r="B374" s="527"/>
      <c r="C374" s="8"/>
      <c r="D374" s="9"/>
      <c r="E374" s="321"/>
      <c r="F374" s="11"/>
      <c r="G374" s="11"/>
      <c r="H374" s="22"/>
      <c r="I374" s="23"/>
      <c r="J374" s="23"/>
      <c r="K374" s="23"/>
      <c r="L374" s="23"/>
      <c r="M374" s="23"/>
      <c r="N374" s="23"/>
      <c r="O374" s="23"/>
      <c r="P374" s="23"/>
      <c r="Q374" s="23"/>
      <c r="R374" s="23"/>
      <c r="S374" s="23"/>
      <c r="T374" s="23"/>
      <c r="U374" s="23"/>
      <c r="V374" s="23"/>
      <c r="W374" s="23"/>
      <c r="X374" s="23"/>
      <c r="Y374" s="23"/>
      <c r="Z374" s="23"/>
      <c r="AA374" s="23"/>
      <c r="AB374" s="23"/>
      <c r="AC374" s="23"/>
      <c r="AD374" s="23"/>
      <c r="AE374" s="23"/>
      <c r="AF374" s="23"/>
      <c r="AG374" s="23"/>
      <c r="AH374" s="23"/>
      <c r="AI374" s="23"/>
      <c r="AJ374" s="23"/>
      <c r="AK374" s="23"/>
      <c r="AL374" s="23"/>
      <c r="AM374" s="23"/>
      <c r="AN374" s="23"/>
      <c r="AO374" s="23"/>
      <c r="AP374" s="23"/>
      <c r="AQ374" s="23"/>
      <c r="AR374" s="23"/>
      <c r="AS374" s="23"/>
      <c r="AT374" s="23"/>
      <c r="AU374" s="23"/>
      <c r="AV374" s="23"/>
      <c r="AW374" s="23"/>
      <c r="AX374" s="23"/>
      <c r="AY374" s="23"/>
      <c r="AZ374" s="23"/>
      <c r="BA374" s="23"/>
      <c r="BB374" s="23"/>
      <c r="BC374" s="23"/>
      <c r="BD374" s="23"/>
      <c r="BE374" s="23"/>
    </row>
    <row r="375" spans="1:57" outlineLevel="5" x14ac:dyDescent="0.25">
      <c r="A375" s="536"/>
      <c r="B375" s="527"/>
      <c r="C375" s="8"/>
      <c r="D375" s="9"/>
      <c r="E375" s="321"/>
      <c r="F375" s="11"/>
      <c r="G375" s="11"/>
      <c r="H375" s="22"/>
      <c r="I375" s="23"/>
      <c r="J375" s="23"/>
      <c r="K375" s="23"/>
      <c r="L375" s="23"/>
      <c r="M375" s="23"/>
      <c r="N375" s="23"/>
      <c r="O375" s="23"/>
      <c r="P375" s="23"/>
      <c r="Q375" s="23"/>
      <c r="R375" s="23"/>
      <c r="S375" s="23"/>
      <c r="T375" s="23"/>
      <c r="U375" s="23"/>
      <c r="V375" s="23"/>
      <c r="W375" s="23"/>
      <c r="X375" s="23"/>
      <c r="Y375" s="23"/>
      <c r="Z375" s="23"/>
      <c r="AA375" s="23"/>
      <c r="AB375" s="23"/>
      <c r="AC375" s="23"/>
      <c r="AD375" s="23"/>
      <c r="AE375" s="23"/>
      <c r="AF375" s="23"/>
      <c r="AG375" s="23"/>
      <c r="AH375" s="23"/>
      <c r="AI375" s="23"/>
      <c r="AJ375" s="23"/>
      <c r="AK375" s="23"/>
      <c r="AL375" s="23"/>
      <c r="AM375" s="23"/>
      <c r="AN375" s="23"/>
      <c r="AO375" s="23"/>
      <c r="AP375" s="23"/>
      <c r="AQ375" s="23"/>
      <c r="AR375" s="23"/>
      <c r="AS375" s="23"/>
      <c r="AT375" s="23"/>
      <c r="AU375" s="23"/>
      <c r="AV375" s="23"/>
      <c r="AW375" s="23"/>
      <c r="AX375" s="23"/>
      <c r="AY375" s="23"/>
      <c r="AZ375" s="23"/>
      <c r="BA375" s="23"/>
      <c r="BB375" s="23"/>
      <c r="BC375" s="23"/>
      <c r="BD375" s="23"/>
      <c r="BE375" s="23"/>
    </row>
    <row r="376" spans="1:57" outlineLevel="5" x14ac:dyDescent="0.25">
      <c r="A376" s="536"/>
      <c r="B376" s="527"/>
      <c r="C376" s="8"/>
      <c r="D376" s="9"/>
      <c r="E376" s="321"/>
      <c r="F376" s="11"/>
      <c r="G376" s="11"/>
      <c r="H376" s="22"/>
      <c r="I376" s="23"/>
      <c r="J376" s="23"/>
      <c r="K376" s="23"/>
      <c r="L376" s="23"/>
      <c r="M376" s="23"/>
      <c r="N376" s="23"/>
      <c r="O376" s="23"/>
      <c r="P376" s="23"/>
      <c r="Q376" s="23"/>
      <c r="R376" s="23"/>
      <c r="S376" s="23"/>
      <c r="T376" s="23"/>
      <c r="U376" s="23"/>
      <c r="V376" s="23"/>
      <c r="W376" s="23"/>
      <c r="X376" s="23"/>
      <c r="Y376" s="23"/>
      <c r="Z376" s="23"/>
      <c r="AA376" s="23"/>
      <c r="AB376" s="23"/>
      <c r="AC376" s="23"/>
      <c r="AD376" s="23"/>
      <c r="AE376" s="23"/>
      <c r="AF376" s="23"/>
      <c r="AG376" s="23"/>
      <c r="AH376" s="23"/>
      <c r="AI376" s="23"/>
      <c r="AJ376" s="23"/>
      <c r="AK376" s="23"/>
      <c r="AL376" s="23"/>
      <c r="AM376" s="23"/>
      <c r="AN376" s="23"/>
      <c r="AO376" s="23"/>
      <c r="AP376" s="23"/>
      <c r="AQ376" s="23"/>
      <c r="AR376" s="23"/>
      <c r="AS376" s="23"/>
      <c r="AT376" s="23"/>
      <c r="AU376" s="23"/>
      <c r="AV376" s="23"/>
      <c r="AW376" s="23"/>
      <c r="AX376" s="23"/>
      <c r="AY376" s="23"/>
      <c r="AZ376" s="23"/>
      <c r="BA376" s="23"/>
      <c r="BB376" s="23"/>
      <c r="BC376" s="23"/>
      <c r="BD376" s="23"/>
      <c r="BE376" s="23"/>
    </row>
    <row r="377" spans="1:57" outlineLevel="4" x14ac:dyDescent="0.25">
      <c r="A377" s="536"/>
      <c r="B377" s="527"/>
      <c r="C377" s="8"/>
      <c r="D377" s="9"/>
      <c r="E377" s="321"/>
      <c r="F377" s="11"/>
      <c r="G377" s="11"/>
      <c r="H377" s="22"/>
      <c r="I377" s="23"/>
      <c r="J377" s="23"/>
      <c r="K377" s="23"/>
      <c r="L377" s="23"/>
      <c r="M377" s="23"/>
      <c r="N377" s="23"/>
      <c r="O377" s="23"/>
      <c r="P377" s="23"/>
      <c r="Q377" s="23"/>
      <c r="R377" s="23"/>
      <c r="S377" s="23"/>
      <c r="T377" s="23"/>
      <c r="U377" s="23"/>
      <c r="V377" s="23"/>
      <c r="W377" s="23"/>
      <c r="X377" s="23"/>
      <c r="Y377" s="23"/>
      <c r="Z377" s="23"/>
      <c r="AA377" s="23"/>
      <c r="AB377" s="23"/>
      <c r="AC377" s="23"/>
      <c r="AD377" s="23"/>
      <c r="AE377" s="23"/>
      <c r="AF377" s="23"/>
      <c r="AG377" s="23"/>
      <c r="AH377" s="23"/>
      <c r="AI377" s="23"/>
      <c r="AJ377" s="23"/>
      <c r="AK377" s="23"/>
      <c r="AL377" s="23"/>
      <c r="AM377" s="23"/>
      <c r="AN377" s="23"/>
      <c r="AO377" s="23"/>
      <c r="AP377" s="23"/>
      <c r="AQ377" s="23"/>
      <c r="AR377" s="23"/>
      <c r="AS377" s="23"/>
      <c r="AT377" s="23"/>
      <c r="AU377" s="23"/>
      <c r="AV377" s="23"/>
      <c r="AW377" s="23"/>
      <c r="AX377" s="23"/>
      <c r="AY377" s="23"/>
      <c r="AZ377" s="23"/>
      <c r="BA377" s="23"/>
      <c r="BB377" s="23"/>
      <c r="BC377" s="23"/>
      <c r="BD377" s="23"/>
      <c r="BE377" s="23"/>
    </row>
    <row r="378" spans="1:57" outlineLevel="5" x14ac:dyDescent="0.25">
      <c r="A378" s="536"/>
      <c r="B378" s="527"/>
      <c r="C378" s="8"/>
      <c r="D378" s="9"/>
      <c r="E378" s="321"/>
      <c r="F378" s="11"/>
      <c r="G378" s="11"/>
      <c r="H378" s="22"/>
      <c r="I378" s="23"/>
      <c r="J378" s="23"/>
      <c r="K378" s="23"/>
      <c r="L378" s="23"/>
      <c r="M378" s="23"/>
      <c r="N378" s="23"/>
      <c r="O378" s="23"/>
      <c r="P378" s="23"/>
      <c r="Q378" s="23"/>
      <c r="R378" s="23"/>
      <c r="S378" s="23"/>
      <c r="T378" s="23"/>
      <c r="U378" s="23"/>
      <c r="V378" s="23"/>
      <c r="W378" s="23"/>
      <c r="X378" s="23"/>
      <c r="Y378" s="23"/>
      <c r="Z378" s="23"/>
      <c r="AA378" s="23"/>
      <c r="AB378" s="23"/>
      <c r="AC378" s="23"/>
      <c r="AD378" s="23"/>
      <c r="AE378" s="23"/>
      <c r="AF378" s="23"/>
      <c r="AG378" s="23"/>
      <c r="AH378" s="23"/>
      <c r="AI378" s="23"/>
      <c r="AJ378" s="23"/>
      <c r="AK378" s="23"/>
      <c r="AL378" s="23"/>
      <c r="AM378" s="23"/>
      <c r="AN378" s="23"/>
      <c r="AO378" s="23"/>
      <c r="AP378" s="23"/>
      <c r="AQ378" s="23"/>
      <c r="AR378" s="23"/>
      <c r="AS378" s="23"/>
      <c r="AT378" s="23"/>
      <c r="AU378" s="23"/>
      <c r="AV378" s="23"/>
      <c r="AW378" s="23"/>
      <c r="AX378" s="23"/>
      <c r="AY378" s="23"/>
      <c r="AZ378" s="23"/>
      <c r="BA378" s="23"/>
      <c r="BB378" s="23"/>
      <c r="BC378" s="23"/>
      <c r="BD378" s="23"/>
      <c r="BE378" s="23"/>
    </row>
    <row r="379" spans="1:57" outlineLevel="5" x14ac:dyDescent="0.25">
      <c r="A379" s="536"/>
      <c r="B379" s="527"/>
      <c r="C379" s="8"/>
      <c r="D379" s="9"/>
      <c r="E379" s="321"/>
      <c r="F379" s="11"/>
      <c r="G379" s="11"/>
      <c r="H379" s="22"/>
      <c r="I379" s="23"/>
      <c r="J379" s="23"/>
      <c r="K379" s="23"/>
      <c r="L379" s="23"/>
      <c r="M379" s="23"/>
      <c r="N379" s="23"/>
      <c r="O379" s="23"/>
      <c r="P379" s="23"/>
      <c r="Q379" s="23"/>
      <c r="R379" s="23"/>
      <c r="S379" s="23"/>
      <c r="T379" s="23"/>
      <c r="U379" s="23"/>
      <c r="V379" s="23"/>
      <c r="W379" s="23"/>
      <c r="X379" s="23"/>
      <c r="Y379" s="23"/>
      <c r="Z379" s="23"/>
      <c r="AA379" s="23"/>
      <c r="AB379" s="23"/>
      <c r="AC379" s="23"/>
      <c r="AD379" s="23"/>
      <c r="AE379" s="23"/>
      <c r="AF379" s="23"/>
      <c r="AG379" s="23"/>
      <c r="AH379" s="23"/>
      <c r="AI379" s="23"/>
      <c r="AJ379" s="23"/>
      <c r="AK379" s="23"/>
      <c r="AL379" s="23"/>
      <c r="AM379" s="23"/>
      <c r="AN379" s="23"/>
      <c r="AO379" s="23"/>
      <c r="AP379" s="23"/>
      <c r="AQ379" s="23"/>
      <c r="AR379" s="23"/>
      <c r="AS379" s="23"/>
      <c r="AT379" s="23"/>
      <c r="AU379" s="23"/>
      <c r="AV379" s="23"/>
      <c r="AW379" s="23"/>
      <c r="AX379" s="23"/>
      <c r="AY379" s="23"/>
      <c r="AZ379" s="23"/>
      <c r="BA379" s="23"/>
      <c r="BB379" s="23"/>
      <c r="BC379" s="23"/>
      <c r="BD379" s="23"/>
      <c r="BE379" s="23"/>
    </row>
    <row r="380" spans="1:57" outlineLevel="5" x14ac:dyDescent="0.25">
      <c r="A380" s="536"/>
      <c r="B380" s="527"/>
      <c r="C380" s="8"/>
      <c r="D380" s="9"/>
      <c r="E380" s="321"/>
      <c r="F380" s="11"/>
      <c r="G380" s="11"/>
      <c r="H380" s="22"/>
      <c r="I380" s="23"/>
      <c r="J380" s="23"/>
      <c r="K380" s="23"/>
      <c r="L380" s="23"/>
      <c r="M380" s="23"/>
      <c r="N380" s="23"/>
      <c r="O380" s="23"/>
      <c r="P380" s="23"/>
      <c r="Q380" s="23"/>
      <c r="R380" s="23"/>
      <c r="S380" s="23"/>
      <c r="T380" s="23"/>
      <c r="U380" s="23"/>
      <c r="V380" s="23"/>
      <c r="W380" s="23"/>
      <c r="X380" s="23"/>
      <c r="Y380" s="23"/>
      <c r="Z380" s="23"/>
      <c r="AA380" s="23"/>
      <c r="AB380" s="23"/>
      <c r="AC380" s="23"/>
      <c r="AD380" s="23"/>
      <c r="AE380" s="23"/>
      <c r="AF380" s="23"/>
      <c r="AG380" s="23"/>
      <c r="AH380" s="23"/>
      <c r="AI380" s="23"/>
      <c r="AJ380" s="23"/>
      <c r="AK380" s="23"/>
      <c r="AL380" s="23"/>
      <c r="AM380" s="23"/>
      <c r="AN380" s="23"/>
      <c r="AO380" s="23"/>
      <c r="AP380" s="23"/>
      <c r="AQ380" s="23"/>
      <c r="AR380" s="23"/>
      <c r="AS380" s="23"/>
      <c r="AT380" s="23"/>
      <c r="AU380" s="23"/>
      <c r="AV380" s="23"/>
      <c r="AW380" s="23"/>
      <c r="AX380" s="23"/>
      <c r="AY380" s="23"/>
      <c r="AZ380" s="23"/>
      <c r="BA380" s="23"/>
      <c r="BB380" s="23"/>
      <c r="BC380" s="23"/>
      <c r="BD380" s="23"/>
      <c r="BE380" s="23"/>
    </row>
    <row r="381" spans="1:57" outlineLevel="5" x14ac:dyDescent="0.25">
      <c r="A381" s="536"/>
      <c r="B381" s="527"/>
      <c r="C381" s="8"/>
      <c r="D381" s="9"/>
      <c r="E381" s="321"/>
      <c r="F381" s="11"/>
      <c r="G381" s="11"/>
      <c r="H381" s="22"/>
      <c r="I381" s="23"/>
      <c r="J381" s="23"/>
      <c r="K381" s="23"/>
      <c r="L381" s="23"/>
      <c r="M381" s="23"/>
      <c r="N381" s="23"/>
      <c r="O381" s="23"/>
      <c r="P381" s="23"/>
      <c r="Q381" s="23"/>
      <c r="R381" s="23"/>
      <c r="S381" s="23"/>
      <c r="T381" s="23"/>
      <c r="U381" s="23"/>
      <c r="V381" s="23"/>
      <c r="W381" s="23"/>
      <c r="X381" s="23"/>
      <c r="Y381" s="23"/>
      <c r="Z381" s="23"/>
      <c r="AA381" s="23"/>
      <c r="AB381" s="23"/>
      <c r="AC381" s="23"/>
      <c r="AD381" s="23"/>
      <c r="AE381" s="23"/>
      <c r="AF381" s="23"/>
      <c r="AG381" s="23"/>
      <c r="AH381" s="23"/>
      <c r="AI381" s="23"/>
      <c r="AJ381" s="23"/>
      <c r="AK381" s="23"/>
      <c r="AL381" s="23"/>
      <c r="AM381" s="23"/>
      <c r="AN381" s="23"/>
      <c r="AO381" s="23"/>
      <c r="AP381" s="23"/>
      <c r="AQ381" s="23"/>
      <c r="AR381" s="23"/>
      <c r="AS381" s="23"/>
      <c r="AT381" s="23"/>
      <c r="AU381" s="23"/>
      <c r="AV381" s="23"/>
      <c r="AW381" s="23"/>
      <c r="AX381" s="23"/>
      <c r="AY381" s="23"/>
      <c r="AZ381" s="23"/>
      <c r="BA381" s="23"/>
      <c r="BB381" s="23"/>
      <c r="BC381" s="23"/>
      <c r="BD381" s="23"/>
      <c r="BE381" s="23"/>
    </row>
    <row r="382" spans="1:57" outlineLevel="1" x14ac:dyDescent="0.25">
      <c r="A382" s="536"/>
      <c r="B382" s="526" t="s">
        <v>78</v>
      </c>
      <c r="C382" s="7"/>
      <c r="D382" s="9"/>
      <c r="E382" s="321" t="s">
        <v>79</v>
      </c>
      <c r="F382" s="11"/>
      <c r="G382" s="8"/>
      <c r="H382" s="22"/>
      <c r="I382" s="23"/>
      <c r="J382" s="23"/>
      <c r="K382" s="23"/>
      <c r="L382" s="23"/>
      <c r="M382" s="23"/>
      <c r="N382" s="23"/>
      <c r="O382" s="23"/>
      <c r="P382" s="23"/>
      <c r="Q382" s="23"/>
      <c r="R382" s="23"/>
      <c r="S382" s="23"/>
      <c r="T382" s="23"/>
      <c r="U382" s="23"/>
      <c r="V382" s="23"/>
      <c r="W382" s="23"/>
      <c r="X382" s="23"/>
      <c r="Y382" s="23"/>
      <c r="Z382" s="23"/>
      <c r="AA382" s="23"/>
      <c r="AB382" s="23"/>
      <c r="AC382" s="23"/>
      <c r="AD382" s="23"/>
      <c r="AE382" s="23"/>
      <c r="AF382" s="23"/>
      <c r="AG382" s="23"/>
      <c r="AH382" s="23"/>
      <c r="AI382" s="23"/>
      <c r="AJ382" s="23"/>
      <c r="AK382" s="23"/>
      <c r="AL382" s="23"/>
      <c r="AM382" s="23"/>
      <c r="AN382" s="23"/>
      <c r="AO382" s="23"/>
      <c r="AP382" s="23"/>
      <c r="AQ382" s="23"/>
      <c r="AR382" s="23"/>
      <c r="AS382" s="23"/>
      <c r="AT382" s="23"/>
      <c r="AU382" s="23"/>
      <c r="AV382" s="23"/>
      <c r="AW382" s="23"/>
      <c r="AX382" s="23"/>
      <c r="AY382" s="23"/>
      <c r="AZ382" s="23"/>
      <c r="BA382" s="23"/>
      <c r="BB382" s="23"/>
      <c r="BC382" s="23"/>
      <c r="BD382" s="23"/>
      <c r="BE382" s="23"/>
    </row>
    <row r="383" spans="1:57" outlineLevel="2" x14ac:dyDescent="0.25">
      <c r="A383" s="536"/>
      <c r="B383" s="526"/>
      <c r="C383" s="7"/>
      <c r="D383" s="9"/>
      <c r="E383" s="321"/>
      <c r="F383" s="11"/>
      <c r="G383" s="9"/>
      <c r="H383" s="22"/>
      <c r="I383" s="23"/>
      <c r="J383" s="23"/>
      <c r="K383" s="23"/>
      <c r="L383" s="23"/>
      <c r="M383" s="23"/>
      <c r="N383" s="23"/>
      <c r="O383" s="23"/>
      <c r="P383" s="23"/>
      <c r="Q383" s="23"/>
      <c r="R383" s="23"/>
      <c r="S383" s="23"/>
      <c r="T383" s="23"/>
      <c r="U383" s="23"/>
      <c r="V383" s="23"/>
      <c r="W383" s="23"/>
      <c r="X383" s="23"/>
      <c r="Y383" s="23"/>
      <c r="Z383" s="23"/>
      <c r="AA383" s="23"/>
      <c r="AB383" s="23"/>
      <c r="AC383" s="23"/>
      <c r="AD383" s="23"/>
      <c r="AE383" s="23"/>
      <c r="AF383" s="23"/>
      <c r="AG383" s="23"/>
      <c r="AH383" s="23"/>
      <c r="AI383" s="23"/>
      <c r="AJ383" s="23"/>
      <c r="AK383" s="23"/>
      <c r="AL383" s="23"/>
      <c r="AM383" s="23"/>
      <c r="AN383" s="23"/>
      <c r="AO383" s="23"/>
      <c r="AP383" s="23"/>
      <c r="AQ383" s="23"/>
      <c r="AR383" s="23"/>
      <c r="AS383" s="23"/>
      <c r="AT383" s="23"/>
      <c r="AU383" s="23"/>
      <c r="AV383" s="23"/>
      <c r="AW383" s="23"/>
      <c r="AX383" s="23"/>
      <c r="AY383" s="23"/>
      <c r="AZ383" s="23"/>
      <c r="BA383" s="23"/>
      <c r="BB383" s="23"/>
      <c r="BC383" s="23"/>
      <c r="BD383" s="23"/>
      <c r="BE383" s="23"/>
    </row>
    <row r="384" spans="1:57" outlineLevel="3" x14ac:dyDescent="0.25">
      <c r="A384" s="536"/>
      <c r="B384" s="526"/>
      <c r="C384" s="8"/>
      <c r="D384" s="9"/>
      <c r="E384" s="321"/>
      <c r="F384" s="11"/>
      <c r="G384" s="10"/>
      <c r="H384" s="22"/>
      <c r="I384" s="23"/>
      <c r="J384" s="23"/>
      <c r="K384" s="23"/>
      <c r="L384" s="23"/>
      <c r="M384" s="23"/>
      <c r="N384" s="23"/>
      <c r="O384" s="23"/>
      <c r="P384" s="23"/>
      <c r="Q384" s="23"/>
      <c r="R384" s="23"/>
      <c r="S384" s="23"/>
      <c r="T384" s="23"/>
      <c r="U384" s="23"/>
      <c r="V384" s="23"/>
      <c r="W384" s="23"/>
      <c r="X384" s="23"/>
      <c r="Y384" s="23"/>
      <c r="Z384" s="23"/>
      <c r="AA384" s="23"/>
      <c r="AB384" s="23"/>
      <c r="AC384" s="23"/>
      <c r="AD384" s="23"/>
      <c r="AE384" s="23"/>
      <c r="AF384" s="23"/>
      <c r="AG384" s="23"/>
      <c r="AH384" s="23"/>
      <c r="AI384" s="23"/>
      <c r="AJ384" s="23"/>
      <c r="AK384" s="23"/>
      <c r="AL384" s="23"/>
      <c r="AM384" s="23"/>
      <c r="AN384" s="23"/>
      <c r="AO384" s="23"/>
      <c r="AP384" s="23"/>
      <c r="AQ384" s="23"/>
      <c r="AR384" s="23"/>
      <c r="AS384" s="23"/>
      <c r="AT384" s="23"/>
      <c r="AU384" s="23"/>
      <c r="AV384" s="23"/>
      <c r="AW384" s="23"/>
      <c r="AX384" s="23"/>
      <c r="AY384" s="23"/>
      <c r="AZ384" s="23"/>
      <c r="BA384" s="23"/>
      <c r="BB384" s="23"/>
      <c r="BC384" s="23"/>
      <c r="BD384" s="23"/>
      <c r="BE384" s="23"/>
    </row>
    <row r="385" spans="1:57" outlineLevel="4" x14ac:dyDescent="0.25">
      <c r="A385" s="536"/>
      <c r="B385" s="526"/>
      <c r="C385" s="8"/>
      <c r="D385" s="9"/>
      <c r="E385" s="321"/>
      <c r="F385" s="11"/>
      <c r="G385" s="11"/>
      <c r="H385" s="22"/>
      <c r="I385" s="23"/>
      <c r="J385" s="23"/>
      <c r="K385" s="23"/>
      <c r="L385" s="23"/>
      <c r="M385" s="23"/>
      <c r="N385" s="23"/>
      <c r="O385" s="23"/>
      <c r="P385" s="23"/>
      <c r="Q385" s="23"/>
      <c r="R385" s="23"/>
      <c r="S385" s="23"/>
      <c r="T385" s="23"/>
      <c r="U385" s="23"/>
      <c r="V385" s="23"/>
      <c r="W385" s="23"/>
      <c r="X385" s="23"/>
      <c r="Y385" s="23"/>
      <c r="Z385" s="23"/>
      <c r="AA385" s="23"/>
      <c r="AB385" s="23"/>
      <c r="AC385" s="23"/>
      <c r="AD385" s="23"/>
      <c r="AE385" s="23"/>
      <c r="AF385" s="23"/>
      <c r="AG385" s="23"/>
      <c r="AH385" s="23"/>
      <c r="AI385" s="23"/>
      <c r="AJ385" s="23"/>
      <c r="AK385" s="23"/>
      <c r="AL385" s="23"/>
      <c r="AM385" s="23"/>
      <c r="AN385" s="23"/>
      <c r="AO385" s="23"/>
      <c r="AP385" s="23"/>
      <c r="AQ385" s="23"/>
      <c r="AR385" s="23"/>
      <c r="AS385" s="23"/>
      <c r="AT385" s="23"/>
      <c r="AU385" s="23"/>
      <c r="AV385" s="23"/>
      <c r="AW385" s="23"/>
      <c r="AX385" s="23"/>
      <c r="AY385" s="23"/>
      <c r="AZ385" s="23"/>
      <c r="BA385" s="23"/>
      <c r="BB385" s="23"/>
      <c r="BC385" s="23"/>
      <c r="BD385" s="23"/>
      <c r="BE385" s="23"/>
    </row>
    <row r="386" spans="1:57" outlineLevel="5" x14ac:dyDescent="0.25">
      <c r="A386" s="536"/>
      <c r="B386" s="526"/>
      <c r="C386" s="8"/>
      <c r="D386" s="9"/>
      <c r="E386" s="321"/>
      <c r="F386" s="11"/>
      <c r="G386" s="11"/>
      <c r="H386" s="22"/>
      <c r="I386" s="23"/>
      <c r="J386" s="23"/>
      <c r="K386" s="23"/>
      <c r="L386" s="23"/>
      <c r="M386" s="23"/>
      <c r="N386" s="23"/>
      <c r="O386" s="23"/>
      <c r="P386" s="23"/>
      <c r="Q386" s="23"/>
      <c r="R386" s="23"/>
      <c r="S386" s="23"/>
      <c r="T386" s="23"/>
      <c r="U386" s="23"/>
      <c r="V386" s="23"/>
      <c r="W386" s="23"/>
      <c r="X386" s="23"/>
      <c r="Y386" s="23"/>
      <c r="Z386" s="23"/>
      <c r="AA386" s="23"/>
      <c r="AB386" s="23"/>
      <c r="AC386" s="23"/>
      <c r="AD386" s="23"/>
      <c r="AE386" s="23"/>
      <c r="AF386" s="23"/>
      <c r="AG386" s="23"/>
      <c r="AH386" s="23"/>
      <c r="AI386" s="23"/>
      <c r="AJ386" s="23"/>
      <c r="AK386" s="23"/>
      <c r="AL386" s="23"/>
      <c r="AM386" s="23"/>
      <c r="AN386" s="23"/>
      <c r="AO386" s="23"/>
      <c r="AP386" s="23"/>
      <c r="AQ386" s="23"/>
      <c r="AR386" s="23"/>
      <c r="AS386" s="23"/>
      <c r="AT386" s="23"/>
      <c r="AU386" s="23"/>
      <c r="AV386" s="23"/>
      <c r="AW386" s="23"/>
      <c r="AX386" s="23"/>
      <c r="AY386" s="23"/>
      <c r="AZ386" s="23"/>
      <c r="BA386" s="23"/>
      <c r="BB386" s="23"/>
      <c r="BC386" s="23"/>
      <c r="BD386" s="23"/>
      <c r="BE386" s="23"/>
    </row>
    <row r="387" spans="1:57" outlineLevel="5" x14ac:dyDescent="0.25">
      <c r="A387" s="536"/>
      <c r="B387" s="526"/>
      <c r="C387" s="8"/>
      <c r="D387" s="9"/>
      <c r="E387" s="321"/>
      <c r="F387" s="11"/>
      <c r="G387" s="11"/>
      <c r="H387" s="22"/>
      <c r="I387" s="23"/>
      <c r="J387" s="23"/>
      <c r="K387" s="23"/>
      <c r="L387" s="23"/>
      <c r="M387" s="23"/>
      <c r="N387" s="23"/>
      <c r="O387" s="23"/>
      <c r="P387" s="23"/>
      <c r="Q387" s="23"/>
      <c r="R387" s="23"/>
      <c r="S387" s="23"/>
      <c r="T387" s="23"/>
      <c r="U387" s="23"/>
      <c r="V387" s="23"/>
      <c r="W387" s="23"/>
      <c r="X387" s="23"/>
      <c r="Y387" s="23"/>
      <c r="Z387" s="23"/>
      <c r="AA387" s="23"/>
      <c r="AB387" s="23"/>
      <c r="AC387" s="23"/>
      <c r="AD387" s="23"/>
      <c r="AE387" s="23"/>
      <c r="AF387" s="23"/>
      <c r="AG387" s="23"/>
      <c r="AH387" s="23"/>
      <c r="AI387" s="23"/>
      <c r="AJ387" s="23"/>
      <c r="AK387" s="23"/>
      <c r="AL387" s="23"/>
      <c r="AM387" s="23"/>
      <c r="AN387" s="23"/>
      <c r="AO387" s="23"/>
      <c r="AP387" s="23"/>
      <c r="AQ387" s="23"/>
      <c r="AR387" s="23"/>
      <c r="AS387" s="23"/>
      <c r="AT387" s="23"/>
      <c r="AU387" s="23"/>
      <c r="AV387" s="23"/>
      <c r="AW387" s="23"/>
      <c r="AX387" s="23"/>
      <c r="AY387" s="23"/>
      <c r="AZ387" s="23"/>
      <c r="BA387" s="23"/>
      <c r="BB387" s="23"/>
      <c r="BC387" s="23"/>
      <c r="BD387" s="23"/>
      <c r="BE387" s="23"/>
    </row>
    <row r="388" spans="1:57" outlineLevel="4" x14ac:dyDescent="0.25">
      <c r="A388" s="536"/>
      <c r="B388" s="526"/>
      <c r="C388" s="8"/>
      <c r="D388" s="9"/>
      <c r="E388" s="321"/>
      <c r="F388" s="11"/>
      <c r="G388" s="11"/>
      <c r="H388" s="22"/>
      <c r="I388" s="23"/>
      <c r="J388" s="23"/>
      <c r="K388" s="23"/>
      <c r="L388" s="23"/>
      <c r="M388" s="23"/>
      <c r="N388" s="23"/>
      <c r="O388" s="23"/>
      <c r="P388" s="23"/>
      <c r="Q388" s="23"/>
      <c r="R388" s="23"/>
      <c r="S388" s="23"/>
      <c r="T388" s="23"/>
      <c r="U388" s="23"/>
      <c r="V388" s="23"/>
      <c r="W388" s="23"/>
      <c r="X388" s="23"/>
      <c r="Y388" s="23"/>
      <c r="Z388" s="23"/>
      <c r="AA388" s="23"/>
      <c r="AB388" s="23"/>
      <c r="AC388" s="23"/>
      <c r="AD388" s="23"/>
      <c r="AE388" s="23"/>
      <c r="AF388" s="23"/>
      <c r="AG388" s="23"/>
      <c r="AH388" s="23"/>
      <c r="AI388" s="23"/>
      <c r="AJ388" s="23"/>
      <c r="AK388" s="23"/>
      <c r="AL388" s="23"/>
      <c r="AM388" s="23"/>
      <c r="AN388" s="23"/>
      <c r="AO388" s="23"/>
      <c r="AP388" s="23"/>
      <c r="AQ388" s="23"/>
      <c r="AR388" s="23"/>
      <c r="AS388" s="23"/>
      <c r="AT388" s="23"/>
      <c r="AU388" s="23"/>
      <c r="AV388" s="23"/>
      <c r="AW388" s="23"/>
      <c r="AX388" s="23"/>
      <c r="AY388" s="23"/>
      <c r="AZ388" s="23"/>
      <c r="BA388" s="23"/>
      <c r="BB388" s="23"/>
      <c r="BC388" s="23"/>
      <c r="BD388" s="23"/>
      <c r="BE388" s="23"/>
    </row>
    <row r="389" spans="1:57" outlineLevel="5" x14ac:dyDescent="0.25">
      <c r="A389" s="536"/>
      <c r="B389" s="526"/>
      <c r="C389" s="8"/>
      <c r="D389" s="9"/>
      <c r="E389" s="321"/>
      <c r="F389" s="11"/>
      <c r="G389" s="11"/>
      <c r="H389" s="22"/>
      <c r="I389" s="23"/>
      <c r="J389" s="23"/>
      <c r="K389" s="23"/>
      <c r="L389" s="23"/>
      <c r="M389" s="23"/>
      <c r="N389" s="23"/>
      <c r="O389" s="23"/>
      <c r="P389" s="23"/>
      <c r="Q389" s="23"/>
      <c r="R389" s="23"/>
      <c r="S389" s="23"/>
      <c r="T389" s="23"/>
      <c r="U389" s="23"/>
      <c r="V389" s="23"/>
      <c r="W389" s="23"/>
      <c r="X389" s="23"/>
      <c r="Y389" s="23"/>
      <c r="Z389" s="23"/>
      <c r="AA389" s="23"/>
      <c r="AB389" s="23"/>
      <c r="AC389" s="23"/>
      <c r="AD389" s="23"/>
      <c r="AE389" s="23"/>
      <c r="AF389" s="23"/>
      <c r="AG389" s="23"/>
      <c r="AH389" s="23"/>
      <c r="AI389" s="23"/>
      <c r="AJ389" s="23"/>
      <c r="AK389" s="23"/>
      <c r="AL389" s="23"/>
      <c r="AM389" s="23"/>
      <c r="AN389" s="23"/>
      <c r="AO389" s="23"/>
      <c r="AP389" s="23"/>
      <c r="AQ389" s="23"/>
      <c r="AR389" s="23"/>
      <c r="AS389" s="23"/>
      <c r="AT389" s="23"/>
      <c r="AU389" s="23"/>
      <c r="AV389" s="23"/>
      <c r="AW389" s="23"/>
      <c r="AX389" s="23"/>
      <c r="AY389" s="23"/>
      <c r="AZ389" s="23"/>
      <c r="BA389" s="23"/>
      <c r="BB389" s="23"/>
      <c r="BC389" s="23"/>
      <c r="BD389" s="23"/>
      <c r="BE389" s="23"/>
    </row>
    <row r="390" spans="1:57" outlineLevel="5" x14ac:dyDescent="0.25">
      <c r="A390" s="536"/>
      <c r="B390" s="526"/>
      <c r="C390" s="8"/>
      <c r="D390" s="9"/>
      <c r="E390" s="321"/>
      <c r="F390" s="11"/>
      <c r="G390" s="11"/>
      <c r="H390" s="22"/>
      <c r="I390" s="23"/>
      <c r="J390" s="23"/>
      <c r="K390" s="23"/>
      <c r="L390" s="23"/>
      <c r="M390" s="23"/>
      <c r="N390" s="23"/>
      <c r="O390" s="23"/>
      <c r="P390" s="23"/>
      <c r="Q390" s="23"/>
      <c r="R390" s="23"/>
      <c r="S390" s="23"/>
      <c r="T390" s="23"/>
      <c r="U390" s="23"/>
      <c r="V390" s="23"/>
      <c r="W390" s="23"/>
      <c r="X390" s="23"/>
      <c r="Y390" s="23"/>
      <c r="Z390" s="23"/>
      <c r="AA390" s="23"/>
      <c r="AB390" s="23"/>
      <c r="AC390" s="23"/>
      <c r="AD390" s="23"/>
      <c r="AE390" s="23"/>
      <c r="AF390" s="23"/>
      <c r="AG390" s="23"/>
      <c r="AH390" s="23"/>
      <c r="AI390" s="23"/>
      <c r="AJ390" s="23"/>
      <c r="AK390" s="23"/>
      <c r="AL390" s="23"/>
      <c r="AM390" s="23"/>
      <c r="AN390" s="23"/>
      <c r="AO390" s="23"/>
      <c r="AP390" s="23"/>
      <c r="AQ390" s="23"/>
      <c r="AR390" s="23"/>
      <c r="AS390" s="23"/>
      <c r="AT390" s="23"/>
      <c r="AU390" s="23"/>
      <c r="AV390" s="23"/>
      <c r="AW390" s="23"/>
      <c r="AX390" s="23"/>
      <c r="AY390" s="23"/>
      <c r="AZ390" s="23"/>
      <c r="BA390" s="23"/>
      <c r="BB390" s="23"/>
      <c r="BC390" s="23"/>
      <c r="BD390" s="23"/>
      <c r="BE390" s="23"/>
    </row>
    <row r="391" spans="1:57" outlineLevel="5" x14ac:dyDescent="0.25">
      <c r="A391" s="536"/>
      <c r="B391" s="526"/>
      <c r="C391" s="8"/>
      <c r="D391" s="9"/>
      <c r="E391" s="321"/>
      <c r="F391" s="11"/>
      <c r="G391" s="11"/>
      <c r="H391" s="22"/>
      <c r="I391" s="23"/>
      <c r="J391" s="23"/>
      <c r="K391" s="23"/>
      <c r="L391" s="23"/>
      <c r="M391" s="23"/>
      <c r="N391" s="23"/>
      <c r="O391" s="23"/>
      <c r="P391" s="23"/>
      <c r="Q391" s="23"/>
      <c r="R391" s="23"/>
      <c r="S391" s="23"/>
      <c r="T391" s="23"/>
      <c r="U391" s="23"/>
      <c r="V391" s="23"/>
      <c r="W391" s="23"/>
      <c r="X391" s="23"/>
      <c r="Y391" s="23"/>
      <c r="Z391" s="23"/>
      <c r="AA391" s="23"/>
      <c r="AB391" s="23"/>
      <c r="AC391" s="23"/>
      <c r="AD391" s="23"/>
      <c r="AE391" s="23"/>
      <c r="AF391" s="23"/>
      <c r="AG391" s="23"/>
      <c r="AH391" s="23"/>
      <c r="AI391" s="23"/>
      <c r="AJ391" s="23"/>
      <c r="AK391" s="23"/>
      <c r="AL391" s="23"/>
      <c r="AM391" s="23"/>
      <c r="AN391" s="23"/>
      <c r="AO391" s="23"/>
      <c r="AP391" s="23"/>
      <c r="AQ391" s="23"/>
      <c r="AR391" s="23"/>
      <c r="AS391" s="23"/>
      <c r="AT391" s="23"/>
      <c r="AU391" s="23"/>
      <c r="AV391" s="23"/>
      <c r="AW391" s="23"/>
      <c r="AX391" s="23"/>
      <c r="AY391" s="23"/>
      <c r="AZ391" s="23"/>
      <c r="BA391" s="23"/>
      <c r="BB391" s="23"/>
      <c r="BC391" s="23"/>
      <c r="BD391" s="23"/>
      <c r="BE391" s="23"/>
    </row>
    <row r="392" spans="1:57" outlineLevel="5" x14ac:dyDescent="0.25">
      <c r="A392" s="536"/>
      <c r="B392" s="526"/>
      <c r="C392" s="8"/>
      <c r="D392" s="9"/>
      <c r="E392" s="321"/>
      <c r="F392" s="11"/>
      <c r="G392" s="11"/>
      <c r="H392" s="22"/>
      <c r="I392" s="23"/>
      <c r="J392" s="23"/>
      <c r="K392" s="23"/>
      <c r="L392" s="23"/>
      <c r="M392" s="23"/>
      <c r="N392" s="23"/>
      <c r="O392" s="23"/>
      <c r="P392" s="23"/>
      <c r="Q392" s="23"/>
      <c r="R392" s="23"/>
      <c r="S392" s="23"/>
      <c r="T392" s="23"/>
      <c r="U392" s="23"/>
      <c r="V392" s="23"/>
      <c r="W392" s="23"/>
      <c r="X392" s="23"/>
      <c r="Y392" s="23"/>
      <c r="Z392" s="23"/>
      <c r="AA392" s="23"/>
      <c r="AB392" s="23"/>
      <c r="AC392" s="23"/>
      <c r="AD392" s="23"/>
      <c r="AE392" s="23"/>
      <c r="AF392" s="23"/>
      <c r="AG392" s="23"/>
      <c r="AH392" s="23"/>
      <c r="AI392" s="23"/>
      <c r="AJ392" s="23"/>
      <c r="AK392" s="23"/>
      <c r="AL392" s="23"/>
      <c r="AM392" s="23"/>
      <c r="AN392" s="23"/>
      <c r="AO392" s="23"/>
      <c r="AP392" s="23"/>
      <c r="AQ392" s="23"/>
      <c r="AR392" s="23"/>
      <c r="AS392" s="23"/>
      <c r="AT392" s="23"/>
      <c r="AU392" s="23"/>
      <c r="AV392" s="23"/>
      <c r="AW392" s="23"/>
      <c r="AX392" s="23"/>
      <c r="AY392" s="23"/>
      <c r="AZ392" s="23"/>
      <c r="BA392" s="23"/>
      <c r="BB392" s="23"/>
      <c r="BC392" s="23"/>
      <c r="BD392" s="23"/>
      <c r="BE392" s="23"/>
    </row>
    <row r="393" spans="1:57" outlineLevel="4" x14ac:dyDescent="0.25">
      <c r="A393" s="536"/>
      <c r="B393" s="526"/>
      <c r="C393" s="8"/>
      <c r="D393" s="9"/>
      <c r="E393" s="321"/>
      <c r="F393" s="11"/>
      <c r="G393" s="11"/>
      <c r="H393" s="22"/>
      <c r="I393" s="23"/>
      <c r="J393" s="23"/>
      <c r="K393" s="23"/>
      <c r="L393" s="23"/>
      <c r="M393" s="23"/>
      <c r="N393" s="23"/>
      <c r="O393" s="23"/>
      <c r="P393" s="23"/>
      <c r="Q393" s="23"/>
      <c r="R393" s="23"/>
      <c r="S393" s="23"/>
      <c r="T393" s="23"/>
      <c r="U393" s="23"/>
      <c r="V393" s="23"/>
      <c r="W393" s="23"/>
      <c r="X393" s="23"/>
      <c r="Y393" s="23"/>
      <c r="Z393" s="23"/>
      <c r="AA393" s="23"/>
      <c r="AB393" s="23"/>
      <c r="AC393" s="23"/>
      <c r="AD393" s="23"/>
      <c r="AE393" s="23"/>
      <c r="AF393" s="23"/>
      <c r="AG393" s="23"/>
      <c r="AH393" s="23"/>
      <c r="AI393" s="23"/>
      <c r="AJ393" s="23"/>
      <c r="AK393" s="23"/>
      <c r="AL393" s="23"/>
      <c r="AM393" s="23"/>
      <c r="AN393" s="23"/>
      <c r="AO393" s="23"/>
      <c r="AP393" s="23"/>
      <c r="AQ393" s="23"/>
      <c r="AR393" s="23"/>
      <c r="AS393" s="23"/>
      <c r="AT393" s="23"/>
      <c r="AU393" s="23"/>
      <c r="AV393" s="23"/>
      <c r="AW393" s="23"/>
      <c r="AX393" s="23"/>
      <c r="AY393" s="23"/>
      <c r="AZ393" s="23"/>
      <c r="BA393" s="23"/>
      <c r="BB393" s="23"/>
      <c r="BC393" s="23"/>
      <c r="BD393" s="23"/>
      <c r="BE393" s="23"/>
    </row>
    <row r="394" spans="1:57" outlineLevel="5" x14ac:dyDescent="0.25">
      <c r="A394" s="536"/>
      <c r="B394" s="526"/>
      <c r="C394" s="8"/>
      <c r="D394" s="9"/>
      <c r="E394" s="321"/>
      <c r="F394" s="11"/>
      <c r="G394" s="11"/>
      <c r="H394" s="22"/>
      <c r="I394" s="23"/>
      <c r="J394" s="23"/>
      <c r="K394" s="23"/>
      <c r="L394" s="23"/>
      <c r="M394" s="23"/>
      <c r="N394" s="23"/>
      <c r="O394" s="23"/>
      <c r="P394" s="23"/>
      <c r="Q394" s="23"/>
      <c r="R394" s="23"/>
      <c r="S394" s="23"/>
      <c r="T394" s="23"/>
      <c r="U394" s="23"/>
      <c r="V394" s="23"/>
      <c r="W394" s="23"/>
      <c r="X394" s="23"/>
      <c r="Y394" s="23"/>
      <c r="Z394" s="23"/>
      <c r="AA394" s="23"/>
      <c r="AB394" s="23"/>
      <c r="AC394" s="23"/>
      <c r="AD394" s="23"/>
      <c r="AE394" s="23"/>
      <c r="AF394" s="23"/>
      <c r="AG394" s="23"/>
      <c r="AH394" s="23"/>
      <c r="AI394" s="23"/>
      <c r="AJ394" s="23"/>
      <c r="AK394" s="23"/>
      <c r="AL394" s="23"/>
      <c r="AM394" s="23"/>
      <c r="AN394" s="23"/>
      <c r="AO394" s="23"/>
      <c r="AP394" s="23"/>
      <c r="AQ394" s="23"/>
      <c r="AR394" s="23"/>
      <c r="AS394" s="23"/>
      <c r="AT394" s="23"/>
      <c r="AU394" s="23"/>
      <c r="AV394" s="23"/>
      <c r="AW394" s="23"/>
      <c r="AX394" s="23"/>
      <c r="AY394" s="23"/>
      <c r="AZ394" s="23"/>
      <c r="BA394" s="23"/>
      <c r="BB394" s="23"/>
      <c r="BC394" s="23"/>
      <c r="BD394" s="23"/>
      <c r="BE394" s="23"/>
    </row>
    <row r="395" spans="1:57" outlineLevel="5" x14ac:dyDescent="0.25">
      <c r="A395" s="536"/>
      <c r="B395" s="526"/>
      <c r="C395" s="8"/>
      <c r="D395" s="9"/>
      <c r="E395" s="321"/>
      <c r="F395" s="11"/>
      <c r="G395" s="11"/>
      <c r="H395" s="22"/>
      <c r="I395" s="23"/>
      <c r="J395" s="23"/>
      <c r="K395" s="23"/>
      <c r="L395" s="23"/>
      <c r="M395" s="23"/>
      <c r="N395" s="23"/>
      <c r="O395" s="23"/>
      <c r="P395" s="23"/>
      <c r="Q395" s="23"/>
      <c r="R395" s="23"/>
      <c r="S395" s="23"/>
      <c r="T395" s="23"/>
      <c r="U395" s="23"/>
      <c r="V395" s="23"/>
      <c r="W395" s="23"/>
      <c r="X395" s="23"/>
      <c r="Y395" s="23"/>
      <c r="Z395" s="23"/>
      <c r="AA395" s="23"/>
      <c r="AB395" s="23"/>
      <c r="AC395" s="23"/>
      <c r="AD395" s="23"/>
      <c r="AE395" s="23"/>
      <c r="AF395" s="23"/>
      <c r="AG395" s="23"/>
      <c r="AH395" s="23"/>
      <c r="AI395" s="23"/>
      <c r="AJ395" s="23"/>
      <c r="AK395" s="23"/>
      <c r="AL395" s="23"/>
      <c r="AM395" s="23"/>
      <c r="AN395" s="23"/>
      <c r="AO395" s="23"/>
      <c r="AP395" s="23"/>
      <c r="AQ395" s="23"/>
      <c r="AR395" s="23"/>
      <c r="AS395" s="23"/>
      <c r="AT395" s="23"/>
      <c r="AU395" s="23"/>
      <c r="AV395" s="23"/>
      <c r="AW395" s="23"/>
      <c r="AX395" s="23"/>
      <c r="AY395" s="23"/>
      <c r="AZ395" s="23"/>
      <c r="BA395" s="23"/>
      <c r="BB395" s="23"/>
      <c r="BC395" s="23"/>
      <c r="BD395" s="23"/>
      <c r="BE395" s="23"/>
    </row>
    <row r="396" spans="1:57" outlineLevel="5" x14ac:dyDescent="0.25">
      <c r="A396" s="536"/>
      <c r="B396" s="526"/>
      <c r="C396" s="8"/>
      <c r="D396" s="9"/>
      <c r="E396" s="321"/>
      <c r="F396" s="11"/>
      <c r="G396" s="11"/>
      <c r="H396" s="22"/>
      <c r="I396" s="23"/>
      <c r="J396" s="23"/>
      <c r="K396" s="23"/>
      <c r="L396" s="23"/>
      <c r="M396" s="23"/>
      <c r="N396" s="23"/>
      <c r="O396" s="23"/>
      <c r="P396" s="23"/>
      <c r="Q396" s="23"/>
      <c r="R396" s="23"/>
      <c r="S396" s="23"/>
      <c r="T396" s="23"/>
      <c r="U396" s="23"/>
      <c r="V396" s="23"/>
      <c r="W396" s="23"/>
      <c r="X396" s="23"/>
      <c r="Y396" s="23"/>
      <c r="Z396" s="23"/>
      <c r="AA396" s="23"/>
      <c r="AB396" s="23"/>
      <c r="AC396" s="23"/>
      <c r="AD396" s="23"/>
      <c r="AE396" s="23"/>
      <c r="AF396" s="23"/>
      <c r="AG396" s="23"/>
      <c r="AH396" s="23"/>
      <c r="AI396" s="23"/>
      <c r="AJ396" s="23"/>
      <c r="AK396" s="23"/>
      <c r="AL396" s="23"/>
      <c r="AM396" s="23"/>
      <c r="AN396" s="23"/>
      <c r="AO396" s="23"/>
      <c r="AP396" s="23"/>
      <c r="AQ396" s="23"/>
      <c r="AR396" s="23"/>
      <c r="AS396" s="23"/>
      <c r="AT396" s="23"/>
      <c r="AU396" s="23"/>
      <c r="AV396" s="23"/>
      <c r="AW396" s="23"/>
      <c r="AX396" s="23"/>
      <c r="AY396" s="23"/>
      <c r="AZ396" s="23"/>
      <c r="BA396" s="23"/>
      <c r="BB396" s="23"/>
      <c r="BC396" s="23"/>
      <c r="BD396" s="23"/>
      <c r="BE396" s="23"/>
    </row>
    <row r="397" spans="1:57" outlineLevel="5" x14ac:dyDescent="0.25">
      <c r="A397" s="536"/>
      <c r="B397" s="526"/>
      <c r="C397" s="8"/>
      <c r="D397" s="9"/>
      <c r="E397" s="321"/>
      <c r="F397" s="11"/>
      <c r="G397" s="11"/>
      <c r="H397" s="22"/>
      <c r="I397" s="23"/>
      <c r="J397" s="23"/>
      <c r="K397" s="23"/>
      <c r="L397" s="23"/>
      <c r="M397" s="23"/>
      <c r="N397" s="23"/>
      <c r="O397" s="23"/>
      <c r="P397" s="23"/>
      <c r="Q397" s="23"/>
      <c r="R397" s="23"/>
      <c r="S397" s="23"/>
      <c r="T397" s="23"/>
      <c r="U397" s="23"/>
      <c r="V397" s="23"/>
      <c r="W397" s="23"/>
      <c r="X397" s="23"/>
      <c r="Y397" s="23"/>
      <c r="Z397" s="23"/>
      <c r="AA397" s="23"/>
      <c r="AB397" s="23"/>
      <c r="AC397" s="23"/>
      <c r="AD397" s="23"/>
      <c r="AE397" s="23"/>
      <c r="AF397" s="23"/>
      <c r="AG397" s="23"/>
      <c r="AH397" s="23"/>
      <c r="AI397" s="23"/>
      <c r="AJ397" s="23"/>
      <c r="AK397" s="23"/>
      <c r="AL397" s="23"/>
      <c r="AM397" s="23"/>
      <c r="AN397" s="23"/>
      <c r="AO397" s="23"/>
      <c r="AP397" s="23"/>
      <c r="AQ397" s="23"/>
      <c r="AR397" s="23"/>
      <c r="AS397" s="23"/>
      <c r="AT397" s="23"/>
      <c r="AU397" s="23"/>
      <c r="AV397" s="23"/>
      <c r="AW397" s="23"/>
      <c r="AX397" s="23"/>
      <c r="AY397" s="23"/>
      <c r="AZ397" s="23"/>
      <c r="BA397" s="23"/>
      <c r="BB397" s="23"/>
      <c r="BC397" s="23"/>
      <c r="BD397" s="23"/>
      <c r="BE397" s="23"/>
    </row>
    <row r="398" spans="1:57" outlineLevel="5" x14ac:dyDescent="0.25">
      <c r="A398" s="536"/>
      <c r="B398" s="526"/>
      <c r="C398" s="8"/>
      <c r="D398" s="9"/>
      <c r="E398" s="321"/>
      <c r="F398" s="11"/>
      <c r="G398" s="11"/>
      <c r="H398" s="22"/>
      <c r="I398" s="23"/>
      <c r="J398" s="23"/>
      <c r="K398" s="23"/>
      <c r="L398" s="23"/>
      <c r="M398" s="23"/>
      <c r="N398" s="23"/>
      <c r="O398" s="23"/>
      <c r="P398" s="23"/>
      <c r="Q398" s="23"/>
      <c r="R398" s="23"/>
      <c r="S398" s="23"/>
      <c r="T398" s="23"/>
      <c r="U398" s="23"/>
      <c r="V398" s="23"/>
      <c r="W398" s="23"/>
      <c r="X398" s="23"/>
      <c r="Y398" s="23"/>
      <c r="Z398" s="23"/>
      <c r="AA398" s="23"/>
      <c r="AB398" s="23"/>
      <c r="AC398" s="23"/>
      <c r="AD398" s="23"/>
      <c r="AE398" s="23"/>
      <c r="AF398" s="23"/>
      <c r="AG398" s="23"/>
      <c r="AH398" s="23"/>
      <c r="AI398" s="23"/>
      <c r="AJ398" s="23"/>
      <c r="AK398" s="23"/>
      <c r="AL398" s="23"/>
      <c r="AM398" s="23"/>
      <c r="AN398" s="23"/>
      <c r="AO398" s="23"/>
      <c r="AP398" s="23"/>
      <c r="AQ398" s="23"/>
      <c r="AR398" s="23"/>
      <c r="AS398" s="23"/>
      <c r="AT398" s="23"/>
      <c r="AU398" s="23"/>
      <c r="AV398" s="23"/>
      <c r="AW398" s="23"/>
      <c r="AX398" s="23"/>
      <c r="AY398" s="23"/>
      <c r="AZ398" s="23"/>
      <c r="BA398" s="23"/>
      <c r="BB398" s="23"/>
      <c r="BC398" s="23"/>
      <c r="BD398" s="23"/>
      <c r="BE398" s="23"/>
    </row>
    <row r="399" spans="1:57" outlineLevel="5" x14ac:dyDescent="0.25">
      <c r="A399" s="536"/>
      <c r="B399" s="526"/>
      <c r="C399" s="8"/>
      <c r="D399" s="9"/>
      <c r="E399" s="321"/>
      <c r="F399" s="11"/>
      <c r="G399" s="4"/>
      <c r="H399" s="22"/>
      <c r="I399" s="23"/>
      <c r="J399" s="23"/>
      <c r="K399" s="23"/>
      <c r="L399" s="23"/>
      <c r="M399" s="23"/>
      <c r="N399" s="23"/>
      <c r="O399" s="23"/>
      <c r="P399" s="23"/>
      <c r="Q399" s="23"/>
      <c r="R399" s="23"/>
      <c r="S399" s="23"/>
      <c r="T399" s="23"/>
      <c r="U399" s="23"/>
      <c r="V399" s="23"/>
      <c r="W399" s="23"/>
      <c r="X399" s="23"/>
      <c r="Y399" s="23"/>
      <c r="Z399" s="23"/>
      <c r="AA399" s="23"/>
      <c r="AB399" s="23"/>
      <c r="AC399" s="23"/>
      <c r="AD399" s="23"/>
      <c r="AE399" s="23"/>
      <c r="AF399" s="23"/>
      <c r="AG399" s="23"/>
      <c r="AH399" s="23"/>
      <c r="AI399" s="23"/>
      <c r="AJ399" s="23"/>
      <c r="AK399" s="23"/>
      <c r="AL399" s="23"/>
      <c r="AM399" s="23"/>
      <c r="AN399" s="23"/>
      <c r="AO399" s="23"/>
      <c r="AP399" s="23"/>
      <c r="AQ399" s="23"/>
      <c r="AR399" s="23"/>
      <c r="AS399" s="23"/>
      <c r="AT399" s="23"/>
      <c r="AU399" s="23"/>
      <c r="AV399" s="23"/>
      <c r="AW399" s="23"/>
      <c r="AX399" s="23"/>
      <c r="AY399" s="23"/>
      <c r="AZ399" s="23"/>
      <c r="BA399" s="23"/>
      <c r="BB399" s="23"/>
      <c r="BC399" s="23"/>
      <c r="BD399" s="23"/>
      <c r="BE399" s="23"/>
    </row>
    <row r="400" spans="1:57" outlineLevel="5" x14ac:dyDescent="0.25">
      <c r="A400" s="536"/>
      <c r="B400" s="526"/>
      <c r="C400" s="8"/>
      <c r="D400" s="9"/>
      <c r="E400" s="321"/>
      <c r="F400" s="11"/>
      <c r="G400" s="11"/>
      <c r="H400" s="22"/>
      <c r="I400" s="23"/>
      <c r="J400" s="23"/>
      <c r="K400" s="23"/>
      <c r="L400" s="23"/>
      <c r="M400" s="23"/>
      <c r="N400" s="23"/>
      <c r="O400" s="23"/>
      <c r="P400" s="23"/>
      <c r="Q400" s="23"/>
      <c r="R400" s="23"/>
      <c r="S400" s="23"/>
      <c r="T400" s="23"/>
      <c r="U400" s="23"/>
      <c r="V400" s="23"/>
      <c r="W400" s="23"/>
      <c r="X400" s="23"/>
      <c r="Y400" s="23"/>
      <c r="Z400" s="23"/>
      <c r="AA400" s="23"/>
      <c r="AB400" s="23"/>
      <c r="AC400" s="23"/>
      <c r="AD400" s="23"/>
      <c r="AE400" s="23"/>
      <c r="AF400" s="23"/>
      <c r="AG400" s="23"/>
      <c r="AH400" s="23"/>
      <c r="AI400" s="23"/>
      <c r="AJ400" s="23"/>
      <c r="AK400" s="23"/>
      <c r="AL400" s="23"/>
      <c r="AM400" s="23"/>
      <c r="AN400" s="23"/>
      <c r="AO400" s="23"/>
      <c r="AP400" s="23"/>
      <c r="AQ400" s="23"/>
      <c r="AR400" s="23"/>
      <c r="AS400" s="23"/>
      <c r="AT400" s="23"/>
      <c r="AU400" s="23"/>
      <c r="AV400" s="23"/>
      <c r="AW400" s="23"/>
      <c r="AX400" s="23"/>
      <c r="AY400" s="23"/>
      <c r="AZ400" s="23"/>
      <c r="BA400" s="23"/>
      <c r="BB400" s="23"/>
      <c r="BC400" s="23"/>
      <c r="BD400" s="23"/>
      <c r="BE400" s="23"/>
    </row>
    <row r="401" spans="1:57" outlineLevel="5" x14ac:dyDescent="0.25">
      <c r="A401" s="536"/>
      <c r="B401" s="526"/>
      <c r="C401" s="8"/>
      <c r="D401" s="9"/>
      <c r="E401" s="321"/>
      <c r="F401" s="11"/>
      <c r="G401" s="11"/>
      <c r="H401" s="22"/>
      <c r="I401" s="23"/>
      <c r="J401" s="23"/>
      <c r="K401" s="23"/>
      <c r="L401" s="23"/>
      <c r="M401" s="23"/>
      <c r="N401" s="23"/>
      <c r="O401" s="23"/>
      <c r="P401" s="23"/>
      <c r="Q401" s="23"/>
      <c r="R401" s="23"/>
      <c r="S401" s="23"/>
      <c r="T401" s="23"/>
      <c r="U401" s="23"/>
      <c r="V401" s="23"/>
      <c r="W401" s="23"/>
      <c r="X401" s="23"/>
      <c r="Y401" s="23"/>
      <c r="Z401" s="23"/>
      <c r="AA401" s="23"/>
      <c r="AB401" s="23"/>
      <c r="AC401" s="23"/>
      <c r="AD401" s="23"/>
      <c r="AE401" s="23"/>
      <c r="AF401" s="23"/>
      <c r="AG401" s="23"/>
      <c r="AH401" s="23"/>
      <c r="AI401" s="23"/>
      <c r="AJ401" s="23"/>
      <c r="AK401" s="23"/>
      <c r="AL401" s="23"/>
      <c r="AM401" s="23"/>
      <c r="AN401" s="23"/>
      <c r="AO401" s="23"/>
      <c r="AP401" s="23"/>
      <c r="AQ401" s="23"/>
      <c r="AR401" s="23"/>
      <c r="AS401" s="23"/>
      <c r="AT401" s="23"/>
      <c r="AU401" s="23"/>
      <c r="AV401" s="23"/>
      <c r="AW401" s="23"/>
      <c r="AX401" s="23"/>
      <c r="AY401" s="23"/>
      <c r="AZ401" s="23"/>
      <c r="BA401" s="23"/>
      <c r="BB401" s="23"/>
      <c r="BC401" s="23"/>
      <c r="BD401" s="23"/>
      <c r="BE401" s="23"/>
    </row>
    <row r="402" spans="1:57" outlineLevel="5" x14ac:dyDescent="0.25">
      <c r="A402" s="536"/>
      <c r="B402" s="526"/>
      <c r="C402" s="8"/>
      <c r="D402" s="9"/>
      <c r="E402" s="321"/>
      <c r="F402" s="11"/>
      <c r="G402" s="11"/>
      <c r="H402" s="22"/>
      <c r="I402" s="23"/>
      <c r="J402" s="23"/>
      <c r="K402" s="23"/>
      <c r="L402" s="23"/>
      <c r="M402" s="23"/>
      <c r="N402" s="23"/>
      <c r="O402" s="23"/>
      <c r="P402" s="23"/>
      <c r="Q402" s="23"/>
      <c r="R402" s="23"/>
      <c r="S402" s="23"/>
      <c r="T402" s="23"/>
      <c r="U402" s="23"/>
      <c r="V402" s="23"/>
      <c r="W402" s="23"/>
      <c r="X402" s="23"/>
      <c r="Y402" s="23"/>
      <c r="Z402" s="23"/>
      <c r="AA402" s="23"/>
      <c r="AB402" s="23"/>
      <c r="AC402" s="23"/>
      <c r="AD402" s="23"/>
      <c r="AE402" s="23"/>
      <c r="AF402" s="23"/>
      <c r="AG402" s="23"/>
      <c r="AH402" s="23"/>
      <c r="AI402" s="23"/>
      <c r="AJ402" s="23"/>
      <c r="AK402" s="23"/>
      <c r="AL402" s="23"/>
      <c r="AM402" s="23"/>
      <c r="AN402" s="23"/>
      <c r="AO402" s="23"/>
      <c r="AP402" s="23"/>
      <c r="AQ402" s="23"/>
      <c r="AR402" s="23"/>
      <c r="AS402" s="23"/>
      <c r="AT402" s="23"/>
      <c r="AU402" s="23"/>
      <c r="AV402" s="23"/>
      <c r="AW402" s="23"/>
      <c r="AX402" s="23"/>
      <c r="AY402" s="23"/>
      <c r="AZ402" s="23"/>
      <c r="BA402" s="23"/>
      <c r="BB402" s="23"/>
      <c r="BC402" s="23"/>
      <c r="BD402" s="23"/>
      <c r="BE402" s="23"/>
    </row>
    <row r="403" spans="1:57" outlineLevel="5" x14ac:dyDescent="0.25">
      <c r="A403" s="536"/>
      <c r="B403" s="526"/>
      <c r="C403" s="8"/>
      <c r="D403" s="9"/>
      <c r="E403" s="321"/>
      <c r="F403" s="11"/>
      <c r="G403" s="11"/>
      <c r="H403" s="22"/>
      <c r="I403" s="23"/>
      <c r="J403" s="23"/>
      <c r="K403" s="23"/>
      <c r="L403" s="23"/>
      <c r="M403" s="23"/>
      <c r="N403" s="23"/>
      <c r="O403" s="23"/>
      <c r="P403" s="23"/>
      <c r="Q403" s="23"/>
      <c r="R403" s="23"/>
      <c r="S403" s="23"/>
      <c r="T403" s="23"/>
      <c r="U403" s="23"/>
      <c r="V403" s="23"/>
      <c r="W403" s="23"/>
      <c r="X403" s="23"/>
      <c r="Y403" s="23"/>
      <c r="Z403" s="23"/>
      <c r="AA403" s="23"/>
      <c r="AB403" s="23"/>
      <c r="AC403" s="23"/>
      <c r="AD403" s="23"/>
      <c r="AE403" s="23"/>
      <c r="AF403" s="23"/>
      <c r="AG403" s="23"/>
      <c r="AH403" s="23"/>
      <c r="AI403" s="23"/>
      <c r="AJ403" s="23"/>
      <c r="AK403" s="23"/>
      <c r="AL403" s="23"/>
      <c r="AM403" s="23"/>
      <c r="AN403" s="23"/>
      <c r="AO403" s="23"/>
      <c r="AP403" s="23"/>
      <c r="AQ403" s="23"/>
      <c r="AR403" s="23"/>
      <c r="AS403" s="23"/>
      <c r="AT403" s="23"/>
      <c r="AU403" s="23"/>
      <c r="AV403" s="23"/>
      <c r="AW403" s="23"/>
      <c r="AX403" s="23"/>
      <c r="AY403" s="23"/>
      <c r="AZ403" s="23"/>
      <c r="BA403" s="23"/>
      <c r="BB403" s="23"/>
      <c r="BC403" s="23"/>
      <c r="BD403" s="23"/>
      <c r="BE403" s="23"/>
    </row>
    <row r="404" spans="1:57" outlineLevel="5" x14ac:dyDescent="0.25">
      <c r="A404" s="536"/>
      <c r="B404" s="526"/>
      <c r="C404" s="8"/>
      <c r="D404" s="9"/>
      <c r="E404" s="321"/>
      <c r="F404" s="11"/>
      <c r="G404" s="11"/>
      <c r="H404" s="22"/>
      <c r="I404" s="23"/>
      <c r="J404" s="23"/>
      <c r="K404" s="23"/>
      <c r="L404" s="23"/>
      <c r="M404" s="23"/>
      <c r="N404" s="23"/>
      <c r="O404" s="23"/>
      <c r="P404" s="23"/>
      <c r="Q404" s="23"/>
      <c r="R404" s="23"/>
      <c r="S404" s="23"/>
      <c r="T404" s="23"/>
      <c r="U404" s="23"/>
      <c r="V404" s="23"/>
      <c r="W404" s="23"/>
      <c r="X404" s="23"/>
      <c r="Y404" s="23"/>
      <c r="Z404" s="23"/>
      <c r="AA404" s="23"/>
      <c r="AB404" s="23"/>
      <c r="AC404" s="23"/>
      <c r="AD404" s="23"/>
      <c r="AE404" s="23"/>
      <c r="AF404" s="23"/>
      <c r="AG404" s="23"/>
      <c r="AH404" s="23"/>
      <c r="AI404" s="23"/>
      <c r="AJ404" s="23"/>
      <c r="AK404" s="23"/>
      <c r="AL404" s="23"/>
      <c r="AM404" s="23"/>
      <c r="AN404" s="23"/>
      <c r="AO404" s="23"/>
      <c r="AP404" s="23"/>
      <c r="AQ404" s="23"/>
      <c r="AR404" s="23"/>
      <c r="AS404" s="23"/>
      <c r="AT404" s="23"/>
      <c r="AU404" s="23"/>
      <c r="AV404" s="23"/>
      <c r="AW404" s="23"/>
      <c r="AX404" s="23"/>
      <c r="AY404" s="23"/>
      <c r="AZ404" s="23"/>
      <c r="BA404" s="23"/>
      <c r="BB404" s="23"/>
      <c r="BC404" s="23"/>
      <c r="BD404" s="23"/>
      <c r="BE404" s="23"/>
    </row>
    <row r="405" spans="1:57" outlineLevel="5" x14ac:dyDescent="0.25">
      <c r="A405" s="536"/>
      <c r="B405" s="526"/>
      <c r="C405" s="8"/>
      <c r="D405" s="9"/>
      <c r="E405" s="321"/>
      <c r="F405" s="11"/>
      <c r="G405" s="11"/>
      <c r="H405" s="22"/>
      <c r="I405" s="23"/>
      <c r="J405" s="23"/>
      <c r="K405" s="23"/>
      <c r="L405" s="23"/>
      <c r="M405" s="23"/>
      <c r="N405" s="23"/>
      <c r="O405" s="23"/>
      <c r="P405" s="23"/>
      <c r="Q405" s="23"/>
      <c r="R405" s="23"/>
      <c r="S405" s="23"/>
      <c r="T405" s="23"/>
      <c r="U405" s="23"/>
      <c r="V405" s="23"/>
      <c r="W405" s="23"/>
      <c r="X405" s="23"/>
      <c r="Y405" s="23"/>
      <c r="Z405" s="23"/>
      <c r="AA405" s="23"/>
      <c r="AB405" s="23"/>
      <c r="AC405" s="23"/>
      <c r="AD405" s="23"/>
      <c r="AE405" s="23"/>
      <c r="AF405" s="23"/>
      <c r="AG405" s="23"/>
      <c r="AH405" s="23"/>
      <c r="AI405" s="23"/>
      <c r="AJ405" s="23"/>
      <c r="AK405" s="23"/>
      <c r="AL405" s="23"/>
      <c r="AM405" s="23"/>
      <c r="AN405" s="23"/>
      <c r="AO405" s="23"/>
      <c r="AP405" s="23"/>
      <c r="AQ405" s="23"/>
      <c r="AR405" s="23"/>
      <c r="AS405" s="23"/>
      <c r="AT405" s="23"/>
      <c r="AU405" s="23"/>
      <c r="AV405" s="23"/>
      <c r="AW405" s="23"/>
      <c r="AX405" s="23"/>
      <c r="AY405" s="23"/>
      <c r="AZ405" s="23"/>
      <c r="BA405" s="23"/>
      <c r="BB405" s="23"/>
      <c r="BC405" s="23"/>
      <c r="BD405" s="23"/>
      <c r="BE405" s="23"/>
    </row>
    <row r="406" spans="1:57" outlineLevel="5" x14ac:dyDescent="0.25">
      <c r="A406" s="536"/>
      <c r="B406" s="526"/>
      <c r="C406" s="8"/>
      <c r="D406" s="9"/>
      <c r="E406" s="321"/>
      <c r="F406" s="11"/>
      <c r="G406" s="11"/>
      <c r="H406" s="22"/>
      <c r="I406" s="23"/>
      <c r="J406" s="23"/>
      <c r="K406" s="23"/>
      <c r="L406" s="23"/>
      <c r="M406" s="23"/>
      <c r="N406" s="23"/>
      <c r="O406" s="23"/>
      <c r="P406" s="23"/>
      <c r="Q406" s="23"/>
      <c r="R406" s="23"/>
      <c r="S406" s="23"/>
      <c r="T406" s="23"/>
      <c r="U406" s="23"/>
      <c r="V406" s="23"/>
      <c r="W406" s="23"/>
      <c r="X406" s="23"/>
      <c r="Y406" s="23"/>
      <c r="Z406" s="23"/>
      <c r="AA406" s="23"/>
      <c r="AB406" s="23"/>
      <c r="AC406" s="23"/>
      <c r="AD406" s="23"/>
      <c r="AE406" s="23"/>
      <c r="AF406" s="23"/>
      <c r="AG406" s="23"/>
      <c r="AH406" s="23"/>
      <c r="AI406" s="23"/>
      <c r="AJ406" s="23"/>
      <c r="AK406" s="23"/>
      <c r="AL406" s="23"/>
      <c r="AM406" s="23"/>
      <c r="AN406" s="23"/>
      <c r="AO406" s="23"/>
      <c r="AP406" s="23"/>
      <c r="AQ406" s="23"/>
      <c r="AR406" s="23"/>
      <c r="AS406" s="23"/>
      <c r="AT406" s="23"/>
      <c r="AU406" s="23"/>
      <c r="AV406" s="23"/>
      <c r="AW406" s="23"/>
      <c r="AX406" s="23"/>
      <c r="AY406" s="23"/>
      <c r="AZ406" s="23"/>
      <c r="BA406" s="23"/>
      <c r="BB406" s="23"/>
      <c r="BC406" s="23"/>
      <c r="BD406" s="23"/>
      <c r="BE406" s="23"/>
    </row>
    <row r="407" spans="1:57" outlineLevel="5" x14ac:dyDescent="0.25">
      <c r="A407" s="536"/>
      <c r="B407" s="526"/>
      <c r="C407" s="8"/>
      <c r="D407" s="9"/>
      <c r="E407" s="321"/>
      <c r="F407" s="11"/>
      <c r="G407" s="11"/>
      <c r="H407" s="22"/>
      <c r="I407" s="23"/>
      <c r="J407" s="23"/>
      <c r="K407" s="23"/>
      <c r="L407" s="23"/>
      <c r="M407" s="23"/>
      <c r="N407" s="23"/>
      <c r="O407" s="23"/>
      <c r="P407" s="23"/>
      <c r="Q407" s="23"/>
      <c r="R407" s="23"/>
      <c r="S407" s="23"/>
      <c r="T407" s="23"/>
      <c r="U407" s="23"/>
      <c r="V407" s="23"/>
      <c r="W407" s="23"/>
      <c r="X407" s="23"/>
      <c r="Y407" s="23"/>
      <c r="Z407" s="23"/>
      <c r="AA407" s="23"/>
      <c r="AB407" s="23"/>
      <c r="AC407" s="23"/>
      <c r="AD407" s="23"/>
      <c r="AE407" s="23"/>
      <c r="AF407" s="23"/>
      <c r="AG407" s="23"/>
      <c r="AH407" s="23"/>
      <c r="AI407" s="23"/>
      <c r="AJ407" s="23"/>
      <c r="AK407" s="23"/>
      <c r="AL407" s="23"/>
      <c r="AM407" s="23"/>
      <c r="AN407" s="23"/>
      <c r="AO407" s="23"/>
      <c r="AP407" s="23"/>
      <c r="AQ407" s="23"/>
      <c r="AR407" s="23"/>
      <c r="AS407" s="23"/>
      <c r="AT407" s="23"/>
      <c r="AU407" s="23"/>
      <c r="AV407" s="23"/>
      <c r="AW407" s="23"/>
      <c r="AX407" s="23"/>
      <c r="AY407" s="23"/>
      <c r="AZ407" s="23"/>
      <c r="BA407" s="23"/>
      <c r="BB407" s="23"/>
      <c r="BC407" s="23"/>
      <c r="BD407" s="23"/>
      <c r="BE407" s="23"/>
    </row>
    <row r="408" spans="1:57" outlineLevel="5" x14ac:dyDescent="0.25">
      <c r="A408" s="536"/>
      <c r="B408" s="526"/>
      <c r="C408" s="8"/>
      <c r="D408" s="9"/>
      <c r="E408" s="321"/>
      <c r="F408" s="11"/>
      <c r="G408" s="11"/>
      <c r="H408" s="22"/>
      <c r="I408" s="23"/>
      <c r="J408" s="23"/>
      <c r="K408" s="23"/>
      <c r="L408" s="23"/>
      <c r="M408" s="23"/>
      <c r="N408" s="23"/>
      <c r="O408" s="23"/>
      <c r="P408" s="23"/>
      <c r="Q408" s="23"/>
      <c r="R408" s="23"/>
      <c r="S408" s="23"/>
      <c r="T408" s="23"/>
      <c r="U408" s="23"/>
      <c r="V408" s="23"/>
      <c r="W408" s="23"/>
      <c r="X408" s="23"/>
      <c r="Y408" s="23"/>
      <c r="Z408" s="23"/>
      <c r="AA408" s="23"/>
      <c r="AB408" s="23"/>
      <c r="AC408" s="23"/>
      <c r="AD408" s="23"/>
      <c r="AE408" s="23"/>
      <c r="AF408" s="23"/>
      <c r="AG408" s="23"/>
      <c r="AH408" s="23"/>
      <c r="AI408" s="23"/>
      <c r="AJ408" s="23"/>
      <c r="AK408" s="23"/>
      <c r="AL408" s="23"/>
      <c r="AM408" s="23"/>
      <c r="AN408" s="23"/>
      <c r="AO408" s="23"/>
      <c r="AP408" s="23"/>
      <c r="AQ408" s="23"/>
      <c r="AR408" s="23"/>
      <c r="AS408" s="23"/>
      <c r="AT408" s="23"/>
      <c r="AU408" s="23"/>
      <c r="AV408" s="23"/>
      <c r="AW408" s="23"/>
      <c r="AX408" s="23"/>
      <c r="AY408" s="23"/>
      <c r="AZ408" s="23"/>
      <c r="BA408" s="23"/>
      <c r="BB408" s="23"/>
      <c r="BC408" s="23"/>
      <c r="BD408" s="23"/>
      <c r="BE408" s="23"/>
    </row>
    <row r="409" spans="1:57" outlineLevel="5" x14ac:dyDescent="0.25">
      <c r="A409" s="536"/>
      <c r="B409" s="526"/>
      <c r="C409" s="8"/>
      <c r="D409" s="9"/>
      <c r="E409" s="321"/>
      <c r="F409" s="11"/>
      <c r="G409" s="11"/>
      <c r="H409" s="22"/>
      <c r="I409" s="23"/>
      <c r="J409" s="23"/>
      <c r="K409" s="23"/>
      <c r="L409" s="23"/>
      <c r="M409" s="23"/>
      <c r="N409" s="23"/>
      <c r="O409" s="23"/>
      <c r="P409" s="23"/>
      <c r="Q409" s="23"/>
      <c r="R409" s="23"/>
      <c r="S409" s="23"/>
      <c r="T409" s="23"/>
      <c r="U409" s="23"/>
      <c r="V409" s="23"/>
      <c r="W409" s="23"/>
      <c r="X409" s="23"/>
      <c r="Y409" s="23"/>
      <c r="Z409" s="23"/>
      <c r="AA409" s="23"/>
      <c r="AB409" s="23"/>
      <c r="AC409" s="23"/>
      <c r="AD409" s="23"/>
      <c r="AE409" s="23"/>
      <c r="AF409" s="23"/>
      <c r="AG409" s="23"/>
      <c r="AH409" s="23"/>
      <c r="AI409" s="23"/>
      <c r="AJ409" s="23"/>
      <c r="AK409" s="23"/>
      <c r="AL409" s="23"/>
      <c r="AM409" s="23"/>
      <c r="AN409" s="23"/>
      <c r="AO409" s="23"/>
      <c r="AP409" s="23"/>
      <c r="AQ409" s="23"/>
      <c r="AR409" s="23"/>
      <c r="AS409" s="23"/>
      <c r="AT409" s="23"/>
      <c r="AU409" s="23"/>
      <c r="AV409" s="23"/>
      <c r="AW409" s="23"/>
      <c r="AX409" s="23"/>
      <c r="AY409" s="23"/>
      <c r="AZ409" s="23"/>
      <c r="BA409" s="23"/>
      <c r="BB409" s="23"/>
      <c r="BC409" s="23"/>
      <c r="BD409" s="23"/>
      <c r="BE409" s="23"/>
    </row>
    <row r="410" spans="1:57" outlineLevel="5" x14ac:dyDescent="0.25">
      <c r="A410" s="536"/>
      <c r="B410" s="526"/>
      <c r="C410" s="8"/>
      <c r="D410" s="9"/>
      <c r="E410" s="321"/>
      <c r="F410" s="11"/>
      <c r="G410" s="11"/>
      <c r="H410" s="22"/>
      <c r="I410" s="23"/>
      <c r="J410" s="23"/>
      <c r="K410" s="23"/>
      <c r="L410" s="23"/>
      <c r="M410" s="23"/>
      <c r="N410" s="23"/>
      <c r="O410" s="23"/>
      <c r="P410" s="23"/>
      <c r="Q410" s="23"/>
      <c r="R410" s="23"/>
      <c r="S410" s="23"/>
      <c r="T410" s="23"/>
      <c r="U410" s="23"/>
      <c r="V410" s="23"/>
      <c r="W410" s="23"/>
      <c r="X410" s="23"/>
      <c r="Y410" s="23"/>
      <c r="Z410" s="23"/>
      <c r="AA410" s="23"/>
      <c r="AB410" s="23"/>
      <c r="AC410" s="23"/>
      <c r="AD410" s="23"/>
      <c r="AE410" s="23"/>
      <c r="AF410" s="23"/>
      <c r="AG410" s="23"/>
      <c r="AH410" s="23"/>
      <c r="AI410" s="23"/>
      <c r="AJ410" s="23"/>
      <c r="AK410" s="23"/>
      <c r="AL410" s="23"/>
      <c r="AM410" s="23"/>
      <c r="AN410" s="23"/>
      <c r="AO410" s="23"/>
      <c r="AP410" s="23"/>
      <c r="AQ410" s="23"/>
      <c r="AR410" s="23"/>
      <c r="AS410" s="23"/>
      <c r="AT410" s="23"/>
      <c r="AU410" s="23"/>
      <c r="AV410" s="23"/>
      <c r="AW410" s="23"/>
      <c r="AX410" s="23"/>
      <c r="AY410" s="23"/>
      <c r="AZ410" s="23"/>
      <c r="BA410" s="23"/>
      <c r="BB410" s="23"/>
      <c r="BC410" s="23"/>
      <c r="BD410" s="23"/>
      <c r="BE410" s="23"/>
    </row>
    <row r="411" spans="1:57" outlineLevel="5" x14ac:dyDescent="0.25">
      <c r="A411" s="536"/>
      <c r="B411" s="526"/>
      <c r="C411" s="8"/>
      <c r="D411" s="9"/>
      <c r="E411" s="321"/>
      <c r="F411" s="11"/>
      <c r="G411" s="11"/>
      <c r="H411" s="22"/>
      <c r="I411" s="23"/>
      <c r="J411" s="23"/>
      <c r="K411" s="23"/>
      <c r="L411" s="23"/>
      <c r="M411" s="23"/>
      <c r="N411" s="23"/>
      <c r="O411" s="23"/>
      <c r="P411" s="23"/>
      <c r="Q411" s="23"/>
      <c r="R411" s="23"/>
      <c r="S411" s="23"/>
      <c r="T411" s="23"/>
      <c r="U411" s="23"/>
      <c r="V411" s="23"/>
      <c r="W411" s="23"/>
      <c r="X411" s="23"/>
      <c r="Y411" s="23"/>
      <c r="Z411" s="23"/>
      <c r="AA411" s="23"/>
      <c r="AB411" s="23"/>
      <c r="AC411" s="23"/>
      <c r="AD411" s="23"/>
      <c r="AE411" s="23"/>
      <c r="AF411" s="23"/>
      <c r="AG411" s="23"/>
      <c r="AH411" s="23"/>
      <c r="AI411" s="23"/>
      <c r="AJ411" s="23"/>
      <c r="AK411" s="23"/>
      <c r="AL411" s="23"/>
      <c r="AM411" s="23"/>
      <c r="AN411" s="23"/>
      <c r="AO411" s="23"/>
      <c r="AP411" s="23"/>
      <c r="AQ411" s="23"/>
      <c r="AR411" s="23"/>
      <c r="AS411" s="23"/>
      <c r="AT411" s="23"/>
      <c r="AU411" s="23"/>
      <c r="AV411" s="23"/>
      <c r="AW411" s="23"/>
      <c r="AX411" s="23"/>
      <c r="AY411" s="23"/>
      <c r="AZ411" s="23"/>
      <c r="BA411" s="23"/>
      <c r="BB411" s="23"/>
      <c r="BC411" s="23"/>
      <c r="BD411" s="23"/>
      <c r="BE411" s="23"/>
    </row>
    <row r="412" spans="1:57" outlineLevel="5" x14ac:dyDescent="0.25">
      <c r="A412" s="536"/>
      <c r="B412" s="526"/>
      <c r="C412" s="8"/>
      <c r="D412" s="9"/>
      <c r="E412" s="321"/>
      <c r="F412" s="11"/>
      <c r="G412" s="11"/>
      <c r="H412" s="22"/>
      <c r="I412" s="23"/>
      <c r="J412" s="23"/>
      <c r="K412" s="23"/>
      <c r="L412" s="23"/>
      <c r="M412" s="23"/>
      <c r="N412" s="23"/>
      <c r="O412" s="23"/>
      <c r="P412" s="23"/>
      <c r="Q412" s="23"/>
      <c r="R412" s="23"/>
      <c r="S412" s="23"/>
      <c r="T412" s="23"/>
      <c r="U412" s="23"/>
      <c r="V412" s="23"/>
      <c r="W412" s="23"/>
      <c r="X412" s="23"/>
      <c r="Y412" s="23"/>
      <c r="Z412" s="23"/>
      <c r="AA412" s="23"/>
      <c r="AB412" s="23"/>
      <c r="AC412" s="23"/>
      <c r="AD412" s="23"/>
      <c r="AE412" s="23"/>
      <c r="AF412" s="23"/>
      <c r="AG412" s="23"/>
      <c r="AH412" s="23"/>
      <c r="AI412" s="23"/>
      <c r="AJ412" s="23"/>
      <c r="AK412" s="23"/>
      <c r="AL412" s="23"/>
      <c r="AM412" s="23"/>
      <c r="AN412" s="23"/>
      <c r="AO412" s="23"/>
      <c r="AP412" s="23"/>
      <c r="AQ412" s="23"/>
      <c r="AR412" s="23"/>
      <c r="AS412" s="23"/>
      <c r="AT412" s="23"/>
      <c r="AU412" s="23"/>
      <c r="AV412" s="23"/>
      <c r="AW412" s="23"/>
      <c r="AX412" s="23"/>
      <c r="AY412" s="23"/>
      <c r="AZ412" s="23"/>
      <c r="BA412" s="23"/>
      <c r="BB412" s="23"/>
      <c r="BC412" s="23"/>
      <c r="BD412" s="23"/>
      <c r="BE412" s="23"/>
    </row>
    <row r="413" spans="1:57" outlineLevel="5" x14ac:dyDescent="0.25">
      <c r="A413" s="536"/>
      <c r="B413" s="526"/>
      <c r="C413" s="8"/>
      <c r="D413" s="9"/>
      <c r="E413" s="321"/>
      <c r="F413" s="11"/>
      <c r="G413" s="11"/>
      <c r="H413" s="22"/>
      <c r="I413" s="23"/>
      <c r="J413" s="23"/>
      <c r="K413" s="23"/>
      <c r="L413" s="23"/>
      <c r="M413" s="23"/>
      <c r="N413" s="23"/>
      <c r="O413" s="23"/>
      <c r="P413" s="23"/>
      <c r="Q413" s="23"/>
      <c r="R413" s="23"/>
      <c r="S413" s="23"/>
      <c r="T413" s="23"/>
      <c r="U413" s="23"/>
      <c r="V413" s="23"/>
      <c r="W413" s="23"/>
      <c r="X413" s="23"/>
      <c r="Y413" s="23"/>
      <c r="Z413" s="23"/>
      <c r="AA413" s="23"/>
      <c r="AB413" s="23"/>
      <c r="AC413" s="23"/>
      <c r="AD413" s="23"/>
      <c r="AE413" s="23"/>
      <c r="AF413" s="23"/>
      <c r="AG413" s="23"/>
      <c r="AH413" s="23"/>
      <c r="AI413" s="23"/>
      <c r="AJ413" s="23"/>
      <c r="AK413" s="23"/>
      <c r="AL413" s="23"/>
      <c r="AM413" s="23"/>
      <c r="AN413" s="23"/>
      <c r="AO413" s="23"/>
      <c r="AP413" s="23"/>
      <c r="AQ413" s="23"/>
      <c r="AR413" s="23"/>
      <c r="AS413" s="23"/>
      <c r="AT413" s="23"/>
      <c r="AU413" s="23"/>
      <c r="AV413" s="23"/>
      <c r="AW413" s="23"/>
      <c r="AX413" s="23"/>
      <c r="AY413" s="23"/>
      <c r="AZ413" s="23"/>
      <c r="BA413" s="23"/>
      <c r="BB413" s="23"/>
      <c r="BC413" s="23"/>
      <c r="BD413" s="23"/>
      <c r="BE413" s="23"/>
    </row>
    <row r="414" spans="1:57" outlineLevel="5" x14ac:dyDescent="0.25">
      <c r="A414" s="536"/>
      <c r="B414" s="526"/>
      <c r="C414" s="8"/>
      <c r="D414" s="9"/>
      <c r="E414" s="321"/>
      <c r="F414" s="11"/>
      <c r="G414" s="11"/>
      <c r="H414" s="22"/>
      <c r="I414" s="23"/>
      <c r="J414" s="23"/>
      <c r="K414" s="23"/>
      <c r="L414" s="23"/>
      <c r="M414" s="23"/>
      <c r="N414" s="23"/>
      <c r="O414" s="23"/>
      <c r="P414" s="23"/>
      <c r="Q414" s="23"/>
      <c r="R414" s="23"/>
      <c r="S414" s="23"/>
      <c r="T414" s="23"/>
      <c r="U414" s="23"/>
      <c r="V414" s="23"/>
      <c r="W414" s="23"/>
      <c r="X414" s="23"/>
      <c r="Y414" s="23"/>
      <c r="Z414" s="23"/>
      <c r="AA414" s="23"/>
      <c r="AB414" s="23"/>
      <c r="AC414" s="23"/>
      <c r="AD414" s="23"/>
      <c r="AE414" s="23"/>
      <c r="AF414" s="23"/>
      <c r="AG414" s="23"/>
      <c r="AH414" s="23"/>
      <c r="AI414" s="23"/>
      <c r="AJ414" s="23"/>
      <c r="AK414" s="23"/>
      <c r="AL414" s="23"/>
      <c r="AM414" s="23"/>
      <c r="AN414" s="23"/>
      <c r="AO414" s="23"/>
      <c r="AP414" s="23"/>
      <c r="AQ414" s="23"/>
      <c r="AR414" s="23"/>
      <c r="AS414" s="23"/>
      <c r="AT414" s="23"/>
      <c r="AU414" s="23"/>
      <c r="AV414" s="23"/>
      <c r="AW414" s="23"/>
      <c r="AX414" s="23"/>
      <c r="AY414" s="23"/>
      <c r="AZ414" s="23"/>
      <c r="BA414" s="23"/>
      <c r="BB414" s="23"/>
      <c r="BC414" s="23"/>
      <c r="BD414" s="23"/>
      <c r="BE414" s="23"/>
    </row>
    <row r="415" spans="1:57" outlineLevel="5" x14ac:dyDescent="0.25">
      <c r="A415" s="536"/>
      <c r="B415" s="526"/>
      <c r="C415" s="8"/>
      <c r="D415" s="9"/>
      <c r="E415" s="321"/>
      <c r="F415" s="11"/>
      <c r="G415" s="11"/>
      <c r="H415" s="22"/>
      <c r="I415" s="23"/>
      <c r="J415" s="23"/>
      <c r="K415" s="23"/>
      <c r="L415" s="23"/>
      <c r="M415" s="23"/>
      <c r="N415" s="23"/>
      <c r="O415" s="23"/>
      <c r="P415" s="23"/>
      <c r="Q415" s="23"/>
      <c r="R415" s="23"/>
      <c r="S415" s="23"/>
      <c r="T415" s="23"/>
      <c r="U415" s="23"/>
      <c r="V415" s="23"/>
      <c r="W415" s="23"/>
      <c r="X415" s="23"/>
      <c r="Y415" s="23"/>
      <c r="Z415" s="23"/>
      <c r="AA415" s="23"/>
      <c r="AB415" s="23"/>
      <c r="AC415" s="23"/>
      <c r="AD415" s="23"/>
      <c r="AE415" s="23"/>
      <c r="AF415" s="23"/>
      <c r="AG415" s="23"/>
      <c r="AH415" s="23"/>
      <c r="AI415" s="23"/>
      <c r="AJ415" s="23"/>
      <c r="AK415" s="23"/>
      <c r="AL415" s="23"/>
      <c r="AM415" s="23"/>
      <c r="AN415" s="23"/>
      <c r="AO415" s="23"/>
      <c r="AP415" s="23"/>
      <c r="AQ415" s="23"/>
      <c r="AR415" s="23"/>
      <c r="AS415" s="23"/>
      <c r="AT415" s="23"/>
      <c r="AU415" s="23"/>
      <c r="AV415" s="23"/>
      <c r="AW415" s="23"/>
      <c r="AX415" s="23"/>
      <c r="AY415" s="23"/>
      <c r="AZ415" s="23"/>
      <c r="BA415" s="23"/>
      <c r="BB415" s="23"/>
      <c r="BC415" s="23"/>
      <c r="BD415" s="23"/>
      <c r="BE415" s="23"/>
    </row>
    <row r="416" spans="1:57" outlineLevel="5" x14ac:dyDescent="0.25">
      <c r="A416" s="536"/>
      <c r="B416" s="526"/>
      <c r="C416" s="8"/>
      <c r="D416" s="9"/>
      <c r="E416" s="321"/>
      <c r="F416" s="11"/>
      <c r="G416" s="11"/>
      <c r="H416" s="22"/>
      <c r="I416" s="23"/>
      <c r="J416" s="23"/>
      <c r="K416" s="23"/>
      <c r="L416" s="23"/>
      <c r="M416" s="23"/>
      <c r="N416" s="23"/>
      <c r="O416" s="23"/>
      <c r="P416" s="23"/>
      <c r="Q416" s="23"/>
      <c r="R416" s="23"/>
      <c r="S416" s="23"/>
      <c r="T416" s="23"/>
      <c r="U416" s="23"/>
      <c r="V416" s="23"/>
      <c r="W416" s="23"/>
      <c r="X416" s="23"/>
      <c r="Y416" s="23"/>
      <c r="Z416" s="23"/>
      <c r="AA416" s="23"/>
      <c r="AB416" s="23"/>
      <c r="AC416" s="23"/>
      <c r="AD416" s="23"/>
      <c r="AE416" s="23"/>
      <c r="AF416" s="23"/>
      <c r="AG416" s="23"/>
      <c r="AH416" s="23"/>
      <c r="AI416" s="23"/>
      <c r="AJ416" s="23"/>
      <c r="AK416" s="23"/>
      <c r="AL416" s="23"/>
      <c r="AM416" s="23"/>
      <c r="AN416" s="23"/>
      <c r="AO416" s="23"/>
      <c r="AP416" s="23"/>
      <c r="AQ416" s="23"/>
      <c r="AR416" s="23"/>
      <c r="AS416" s="23"/>
      <c r="AT416" s="23"/>
      <c r="AU416" s="23"/>
      <c r="AV416" s="23"/>
      <c r="AW416" s="23"/>
      <c r="AX416" s="23"/>
      <c r="AY416" s="23"/>
      <c r="AZ416" s="23"/>
      <c r="BA416" s="23"/>
      <c r="BB416" s="23"/>
      <c r="BC416" s="23"/>
      <c r="BD416" s="23"/>
      <c r="BE416" s="23"/>
    </row>
    <row r="417" spans="1:57" outlineLevel="5" x14ac:dyDescent="0.25">
      <c r="A417" s="536"/>
      <c r="B417" s="526"/>
      <c r="C417" s="8"/>
      <c r="D417" s="9"/>
      <c r="E417" s="321"/>
      <c r="F417" s="11"/>
      <c r="G417" s="11"/>
      <c r="H417" s="22"/>
      <c r="I417" s="23"/>
      <c r="J417" s="23"/>
      <c r="K417" s="23"/>
      <c r="L417" s="23"/>
      <c r="M417" s="23"/>
      <c r="N417" s="23"/>
      <c r="O417" s="23"/>
      <c r="P417" s="23"/>
      <c r="Q417" s="23"/>
      <c r="R417" s="23"/>
      <c r="S417" s="23"/>
      <c r="T417" s="23"/>
      <c r="U417" s="23"/>
      <c r="V417" s="23"/>
      <c r="W417" s="23"/>
      <c r="X417" s="23"/>
      <c r="Y417" s="23"/>
      <c r="Z417" s="23"/>
      <c r="AA417" s="23"/>
      <c r="AB417" s="23"/>
      <c r="AC417" s="23"/>
      <c r="AD417" s="23"/>
      <c r="AE417" s="23"/>
      <c r="AF417" s="23"/>
      <c r="AG417" s="23"/>
      <c r="AH417" s="23"/>
      <c r="AI417" s="23"/>
      <c r="AJ417" s="23"/>
      <c r="AK417" s="23"/>
      <c r="AL417" s="23"/>
      <c r="AM417" s="23"/>
      <c r="AN417" s="23"/>
      <c r="AO417" s="23"/>
      <c r="AP417" s="23"/>
      <c r="AQ417" s="23"/>
      <c r="AR417" s="23"/>
      <c r="AS417" s="23"/>
      <c r="AT417" s="23"/>
      <c r="AU417" s="23"/>
      <c r="AV417" s="23"/>
      <c r="AW417" s="23"/>
      <c r="AX417" s="23"/>
      <c r="AY417" s="23"/>
      <c r="AZ417" s="23"/>
      <c r="BA417" s="23"/>
      <c r="BB417" s="23"/>
      <c r="BC417" s="23"/>
      <c r="BD417" s="23"/>
      <c r="BE417" s="23"/>
    </row>
    <row r="418" spans="1:57" outlineLevel="5" x14ac:dyDescent="0.25">
      <c r="A418" s="536"/>
      <c r="B418" s="526"/>
      <c r="C418" s="8"/>
      <c r="D418" s="9"/>
      <c r="E418" s="321"/>
      <c r="F418" s="11"/>
      <c r="G418" s="11"/>
      <c r="H418" s="22"/>
      <c r="I418" s="23"/>
      <c r="J418" s="23"/>
      <c r="K418" s="23"/>
      <c r="L418" s="23"/>
      <c r="M418" s="23"/>
      <c r="N418" s="23"/>
      <c r="O418" s="23"/>
      <c r="P418" s="23"/>
      <c r="Q418" s="23"/>
      <c r="R418" s="23"/>
      <c r="S418" s="23"/>
      <c r="T418" s="23"/>
      <c r="U418" s="23"/>
      <c r="V418" s="23"/>
      <c r="W418" s="23"/>
      <c r="X418" s="23"/>
      <c r="Y418" s="23"/>
      <c r="Z418" s="23"/>
      <c r="AA418" s="23"/>
      <c r="AB418" s="23"/>
      <c r="AC418" s="23"/>
      <c r="AD418" s="23"/>
      <c r="AE418" s="23"/>
      <c r="AF418" s="23"/>
      <c r="AG418" s="23"/>
      <c r="AH418" s="23"/>
      <c r="AI418" s="23"/>
      <c r="AJ418" s="23"/>
      <c r="AK418" s="23"/>
      <c r="AL418" s="23"/>
      <c r="AM418" s="23"/>
      <c r="AN418" s="23"/>
      <c r="AO418" s="23"/>
      <c r="AP418" s="23"/>
      <c r="AQ418" s="23"/>
      <c r="AR418" s="23"/>
      <c r="AS418" s="23"/>
      <c r="AT418" s="23"/>
      <c r="AU418" s="23"/>
      <c r="AV418" s="23"/>
      <c r="AW418" s="23"/>
      <c r="AX418" s="23"/>
      <c r="AY418" s="23"/>
      <c r="AZ418" s="23"/>
      <c r="BA418" s="23"/>
      <c r="BB418" s="23"/>
      <c r="BC418" s="23"/>
      <c r="BD418" s="23"/>
      <c r="BE418" s="23"/>
    </row>
    <row r="419" spans="1:57" outlineLevel="5" x14ac:dyDescent="0.25">
      <c r="A419" s="536"/>
      <c r="B419" s="526"/>
      <c r="C419" s="8"/>
      <c r="D419" s="9"/>
      <c r="E419" s="321"/>
      <c r="F419" s="11"/>
      <c r="G419" s="11"/>
      <c r="H419" s="22"/>
      <c r="I419" s="23"/>
      <c r="J419" s="23"/>
      <c r="K419" s="23"/>
      <c r="L419" s="23"/>
      <c r="M419" s="23"/>
      <c r="N419" s="23"/>
      <c r="O419" s="23"/>
      <c r="P419" s="23"/>
      <c r="Q419" s="23"/>
      <c r="R419" s="23"/>
      <c r="S419" s="23"/>
      <c r="T419" s="23"/>
      <c r="U419" s="23"/>
      <c r="V419" s="23"/>
      <c r="W419" s="23"/>
      <c r="X419" s="23"/>
      <c r="Y419" s="23"/>
      <c r="Z419" s="23"/>
      <c r="AA419" s="23"/>
      <c r="AB419" s="23"/>
      <c r="AC419" s="23"/>
      <c r="AD419" s="23"/>
      <c r="AE419" s="23"/>
      <c r="AF419" s="23"/>
      <c r="AG419" s="23"/>
      <c r="AH419" s="23"/>
      <c r="AI419" s="23"/>
      <c r="AJ419" s="23"/>
      <c r="AK419" s="23"/>
      <c r="AL419" s="23"/>
      <c r="AM419" s="23"/>
      <c r="AN419" s="23"/>
      <c r="AO419" s="23"/>
      <c r="AP419" s="23"/>
      <c r="AQ419" s="23"/>
      <c r="AR419" s="23"/>
      <c r="AS419" s="23"/>
      <c r="AT419" s="23"/>
      <c r="AU419" s="23"/>
      <c r="AV419" s="23"/>
      <c r="AW419" s="23"/>
      <c r="AX419" s="23"/>
      <c r="AY419" s="23"/>
      <c r="AZ419" s="23"/>
      <c r="BA419" s="23"/>
      <c r="BB419" s="23"/>
      <c r="BC419" s="23"/>
      <c r="BD419" s="23"/>
      <c r="BE419" s="23"/>
    </row>
    <row r="420" spans="1:57" outlineLevel="1" x14ac:dyDescent="0.25">
      <c r="A420" s="536"/>
      <c r="B420" s="526" t="s">
        <v>80</v>
      </c>
      <c r="C420" s="7"/>
      <c r="D420" s="9"/>
      <c r="E420" s="321" t="s">
        <v>81</v>
      </c>
      <c r="F420" s="11"/>
      <c r="G420" s="8"/>
      <c r="H420" s="22"/>
      <c r="I420" s="23"/>
      <c r="J420" s="23"/>
      <c r="K420" s="23"/>
      <c r="L420" s="23"/>
      <c r="M420" s="23"/>
      <c r="N420" s="23"/>
      <c r="O420" s="23"/>
      <c r="P420" s="23"/>
      <c r="Q420" s="23"/>
      <c r="R420" s="23"/>
      <c r="S420" s="23"/>
      <c r="T420" s="23"/>
      <c r="U420" s="23"/>
      <c r="V420" s="23"/>
      <c r="W420" s="23"/>
      <c r="X420" s="23"/>
      <c r="Y420" s="23"/>
      <c r="Z420" s="23"/>
      <c r="AA420" s="23"/>
      <c r="AB420" s="23"/>
      <c r="AC420" s="23"/>
      <c r="AD420" s="23"/>
      <c r="AE420" s="23"/>
      <c r="AF420" s="23"/>
      <c r="AG420" s="23"/>
      <c r="AH420" s="23"/>
      <c r="AI420" s="23"/>
      <c r="AJ420" s="23"/>
      <c r="AK420" s="23"/>
      <c r="AL420" s="23"/>
      <c r="AM420" s="23"/>
      <c r="AN420" s="23"/>
      <c r="AO420" s="23"/>
      <c r="AP420" s="23"/>
      <c r="AQ420" s="23"/>
      <c r="AR420" s="23"/>
      <c r="AS420" s="23"/>
      <c r="AT420" s="23"/>
      <c r="AU420" s="23"/>
      <c r="AV420" s="23"/>
      <c r="AW420" s="23"/>
      <c r="AX420" s="23"/>
      <c r="AY420" s="23"/>
      <c r="AZ420" s="23"/>
      <c r="BA420" s="23"/>
      <c r="BB420" s="23"/>
      <c r="BC420" s="23"/>
      <c r="BD420" s="23"/>
      <c r="BE420" s="23"/>
    </row>
    <row r="421" spans="1:57" outlineLevel="2" x14ac:dyDescent="0.25">
      <c r="A421" s="536"/>
      <c r="B421" s="526"/>
      <c r="C421" s="7"/>
      <c r="D421" s="9"/>
      <c r="E421" s="321"/>
      <c r="F421" s="11"/>
      <c r="G421" s="9"/>
      <c r="H421" s="22"/>
      <c r="I421" s="23"/>
      <c r="J421" s="23"/>
      <c r="K421" s="23"/>
      <c r="L421" s="23"/>
      <c r="M421" s="23"/>
      <c r="N421" s="23"/>
      <c r="O421" s="23"/>
      <c r="P421" s="23"/>
      <c r="Q421" s="23"/>
      <c r="R421" s="23"/>
      <c r="S421" s="23"/>
      <c r="T421" s="23"/>
      <c r="U421" s="23"/>
      <c r="V421" s="23"/>
      <c r="W421" s="23"/>
      <c r="X421" s="23"/>
      <c r="Y421" s="23"/>
      <c r="Z421" s="23"/>
      <c r="AA421" s="23"/>
      <c r="AB421" s="23"/>
      <c r="AC421" s="23"/>
      <c r="AD421" s="23"/>
      <c r="AE421" s="23"/>
      <c r="AF421" s="23"/>
      <c r="AG421" s="23"/>
      <c r="AH421" s="23"/>
      <c r="AI421" s="23"/>
      <c r="AJ421" s="23"/>
      <c r="AK421" s="23"/>
      <c r="AL421" s="23"/>
      <c r="AM421" s="23"/>
      <c r="AN421" s="23"/>
      <c r="AO421" s="23"/>
      <c r="AP421" s="23"/>
      <c r="AQ421" s="23"/>
      <c r="AR421" s="23"/>
      <c r="AS421" s="23"/>
      <c r="AT421" s="23"/>
      <c r="AU421" s="23"/>
      <c r="AV421" s="23"/>
      <c r="AW421" s="23"/>
      <c r="AX421" s="23"/>
      <c r="AY421" s="23"/>
      <c r="AZ421" s="23"/>
      <c r="BA421" s="23"/>
      <c r="BB421" s="23"/>
      <c r="BC421" s="23"/>
      <c r="BD421" s="23"/>
      <c r="BE421" s="23"/>
    </row>
    <row r="422" spans="1:57" outlineLevel="3" x14ac:dyDescent="0.25">
      <c r="A422" s="536"/>
      <c r="B422" s="526"/>
      <c r="C422" s="8"/>
      <c r="D422" s="9"/>
      <c r="E422" s="321"/>
      <c r="F422" s="11"/>
      <c r="G422" s="10"/>
      <c r="H422" s="22"/>
      <c r="I422" s="23"/>
      <c r="J422" s="23"/>
      <c r="K422" s="23"/>
      <c r="L422" s="23"/>
      <c r="M422" s="23"/>
      <c r="N422" s="23"/>
      <c r="O422" s="23"/>
      <c r="P422" s="23"/>
      <c r="Q422" s="23"/>
      <c r="R422" s="23"/>
      <c r="S422" s="23"/>
      <c r="T422" s="23"/>
      <c r="U422" s="23"/>
      <c r="V422" s="23"/>
      <c r="W422" s="23"/>
      <c r="X422" s="23"/>
      <c r="Y422" s="23"/>
      <c r="Z422" s="23"/>
      <c r="AA422" s="23"/>
      <c r="AB422" s="23"/>
      <c r="AC422" s="23"/>
      <c r="AD422" s="23"/>
      <c r="AE422" s="23"/>
      <c r="AF422" s="23"/>
      <c r="AG422" s="23"/>
      <c r="AH422" s="23"/>
      <c r="AI422" s="23"/>
      <c r="AJ422" s="23"/>
      <c r="AK422" s="23"/>
      <c r="AL422" s="23"/>
      <c r="AM422" s="23"/>
      <c r="AN422" s="23"/>
      <c r="AO422" s="23"/>
      <c r="AP422" s="23"/>
      <c r="AQ422" s="23"/>
      <c r="AR422" s="23"/>
      <c r="AS422" s="23"/>
      <c r="AT422" s="23"/>
      <c r="AU422" s="23"/>
      <c r="AV422" s="23"/>
      <c r="AW422" s="23"/>
      <c r="AX422" s="23"/>
      <c r="AY422" s="23"/>
      <c r="AZ422" s="23"/>
      <c r="BA422" s="23"/>
      <c r="BB422" s="23"/>
      <c r="BC422" s="23"/>
      <c r="BD422" s="23"/>
      <c r="BE422" s="23"/>
    </row>
    <row r="423" spans="1:57" outlineLevel="4" x14ac:dyDescent="0.25">
      <c r="A423" s="536"/>
      <c r="B423" s="526"/>
      <c r="C423" s="8"/>
      <c r="D423" s="9"/>
      <c r="E423" s="321"/>
      <c r="F423" s="11"/>
      <c r="G423" s="11"/>
      <c r="H423" s="22"/>
      <c r="I423" s="23"/>
      <c r="J423" s="23"/>
      <c r="K423" s="23"/>
      <c r="L423" s="23"/>
      <c r="M423" s="23"/>
      <c r="N423" s="23"/>
      <c r="O423" s="23"/>
      <c r="P423" s="23"/>
      <c r="Q423" s="23"/>
      <c r="R423" s="23"/>
      <c r="S423" s="23"/>
      <c r="T423" s="23"/>
      <c r="U423" s="23"/>
      <c r="V423" s="23"/>
      <c r="W423" s="23"/>
      <c r="X423" s="23"/>
      <c r="Y423" s="23"/>
      <c r="Z423" s="23"/>
      <c r="AA423" s="23"/>
      <c r="AB423" s="23"/>
      <c r="AC423" s="23"/>
      <c r="AD423" s="23"/>
      <c r="AE423" s="23"/>
      <c r="AF423" s="23"/>
      <c r="AG423" s="23"/>
      <c r="AH423" s="23"/>
      <c r="AI423" s="23"/>
      <c r="AJ423" s="23"/>
      <c r="AK423" s="23"/>
      <c r="AL423" s="23"/>
      <c r="AM423" s="23"/>
      <c r="AN423" s="23"/>
      <c r="AO423" s="23"/>
      <c r="AP423" s="23"/>
      <c r="AQ423" s="23"/>
      <c r="AR423" s="23"/>
      <c r="AS423" s="23"/>
      <c r="AT423" s="23"/>
      <c r="AU423" s="23"/>
      <c r="AV423" s="23"/>
      <c r="AW423" s="23"/>
      <c r="AX423" s="23"/>
      <c r="AY423" s="23"/>
      <c r="AZ423" s="23"/>
      <c r="BA423" s="23"/>
      <c r="BB423" s="23"/>
      <c r="BC423" s="23"/>
      <c r="BD423" s="23"/>
      <c r="BE423" s="23"/>
    </row>
    <row r="424" spans="1:57" outlineLevel="5" x14ac:dyDescent="0.25">
      <c r="A424" s="536"/>
      <c r="B424" s="526"/>
      <c r="C424" s="8"/>
      <c r="D424" s="9"/>
      <c r="E424" s="321"/>
      <c r="F424" s="11"/>
      <c r="G424" s="11"/>
      <c r="H424" s="22"/>
      <c r="I424" s="23"/>
      <c r="J424" s="23"/>
      <c r="K424" s="23"/>
      <c r="L424" s="23"/>
      <c r="M424" s="23"/>
      <c r="N424" s="23"/>
      <c r="O424" s="23"/>
      <c r="P424" s="23"/>
      <c r="Q424" s="23"/>
      <c r="R424" s="23"/>
      <c r="S424" s="23"/>
      <c r="T424" s="23"/>
      <c r="U424" s="23"/>
      <c r="V424" s="23"/>
      <c r="W424" s="23"/>
      <c r="X424" s="23"/>
      <c r="Y424" s="23"/>
      <c r="Z424" s="23"/>
      <c r="AA424" s="23"/>
      <c r="AB424" s="23"/>
      <c r="AC424" s="23"/>
      <c r="AD424" s="23"/>
      <c r="AE424" s="23"/>
      <c r="AF424" s="23"/>
      <c r="AG424" s="23"/>
      <c r="AH424" s="23"/>
      <c r="AI424" s="23"/>
      <c r="AJ424" s="23"/>
      <c r="AK424" s="23"/>
      <c r="AL424" s="23"/>
      <c r="AM424" s="23"/>
      <c r="AN424" s="23"/>
      <c r="AO424" s="23"/>
      <c r="AP424" s="23"/>
      <c r="AQ424" s="23"/>
      <c r="AR424" s="23"/>
      <c r="AS424" s="23"/>
      <c r="AT424" s="23"/>
      <c r="AU424" s="23"/>
      <c r="AV424" s="23"/>
      <c r="AW424" s="23"/>
      <c r="AX424" s="23"/>
      <c r="AY424" s="23"/>
      <c r="AZ424" s="23"/>
      <c r="BA424" s="23"/>
      <c r="BB424" s="23"/>
      <c r="BC424" s="23"/>
      <c r="BD424" s="23"/>
      <c r="BE424" s="23"/>
    </row>
    <row r="425" spans="1:57" outlineLevel="5" x14ac:dyDescent="0.25">
      <c r="A425" s="536"/>
      <c r="B425" s="526"/>
      <c r="C425" s="8"/>
      <c r="D425" s="9"/>
      <c r="E425" s="321"/>
      <c r="F425" s="11"/>
      <c r="G425" s="11"/>
      <c r="H425" s="22"/>
      <c r="I425" s="23"/>
      <c r="J425" s="23"/>
      <c r="K425" s="23"/>
      <c r="L425" s="23"/>
      <c r="M425" s="23"/>
      <c r="N425" s="23"/>
      <c r="O425" s="23"/>
      <c r="P425" s="23"/>
      <c r="Q425" s="23"/>
      <c r="R425" s="23"/>
      <c r="S425" s="23"/>
      <c r="T425" s="23"/>
      <c r="U425" s="23"/>
      <c r="V425" s="23"/>
      <c r="W425" s="23"/>
      <c r="X425" s="23"/>
      <c r="Y425" s="23"/>
      <c r="Z425" s="23"/>
      <c r="AA425" s="23"/>
      <c r="AB425" s="23"/>
      <c r="AC425" s="23"/>
      <c r="AD425" s="23"/>
      <c r="AE425" s="23"/>
      <c r="AF425" s="23"/>
      <c r="AG425" s="23"/>
      <c r="AH425" s="23"/>
      <c r="AI425" s="23"/>
      <c r="AJ425" s="23"/>
      <c r="AK425" s="23"/>
      <c r="AL425" s="23"/>
      <c r="AM425" s="23"/>
      <c r="AN425" s="23"/>
      <c r="AO425" s="23"/>
      <c r="AP425" s="23"/>
      <c r="AQ425" s="23"/>
      <c r="AR425" s="23"/>
      <c r="AS425" s="23"/>
      <c r="AT425" s="23"/>
      <c r="AU425" s="23"/>
      <c r="AV425" s="23"/>
      <c r="AW425" s="23"/>
      <c r="AX425" s="23"/>
      <c r="AY425" s="23"/>
      <c r="AZ425" s="23"/>
      <c r="BA425" s="23"/>
      <c r="BB425" s="23"/>
      <c r="BC425" s="23"/>
      <c r="BD425" s="23"/>
      <c r="BE425" s="23"/>
    </row>
    <row r="426" spans="1:57" outlineLevel="4" x14ac:dyDescent="0.25">
      <c r="A426" s="536"/>
      <c r="B426" s="526"/>
      <c r="C426" s="8"/>
      <c r="D426" s="9"/>
      <c r="E426" s="321"/>
      <c r="F426" s="11"/>
      <c r="G426" s="11"/>
      <c r="H426" s="22"/>
      <c r="I426" s="23"/>
      <c r="J426" s="23"/>
      <c r="K426" s="23"/>
      <c r="L426" s="23"/>
      <c r="M426" s="23"/>
      <c r="N426" s="23"/>
      <c r="O426" s="23"/>
      <c r="P426" s="23"/>
      <c r="Q426" s="23"/>
      <c r="R426" s="23"/>
      <c r="S426" s="23"/>
      <c r="T426" s="23"/>
      <c r="U426" s="23"/>
      <c r="V426" s="23"/>
      <c r="W426" s="23"/>
      <c r="X426" s="23"/>
      <c r="Y426" s="23"/>
      <c r="Z426" s="23"/>
      <c r="AA426" s="23"/>
      <c r="AB426" s="23"/>
      <c r="AC426" s="23"/>
      <c r="AD426" s="23"/>
      <c r="AE426" s="23"/>
      <c r="AF426" s="23"/>
      <c r="AG426" s="23"/>
      <c r="AH426" s="23"/>
      <c r="AI426" s="23"/>
      <c r="AJ426" s="23"/>
      <c r="AK426" s="23"/>
      <c r="AL426" s="23"/>
      <c r="AM426" s="23"/>
      <c r="AN426" s="23"/>
      <c r="AO426" s="23"/>
      <c r="AP426" s="23"/>
      <c r="AQ426" s="23"/>
      <c r="AR426" s="23"/>
      <c r="AS426" s="23"/>
      <c r="AT426" s="23"/>
      <c r="AU426" s="23"/>
      <c r="AV426" s="23"/>
      <c r="AW426" s="23"/>
      <c r="AX426" s="23"/>
      <c r="AY426" s="23"/>
      <c r="AZ426" s="23"/>
      <c r="BA426" s="23"/>
      <c r="BB426" s="23"/>
      <c r="BC426" s="23"/>
      <c r="BD426" s="23"/>
      <c r="BE426" s="23"/>
    </row>
    <row r="427" spans="1:57" outlineLevel="5" x14ac:dyDescent="0.25">
      <c r="A427" s="536"/>
      <c r="B427" s="526"/>
      <c r="C427" s="8"/>
      <c r="D427" s="9"/>
      <c r="E427" s="321"/>
      <c r="F427" s="11"/>
      <c r="G427" s="11"/>
      <c r="H427" s="22"/>
      <c r="I427" s="23"/>
      <c r="J427" s="23"/>
      <c r="K427" s="23"/>
      <c r="L427" s="23"/>
      <c r="M427" s="23"/>
      <c r="N427" s="23"/>
      <c r="O427" s="23"/>
      <c r="P427" s="23"/>
      <c r="Q427" s="23"/>
      <c r="R427" s="23"/>
      <c r="S427" s="23"/>
      <c r="T427" s="23"/>
      <c r="U427" s="23"/>
      <c r="V427" s="23"/>
      <c r="W427" s="23"/>
      <c r="X427" s="23"/>
      <c r="Y427" s="23"/>
      <c r="Z427" s="23"/>
      <c r="AA427" s="23"/>
      <c r="AB427" s="23"/>
      <c r="AC427" s="23"/>
      <c r="AD427" s="23"/>
      <c r="AE427" s="23"/>
      <c r="AF427" s="23"/>
      <c r="AG427" s="23"/>
      <c r="AH427" s="23"/>
      <c r="AI427" s="23"/>
      <c r="AJ427" s="23"/>
      <c r="AK427" s="23"/>
      <c r="AL427" s="23"/>
      <c r="AM427" s="23"/>
      <c r="AN427" s="23"/>
      <c r="AO427" s="23"/>
      <c r="AP427" s="23"/>
      <c r="AQ427" s="23"/>
      <c r="AR427" s="23"/>
      <c r="AS427" s="23"/>
      <c r="AT427" s="23"/>
      <c r="AU427" s="23"/>
      <c r="AV427" s="23"/>
      <c r="AW427" s="23"/>
      <c r="AX427" s="23"/>
      <c r="AY427" s="23"/>
      <c r="AZ427" s="23"/>
      <c r="BA427" s="23"/>
      <c r="BB427" s="23"/>
      <c r="BC427" s="23"/>
      <c r="BD427" s="23"/>
      <c r="BE427" s="23"/>
    </row>
    <row r="428" spans="1:57" outlineLevel="1" x14ac:dyDescent="0.25">
      <c r="A428" s="536"/>
      <c r="B428" s="525" t="s">
        <v>82</v>
      </c>
      <c r="C428" s="7"/>
      <c r="D428" s="9"/>
      <c r="E428" s="321" t="s">
        <v>166</v>
      </c>
      <c r="F428" s="11"/>
      <c r="G428" s="8"/>
      <c r="H428" s="22"/>
      <c r="I428" s="23"/>
      <c r="J428" s="23"/>
      <c r="K428" s="23"/>
      <c r="L428" s="23"/>
      <c r="M428" s="23"/>
      <c r="N428" s="23"/>
      <c r="O428" s="23"/>
      <c r="P428" s="23"/>
      <c r="Q428" s="23"/>
      <c r="R428" s="23"/>
      <c r="S428" s="23"/>
      <c r="T428" s="23"/>
      <c r="U428" s="23"/>
      <c r="V428" s="23"/>
      <c r="W428" s="23"/>
      <c r="X428" s="23"/>
      <c r="Y428" s="23"/>
      <c r="Z428" s="23"/>
      <c r="AA428" s="23"/>
      <c r="AB428" s="23"/>
      <c r="AC428" s="23"/>
      <c r="AD428" s="23"/>
      <c r="AE428" s="23"/>
      <c r="AF428" s="23"/>
      <c r="AG428" s="23"/>
      <c r="AH428" s="23"/>
      <c r="AI428" s="23"/>
      <c r="AJ428" s="23"/>
      <c r="AK428" s="23"/>
      <c r="AL428" s="23"/>
      <c r="AM428" s="23"/>
      <c r="AN428" s="23"/>
      <c r="AO428" s="23"/>
      <c r="AP428" s="23"/>
      <c r="AQ428" s="23"/>
      <c r="AR428" s="23"/>
      <c r="AS428" s="23"/>
      <c r="AT428" s="23"/>
      <c r="AU428" s="23"/>
      <c r="AV428" s="23"/>
      <c r="AW428" s="23"/>
      <c r="AX428" s="23"/>
      <c r="AY428" s="23"/>
      <c r="AZ428" s="23"/>
      <c r="BA428" s="23"/>
      <c r="BB428" s="23"/>
      <c r="BC428" s="23"/>
      <c r="BD428" s="23"/>
      <c r="BE428" s="23"/>
    </row>
    <row r="429" spans="1:57" outlineLevel="2" x14ac:dyDescent="0.25">
      <c r="A429" s="536"/>
      <c r="B429" s="525"/>
      <c r="C429" s="7"/>
      <c r="D429" s="9"/>
      <c r="E429" s="321"/>
      <c r="F429" s="11"/>
      <c r="G429" s="9"/>
      <c r="H429" s="22"/>
      <c r="I429" s="23"/>
      <c r="J429" s="23"/>
      <c r="K429" s="23"/>
      <c r="L429" s="23"/>
      <c r="M429" s="23"/>
      <c r="N429" s="23"/>
      <c r="O429" s="23"/>
      <c r="P429" s="23"/>
      <c r="Q429" s="23"/>
      <c r="R429" s="23"/>
      <c r="S429" s="23"/>
      <c r="T429" s="23"/>
      <c r="U429" s="23"/>
      <c r="V429" s="23"/>
      <c r="W429" s="23"/>
      <c r="X429" s="23"/>
      <c r="Y429" s="23"/>
      <c r="Z429" s="23"/>
      <c r="AA429" s="23"/>
      <c r="AB429" s="23"/>
      <c r="AC429" s="23"/>
      <c r="AD429" s="23"/>
      <c r="AE429" s="23"/>
      <c r="AF429" s="23"/>
      <c r="AG429" s="23"/>
      <c r="AH429" s="23"/>
      <c r="AI429" s="23"/>
      <c r="AJ429" s="23"/>
      <c r="AK429" s="23"/>
      <c r="AL429" s="23"/>
      <c r="AM429" s="23"/>
      <c r="AN429" s="23"/>
      <c r="AO429" s="23"/>
      <c r="AP429" s="23"/>
      <c r="AQ429" s="23"/>
      <c r="AR429" s="23"/>
      <c r="AS429" s="23"/>
      <c r="AT429" s="23"/>
      <c r="AU429" s="23"/>
      <c r="AV429" s="23"/>
      <c r="AW429" s="23"/>
      <c r="AX429" s="23"/>
      <c r="AY429" s="23"/>
      <c r="AZ429" s="23"/>
      <c r="BA429" s="23"/>
      <c r="BB429" s="23"/>
      <c r="BC429" s="23"/>
      <c r="BD429" s="23"/>
      <c r="BE429" s="23"/>
    </row>
    <row r="430" spans="1:57" outlineLevel="3" x14ac:dyDescent="0.25">
      <c r="A430" s="536"/>
      <c r="B430" s="525"/>
      <c r="C430" s="8"/>
      <c r="D430" s="9"/>
      <c r="E430" s="321"/>
      <c r="F430" s="11"/>
      <c r="G430" s="10"/>
      <c r="H430" s="22"/>
      <c r="I430" s="23"/>
      <c r="J430" s="23"/>
      <c r="K430" s="23"/>
      <c r="L430" s="23"/>
      <c r="M430" s="23"/>
      <c r="N430" s="23"/>
      <c r="O430" s="23"/>
      <c r="P430" s="23"/>
      <c r="Q430" s="23"/>
      <c r="R430" s="23"/>
      <c r="S430" s="23"/>
      <c r="T430" s="23"/>
      <c r="U430" s="23"/>
      <c r="V430" s="23"/>
      <c r="W430" s="23"/>
      <c r="X430" s="23"/>
      <c r="Y430" s="23"/>
      <c r="Z430" s="23"/>
      <c r="AA430" s="23"/>
      <c r="AB430" s="23"/>
      <c r="AC430" s="23"/>
      <c r="AD430" s="23"/>
      <c r="AE430" s="23"/>
      <c r="AF430" s="23"/>
      <c r="AG430" s="23"/>
      <c r="AH430" s="23"/>
      <c r="AI430" s="23"/>
      <c r="AJ430" s="23"/>
      <c r="AK430" s="23"/>
      <c r="AL430" s="23"/>
      <c r="AM430" s="23"/>
      <c r="AN430" s="23"/>
      <c r="AO430" s="23"/>
      <c r="AP430" s="23"/>
      <c r="AQ430" s="23"/>
      <c r="AR430" s="23"/>
      <c r="AS430" s="23"/>
      <c r="AT430" s="23"/>
      <c r="AU430" s="23"/>
      <c r="AV430" s="23"/>
      <c r="AW430" s="23"/>
      <c r="AX430" s="23"/>
      <c r="AY430" s="23"/>
      <c r="AZ430" s="23"/>
      <c r="BA430" s="23"/>
      <c r="BB430" s="23"/>
      <c r="BC430" s="23"/>
      <c r="BD430" s="23"/>
      <c r="BE430" s="23"/>
    </row>
    <row r="431" spans="1:57" outlineLevel="4" x14ac:dyDescent="0.25">
      <c r="A431" s="536"/>
      <c r="B431" s="525"/>
      <c r="C431" s="8"/>
      <c r="D431" s="9"/>
      <c r="E431" s="321"/>
      <c r="F431" s="11"/>
      <c r="G431" s="151"/>
      <c r="H431" s="22"/>
      <c r="I431" s="23"/>
      <c r="J431" s="23"/>
      <c r="K431" s="23"/>
      <c r="L431" s="23"/>
      <c r="M431" s="23"/>
      <c r="N431" s="23"/>
      <c r="O431" s="23"/>
      <c r="P431" s="23"/>
      <c r="Q431" s="23"/>
      <c r="R431" s="23"/>
      <c r="S431" s="23"/>
      <c r="T431" s="23"/>
      <c r="U431" s="23"/>
      <c r="V431" s="23"/>
      <c r="W431" s="23"/>
      <c r="X431" s="23"/>
      <c r="Y431" s="23"/>
      <c r="Z431" s="23"/>
      <c r="AA431" s="23"/>
      <c r="AB431" s="23"/>
      <c r="AC431" s="23"/>
      <c r="AD431" s="23"/>
      <c r="AE431" s="23"/>
      <c r="AF431" s="23"/>
      <c r="AG431" s="23"/>
      <c r="AH431" s="23"/>
      <c r="AI431" s="23"/>
      <c r="AJ431" s="23"/>
      <c r="AK431" s="23"/>
      <c r="AL431" s="23"/>
      <c r="AM431" s="23"/>
      <c r="AN431" s="23"/>
      <c r="AO431" s="23"/>
      <c r="AP431" s="23"/>
      <c r="AQ431" s="23"/>
      <c r="AR431" s="23"/>
      <c r="AS431" s="23"/>
      <c r="AT431" s="23"/>
      <c r="AU431" s="23"/>
      <c r="AV431" s="23"/>
      <c r="AW431" s="23"/>
      <c r="AX431" s="23"/>
      <c r="AY431" s="23"/>
      <c r="AZ431" s="23"/>
      <c r="BA431" s="23"/>
      <c r="BB431" s="23"/>
      <c r="BC431" s="23"/>
      <c r="BD431" s="23"/>
      <c r="BE431" s="23"/>
    </row>
    <row r="432" spans="1:57" outlineLevel="4" x14ac:dyDescent="0.25">
      <c r="A432" s="536"/>
      <c r="B432" s="525"/>
      <c r="C432" s="8"/>
      <c r="D432" s="9"/>
      <c r="E432" s="321"/>
      <c r="F432" s="11"/>
      <c r="G432" s="11"/>
      <c r="H432" s="22"/>
      <c r="I432" s="23"/>
      <c r="J432" s="23"/>
      <c r="K432" s="23"/>
      <c r="L432" s="23"/>
      <c r="M432" s="23"/>
      <c r="N432" s="23"/>
      <c r="O432" s="23"/>
      <c r="P432" s="23"/>
      <c r="Q432" s="23"/>
      <c r="R432" s="23"/>
      <c r="S432" s="23"/>
      <c r="T432" s="23"/>
      <c r="U432" s="23"/>
      <c r="V432" s="23"/>
      <c r="W432" s="23"/>
      <c r="X432" s="23"/>
      <c r="Y432" s="23"/>
      <c r="Z432" s="23"/>
      <c r="AA432" s="23"/>
      <c r="AB432" s="23"/>
      <c r="AC432" s="23"/>
      <c r="AD432" s="23"/>
      <c r="AE432" s="23"/>
      <c r="AF432" s="23"/>
      <c r="AG432" s="23"/>
      <c r="AH432" s="23"/>
      <c r="AI432" s="23"/>
      <c r="AJ432" s="23"/>
      <c r="AK432" s="23"/>
      <c r="AL432" s="23"/>
      <c r="AM432" s="23"/>
      <c r="AN432" s="23"/>
      <c r="AO432" s="23"/>
      <c r="AP432" s="23"/>
      <c r="AQ432" s="23"/>
      <c r="AR432" s="23"/>
      <c r="AS432" s="23"/>
      <c r="AT432" s="23"/>
      <c r="AU432" s="23"/>
      <c r="AV432" s="23"/>
      <c r="AW432" s="23"/>
      <c r="AX432" s="23"/>
      <c r="AY432" s="23"/>
      <c r="AZ432" s="23"/>
      <c r="BA432" s="23"/>
      <c r="BB432" s="23"/>
      <c r="BC432" s="23"/>
      <c r="BD432" s="23"/>
      <c r="BE432" s="23"/>
    </row>
    <row r="433" spans="1:57" outlineLevel="4" x14ac:dyDescent="0.25">
      <c r="A433" s="536"/>
      <c r="B433" s="525"/>
      <c r="C433" s="8"/>
      <c r="D433" s="9"/>
      <c r="E433" s="321"/>
      <c r="F433" s="11"/>
      <c r="G433" s="3"/>
      <c r="H433" s="22"/>
      <c r="I433" s="23"/>
      <c r="J433" s="23"/>
      <c r="K433" s="23"/>
      <c r="L433" s="23"/>
      <c r="M433" s="23"/>
      <c r="N433" s="23"/>
      <c r="O433" s="23"/>
      <c r="P433" s="23"/>
      <c r="Q433" s="23"/>
      <c r="R433" s="23"/>
      <c r="S433" s="23"/>
      <c r="T433" s="23"/>
      <c r="U433" s="23"/>
      <c r="V433" s="23"/>
      <c r="W433" s="23"/>
      <c r="X433" s="23"/>
      <c r="Y433" s="23"/>
      <c r="Z433" s="23"/>
      <c r="AA433" s="23"/>
      <c r="AB433" s="23"/>
      <c r="AC433" s="23"/>
      <c r="AD433" s="23"/>
      <c r="AE433" s="23"/>
      <c r="AF433" s="23"/>
      <c r="AG433" s="23"/>
      <c r="AH433" s="23"/>
      <c r="AI433" s="23"/>
      <c r="AJ433" s="23"/>
      <c r="AK433" s="23"/>
      <c r="AL433" s="23"/>
      <c r="AM433" s="23"/>
      <c r="AN433" s="23"/>
      <c r="AO433" s="23"/>
      <c r="AP433" s="23"/>
      <c r="AQ433" s="23"/>
      <c r="AR433" s="23"/>
      <c r="AS433" s="23"/>
      <c r="AT433" s="23"/>
      <c r="AU433" s="23"/>
      <c r="AV433" s="23"/>
      <c r="AW433" s="23"/>
      <c r="AX433" s="23"/>
      <c r="AY433" s="23"/>
      <c r="AZ433" s="23"/>
      <c r="BA433" s="23"/>
      <c r="BB433" s="23"/>
      <c r="BC433" s="23"/>
      <c r="BD433" s="23"/>
      <c r="BE433" s="23"/>
    </row>
    <row r="434" spans="1:57" outlineLevel="4" x14ac:dyDescent="0.25">
      <c r="A434" s="536"/>
      <c r="B434" s="525"/>
      <c r="C434" s="8"/>
      <c r="D434" s="9"/>
      <c r="E434" s="321"/>
      <c r="F434" s="11"/>
      <c r="G434" s="11"/>
      <c r="H434" s="22"/>
      <c r="I434" s="23"/>
      <c r="J434" s="23"/>
      <c r="K434" s="23"/>
      <c r="L434" s="23"/>
      <c r="M434" s="23"/>
      <c r="N434" s="23"/>
      <c r="O434" s="23"/>
      <c r="P434" s="23"/>
      <c r="Q434" s="23"/>
      <c r="R434" s="23"/>
      <c r="S434" s="23"/>
      <c r="T434" s="23"/>
      <c r="U434" s="23"/>
      <c r="V434" s="23"/>
      <c r="W434" s="23"/>
      <c r="X434" s="23"/>
      <c r="Y434" s="23"/>
      <c r="Z434" s="23"/>
      <c r="AA434" s="23"/>
      <c r="AB434" s="23"/>
      <c r="AC434" s="23"/>
      <c r="AD434" s="23"/>
      <c r="AE434" s="23"/>
      <c r="AF434" s="23"/>
      <c r="AG434" s="23"/>
      <c r="AH434" s="23"/>
      <c r="AI434" s="23"/>
      <c r="AJ434" s="23"/>
      <c r="AK434" s="23"/>
      <c r="AL434" s="23"/>
      <c r="AM434" s="23"/>
      <c r="AN434" s="23"/>
      <c r="AO434" s="23"/>
      <c r="AP434" s="23"/>
      <c r="AQ434" s="23"/>
      <c r="AR434" s="23"/>
      <c r="AS434" s="23"/>
      <c r="AT434" s="23"/>
      <c r="AU434" s="23"/>
      <c r="AV434" s="23"/>
      <c r="AW434" s="23"/>
      <c r="AX434" s="23"/>
      <c r="AY434" s="23"/>
      <c r="AZ434" s="23"/>
      <c r="BA434" s="23"/>
      <c r="BB434" s="23"/>
      <c r="BC434" s="23"/>
      <c r="BD434" s="23"/>
      <c r="BE434" s="23"/>
    </row>
    <row r="435" spans="1:57" outlineLevel="4" x14ac:dyDescent="0.25">
      <c r="A435" s="536"/>
      <c r="B435" s="525"/>
      <c r="C435" s="8"/>
      <c r="D435" s="9"/>
      <c r="E435" s="321"/>
      <c r="F435" s="11"/>
      <c r="G435" s="11"/>
      <c r="H435" s="22"/>
      <c r="I435" s="23"/>
      <c r="J435" s="23"/>
      <c r="K435" s="23"/>
      <c r="L435" s="23"/>
      <c r="M435" s="23"/>
      <c r="N435" s="23"/>
      <c r="O435" s="23"/>
      <c r="P435" s="23"/>
      <c r="Q435" s="23"/>
      <c r="R435" s="23"/>
      <c r="S435" s="23"/>
      <c r="T435" s="23"/>
      <c r="U435" s="23"/>
      <c r="V435" s="23"/>
      <c r="W435" s="23"/>
      <c r="X435" s="23"/>
      <c r="Y435" s="23"/>
      <c r="Z435" s="23"/>
      <c r="AA435" s="23"/>
      <c r="AB435" s="23"/>
      <c r="AC435" s="23"/>
      <c r="AD435" s="23"/>
      <c r="AE435" s="23"/>
      <c r="AF435" s="23"/>
      <c r="AG435" s="23"/>
      <c r="AH435" s="23"/>
      <c r="AI435" s="23"/>
      <c r="AJ435" s="23"/>
      <c r="AK435" s="23"/>
      <c r="AL435" s="23"/>
      <c r="AM435" s="23"/>
      <c r="AN435" s="23"/>
      <c r="AO435" s="23"/>
      <c r="AP435" s="23"/>
      <c r="AQ435" s="23"/>
      <c r="AR435" s="23"/>
      <c r="AS435" s="23"/>
      <c r="AT435" s="23"/>
      <c r="AU435" s="23"/>
      <c r="AV435" s="23"/>
      <c r="AW435" s="23"/>
      <c r="AX435" s="23"/>
      <c r="AY435" s="23"/>
      <c r="AZ435" s="23"/>
      <c r="BA435" s="23"/>
      <c r="BB435" s="23"/>
      <c r="BC435" s="23"/>
      <c r="BD435" s="23"/>
      <c r="BE435" s="23"/>
    </row>
    <row r="436" spans="1:57" outlineLevel="4" x14ac:dyDescent="0.25">
      <c r="A436" s="536"/>
      <c r="B436" s="525"/>
      <c r="C436" s="8"/>
      <c r="D436" s="9"/>
      <c r="E436" s="321"/>
      <c r="F436" s="11"/>
      <c r="G436" s="11"/>
      <c r="H436" s="22"/>
      <c r="I436" s="23"/>
      <c r="J436" s="23"/>
      <c r="K436" s="23"/>
      <c r="L436" s="23"/>
      <c r="M436" s="23"/>
      <c r="N436" s="23"/>
      <c r="O436" s="23"/>
      <c r="P436" s="23"/>
      <c r="Q436" s="23"/>
      <c r="R436" s="23"/>
      <c r="S436" s="23"/>
      <c r="T436" s="23"/>
      <c r="U436" s="23"/>
      <c r="V436" s="23"/>
      <c r="W436" s="23"/>
      <c r="X436" s="23"/>
      <c r="Y436" s="23"/>
      <c r="Z436" s="23"/>
      <c r="AA436" s="23"/>
      <c r="AB436" s="23"/>
      <c r="AC436" s="23"/>
      <c r="AD436" s="23"/>
      <c r="AE436" s="23"/>
      <c r="AF436" s="23"/>
      <c r="AG436" s="23"/>
      <c r="AH436" s="23"/>
      <c r="AI436" s="23"/>
      <c r="AJ436" s="23"/>
      <c r="AK436" s="23"/>
      <c r="AL436" s="23"/>
      <c r="AM436" s="23"/>
      <c r="AN436" s="23"/>
      <c r="AO436" s="23"/>
      <c r="AP436" s="23"/>
      <c r="AQ436" s="23"/>
      <c r="AR436" s="23"/>
      <c r="AS436" s="23"/>
      <c r="AT436" s="23"/>
      <c r="AU436" s="23"/>
      <c r="AV436" s="23"/>
      <c r="AW436" s="23"/>
      <c r="AX436" s="23"/>
      <c r="AY436" s="23"/>
      <c r="AZ436" s="23"/>
      <c r="BA436" s="23"/>
      <c r="BB436" s="23"/>
      <c r="BC436" s="23"/>
      <c r="BD436" s="23"/>
      <c r="BE436" s="23"/>
    </row>
    <row r="437" spans="1:57" outlineLevel="4" x14ac:dyDescent="0.25">
      <c r="A437" s="536"/>
      <c r="B437" s="525"/>
      <c r="C437" s="8"/>
      <c r="D437" s="9"/>
      <c r="E437" s="321"/>
      <c r="F437" s="11"/>
      <c r="G437" s="11"/>
      <c r="H437" s="22"/>
      <c r="I437" s="23"/>
      <c r="J437" s="23"/>
      <c r="K437" s="23"/>
      <c r="L437" s="23"/>
      <c r="M437" s="23"/>
      <c r="N437" s="23"/>
      <c r="O437" s="23"/>
      <c r="P437" s="23"/>
      <c r="Q437" s="23"/>
      <c r="R437" s="23"/>
      <c r="S437" s="23"/>
      <c r="T437" s="23"/>
      <c r="U437" s="23"/>
      <c r="V437" s="23"/>
      <c r="W437" s="23"/>
      <c r="X437" s="23"/>
      <c r="Y437" s="23"/>
      <c r="Z437" s="23"/>
      <c r="AA437" s="23"/>
      <c r="AB437" s="23"/>
      <c r="AC437" s="23"/>
      <c r="AD437" s="23"/>
      <c r="AE437" s="23"/>
      <c r="AF437" s="23"/>
      <c r="AG437" s="23"/>
      <c r="AH437" s="23"/>
      <c r="AI437" s="23"/>
      <c r="AJ437" s="23"/>
      <c r="AK437" s="23"/>
      <c r="AL437" s="23"/>
      <c r="AM437" s="23"/>
      <c r="AN437" s="23"/>
      <c r="AO437" s="23"/>
      <c r="AP437" s="23"/>
      <c r="AQ437" s="23"/>
      <c r="AR437" s="23"/>
      <c r="AS437" s="23"/>
      <c r="AT437" s="23"/>
      <c r="AU437" s="23"/>
      <c r="AV437" s="23"/>
      <c r="AW437" s="23"/>
      <c r="AX437" s="23"/>
      <c r="AY437" s="23"/>
      <c r="AZ437" s="23"/>
      <c r="BA437" s="23"/>
      <c r="BB437" s="23"/>
      <c r="BC437" s="23"/>
      <c r="BD437" s="23"/>
      <c r="BE437" s="23"/>
    </row>
    <row r="438" spans="1:57" outlineLevel="5" x14ac:dyDescent="0.25">
      <c r="A438" s="536"/>
      <c r="B438" s="525"/>
      <c r="C438" s="8"/>
      <c r="D438" s="9"/>
      <c r="E438" s="321"/>
      <c r="F438" s="11"/>
      <c r="G438" s="11"/>
      <c r="H438" s="22"/>
      <c r="I438" s="23"/>
      <c r="J438" s="23"/>
      <c r="K438" s="23"/>
      <c r="L438" s="23"/>
      <c r="M438" s="23"/>
      <c r="N438" s="23"/>
      <c r="O438" s="23"/>
      <c r="P438" s="23"/>
      <c r="Q438" s="23"/>
      <c r="R438" s="23"/>
      <c r="S438" s="23"/>
      <c r="T438" s="23"/>
      <c r="U438" s="23"/>
      <c r="V438" s="23"/>
      <c r="W438" s="23"/>
      <c r="X438" s="23"/>
      <c r="Y438" s="23"/>
      <c r="Z438" s="23"/>
      <c r="AA438" s="23"/>
      <c r="AB438" s="23"/>
      <c r="AC438" s="23"/>
      <c r="AD438" s="23"/>
      <c r="AE438" s="23"/>
      <c r="AF438" s="23"/>
      <c r="AG438" s="23"/>
      <c r="AH438" s="23"/>
      <c r="AI438" s="23"/>
      <c r="AJ438" s="23"/>
      <c r="AK438" s="23"/>
      <c r="AL438" s="23"/>
      <c r="AM438" s="23"/>
      <c r="AN438" s="23"/>
      <c r="AO438" s="23"/>
      <c r="AP438" s="23"/>
      <c r="AQ438" s="23"/>
      <c r="AR438" s="23"/>
      <c r="AS438" s="23"/>
      <c r="AT438" s="23"/>
      <c r="AU438" s="23"/>
      <c r="AV438" s="23"/>
      <c r="AW438" s="23"/>
      <c r="AX438" s="23"/>
      <c r="AY438" s="23"/>
      <c r="AZ438" s="23"/>
      <c r="BA438" s="23"/>
      <c r="BB438" s="23"/>
      <c r="BC438" s="23"/>
      <c r="BD438" s="23"/>
      <c r="BE438" s="23"/>
    </row>
    <row r="439" spans="1:57" s="199" customFormat="1" x14ac:dyDescent="0.25">
      <c r="A439" s="291" t="s">
        <v>167</v>
      </c>
      <c r="B439" s="200"/>
      <c r="H439" s="201"/>
      <c r="I439" s="202"/>
      <c r="J439" s="202"/>
      <c r="K439" s="202"/>
      <c r="L439" s="202"/>
      <c r="M439" s="202"/>
      <c r="N439" s="202"/>
      <c r="O439" s="202"/>
      <c r="P439" s="202"/>
      <c r="Q439" s="202"/>
      <c r="R439" s="202"/>
      <c r="S439" s="202"/>
      <c r="T439" s="202"/>
      <c r="U439" s="202"/>
      <c r="V439" s="202"/>
      <c r="W439" s="202"/>
      <c r="X439" s="202"/>
      <c r="Y439" s="202"/>
      <c r="Z439" s="202"/>
      <c r="AA439" s="202"/>
      <c r="AB439" s="202"/>
      <c r="AC439" s="202"/>
      <c r="AD439" s="202"/>
      <c r="AE439" s="202"/>
      <c r="AF439" s="202"/>
      <c r="AG439" s="202"/>
      <c r="AH439" s="202"/>
      <c r="AI439" s="202"/>
      <c r="AJ439" s="202"/>
      <c r="AK439" s="202"/>
      <c r="AL439" s="202"/>
      <c r="AM439" s="202"/>
      <c r="AN439" s="202"/>
      <c r="AO439" s="202"/>
      <c r="AP439" s="202"/>
      <c r="AQ439" s="202"/>
      <c r="AR439" s="202"/>
      <c r="AS439" s="202"/>
      <c r="AT439" s="202"/>
      <c r="AU439" s="202"/>
      <c r="AV439" s="202"/>
      <c r="AW439" s="202"/>
      <c r="AX439" s="202"/>
      <c r="AY439" s="202"/>
      <c r="AZ439" s="202"/>
      <c r="BA439" s="202"/>
      <c r="BB439" s="202"/>
      <c r="BC439" s="202"/>
      <c r="BD439" s="202"/>
      <c r="BE439" s="202"/>
    </row>
    <row r="440" spans="1:57" outlineLevel="1" x14ac:dyDescent="0.25">
      <c r="A440" s="533" t="s">
        <v>167</v>
      </c>
      <c r="B440" s="526" t="s">
        <v>85</v>
      </c>
      <c r="C440" s="7"/>
      <c r="D440" s="9"/>
      <c r="E440" s="321" t="s">
        <v>86</v>
      </c>
      <c r="F440" s="144"/>
      <c r="G440" s="8"/>
      <c r="H440" s="152"/>
      <c r="I440" s="23"/>
      <c r="J440" s="23"/>
      <c r="K440" s="23"/>
      <c r="L440" s="23"/>
      <c r="M440" s="23"/>
      <c r="N440" s="23"/>
      <c r="O440" s="23"/>
      <c r="P440" s="23"/>
      <c r="Q440" s="23"/>
      <c r="R440" s="23"/>
      <c r="S440" s="23"/>
      <c r="T440" s="23"/>
      <c r="U440" s="23"/>
      <c r="V440" s="23"/>
      <c r="W440" s="23"/>
      <c r="X440" s="23"/>
      <c r="Y440" s="23"/>
      <c r="Z440" s="23"/>
      <c r="AA440" s="23"/>
      <c r="AB440" s="23"/>
      <c r="AC440" s="23"/>
      <c r="AD440" s="23"/>
      <c r="AE440" s="23"/>
      <c r="AF440" s="23"/>
      <c r="AG440" s="23"/>
      <c r="AH440" s="23"/>
      <c r="AI440" s="23"/>
      <c r="AJ440" s="23"/>
      <c r="AK440" s="23"/>
      <c r="AL440" s="23"/>
      <c r="AM440" s="23"/>
      <c r="AN440" s="23"/>
      <c r="AO440" s="23"/>
      <c r="AP440" s="23"/>
      <c r="AQ440" s="23"/>
      <c r="AR440" s="23"/>
      <c r="AS440" s="23"/>
      <c r="AT440" s="23"/>
      <c r="AU440" s="23"/>
      <c r="AV440" s="23"/>
      <c r="AW440" s="23"/>
      <c r="AX440" s="23"/>
      <c r="AY440" s="23"/>
      <c r="AZ440" s="23"/>
      <c r="BA440" s="23"/>
      <c r="BB440" s="23"/>
      <c r="BC440" s="23"/>
      <c r="BD440" s="23"/>
      <c r="BE440" s="23"/>
    </row>
    <row r="441" spans="1:57" outlineLevel="2" x14ac:dyDescent="0.25">
      <c r="A441" s="533"/>
      <c r="B441" s="526"/>
      <c r="C441" s="7"/>
      <c r="D441" s="9"/>
      <c r="E441" s="321"/>
      <c r="F441" s="144"/>
      <c r="G441" s="9"/>
      <c r="H441" s="152"/>
      <c r="I441" s="23"/>
      <c r="J441" s="23"/>
      <c r="K441" s="23"/>
      <c r="L441" s="23"/>
      <c r="M441" s="23"/>
      <c r="N441" s="23"/>
      <c r="O441" s="23"/>
      <c r="P441" s="23"/>
      <c r="Q441" s="23"/>
      <c r="R441" s="23"/>
      <c r="S441" s="23"/>
      <c r="T441" s="23"/>
      <c r="U441" s="23"/>
      <c r="V441" s="23"/>
      <c r="W441" s="23"/>
      <c r="X441" s="23"/>
      <c r="Y441" s="23"/>
      <c r="Z441" s="23"/>
      <c r="AA441" s="23"/>
      <c r="AB441" s="23"/>
      <c r="AC441" s="23"/>
      <c r="AD441" s="23"/>
      <c r="AE441" s="23"/>
      <c r="AF441" s="23"/>
      <c r="AG441" s="23"/>
      <c r="AH441" s="23"/>
      <c r="AI441" s="23"/>
      <c r="AJ441" s="23"/>
      <c r="AK441" s="23"/>
      <c r="AL441" s="23"/>
      <c r="AM441" s="23"/>
      <c r="AN441" s="23"/>
      <c r="AO441" s="23"/>
      <c r="AP441" s="23"/>
      <c r="AQ441" s="23"/>
      <c r="AR441" s="23"/>
      <c r="AS441" s="23"/>
      <c r="AT441" s="23"/>
      <c r="AU441" s="23"/>
      <c r="AV441" s="23"/>
      <c r="AW441" s="23"/>
      <c r="AX441" s="23"/>
      <c r="AY441" s="23"/>
      <c r="AZ441" s="23"/>
      <c r="BA441" s="23"/>
      <c r="BB441" s="23"/>
      <c r="BC441" s="23"/>
      <c r="BD441" s="23"/>
      <c r="BE441" s="23"/>
    </row>
    <row r="442" spans="1:57" outlineLevel="3" x14ac:dyDescent="0.25">
      <c r="A442" s="533"/>
      <c r="B442" s="526"/>
      <c r="C442" s="7"/>
      <c r="D442" s="9"/>
      <c r="E442" s="321"/>
      <c r="F442" s="144"/>
      <c r="G442" s="10"/>
      <c r="H442" s="152"/>
      <c r="I442" s="23"/>
      <c r="J442" s="23"/>
      <c r="K442" s="23"/>
      <c r="L442" s="23"/>
      <c r="M442" s="23"/>
      <c r="N442" s="23"/>
      <c r="O442" s="23"/>
      <c r="P442" s="23"/>
      <c r="Q442" s="23"/>
      <c r="R442" s="23"/>
      <c r="S442" s="23"/>
      <c r="T442" s="23"/>
      <c r="U442" s="23"/>
      <c r="V442" s="23"/>
      <c r="W442" s="23"/>
      <c r="X442" s="23"/>
      <c r="Y442" s="23"/>
      <c r="Z442" s="23"/>
      <c r="AA442" s="23"/>
      <c r="AB442" s="23"/>
      <c r="AC442" s="23"/>
      <c r="AD442" s="23"/>
      <c r="AE442" s="23"/>
      <c r="AF442" s="23"/>
      <c r="AG442" s="23"/>
      <c r="AH442" s="23"/>
      <c r="AI442" s="23"/>
      <c r="AJ442" s="23"/>
      <c r="AK442" s="23"/>
      <c r="AL442" s="23"/>
      <c r="AM442" s="23"/>
      <c r="AN442" s="23"/>
      <c r="AO442" s="23"/>
      <c r="AP442" s="23"/>
      <c r="AQ442" s="23"/>
      <c r="AR442" s="23"/>
      <c r="AS442" s="23"/>
      <c r="AT442" s="23"/>
      <c r="AU442" s="23"/>
      <c r="AV442" s="23"/>
      <c r="AW442" s="23"/>
      <c r="AX442" s="23"/>
      <c r="AY442" s="23"/>
      <c r="AZ442" s="23"/>
      <c r="BA442" s="23"/>
      <c r="BB442" s="23"/>
      <c r="BC442" s="23"/>
      <c r="BD442" s="23"/>
      <c r="BE442" s="23"/>
    </row>
    <row r="443" spans="1:57" outlineLevel="4" x14ac:dyDescent="0.25">
      <c r="A443" s="533"/>
      <c r="B443" s="526"/>
      <c r="C443" s="7"/>
      <c r="D443" s="9"/>
      <c r="E443" s="321"/>
      <c r="F443" s="144"/>
      <c r="G443" s="11"/>
      <c r="H443" s="152"/>
      <c r="I443" s="23"/>
      <c r="J443" s="23"/>
      <c r="K443" s="23"/>
      <c r="L443" s="23"/>
      <c r="M443" s="23"/>
      <c r="N443" s="23"/>
      <c r="O443" s="23"/>
      <c r="P443" s="23"/>
      <c r="Q443" s="23"/>
      <c r="R443" s="23"/>
      <c r="S443" s="23"/>
      <c r="T443" s="23"/>
      <c r="U443" s="23"/>
      <c r="V443" s="23"/>
      <c r="W443" s="23"/>
      <c r="X443" s="23"/>
      <c r="Y443" s="23"/>
      <c r="Z443" s="23"/>
      <c r="AA443" s="23"/>
      <c r="AB443" s="23"/>
      <c r="AC443" s="23"/>
      <c r="AD443" s="23"/>
      <c r="AE443" s="23"/>
      <c r="AF443" s="23"/>
      <c r="AG443" s="23"/>
      <c r="AH443" s="23"/>
      <c r="AI443" s="23"/>
      <c r="AJ443" s="23"/>
      <c r="AK443" s="23"/>
      <c r="AL443" s="23"/>
      <c r="AM443" s="23"/>
      <c r="AN443" s="23"/>
      <c r="AO443" s="23"/>
      <c r="AP443" s="23"/>
      <c r="AQ443" s="23"/>
      <c r="AR443" s="23"/>
      <c r="AS443" s="23"/>
      <c r="AT443" s="23"/>
      <c r="AU443" s="23"/>
      <c r="AV443" s="23"/>
      <c r="AW443" s="23"/>
      <c r="AX443" s="23"/>
      <c r="AY443" s="23"/>
      <c r="AZ443" s="23"/>
      <c r="BA443" s="23"/>
      <c r="BB443" s="23"/>
      <c r="BC443" s="23"/>
      <c r="BD443" s="23"/>
      <c r="BE443" s="23"/>
    </row>
    <row r="444" spans="1:57" outlineLevel="5" x14ac:dyDescent="0.25">
      <c r="A444" s="533"/>
      <c r="B444" s="526"/>
      <c r="C444" s="7"/>
      <c r="D444" s="9"/>
      <c r="E444" s="321"/>
      <c r="F444" s="144"/>
      <c r="G444" s="11"/>
      <c r="H444" s="152"/>
      <c r="I444" s="23"/>
      <c r="J444" s="23"/>
      <c r="K444" s="23"/>
      <c r="L444" s="23"/>
      <c r="M444" s="23"/>
      <c r="N444" s="23"/>
      <c r="O444" s="23"/>
      <c r="P444" s="23"/>
      <c r="Q444" s="23"/>
      <c r="R444" s="23"/>
      <c r="S444" s="23"/>
      <c r="T444" s="23"/>
      <c r="U444" s="23"/>
      <c r="V444" s="23"/>
      <c r="W444" s="23"/>
      <c r="X444" s="23"/>
      <c r="Y444" s="23"/>
      <c r="Z444" s="23"/>
      <c r="AA444" s="23"/>
      <c r="AB444" s="23"/>
      <c r="AC444" s="23"/>
      <c r="AD444" s="23"/>
      <c r="AE444" s="23"/>
      <c r="AF444" s="23"/>
      <c r="AG444" s="23"/>
      <c r="AH444" s="23"/>
      <c r="AI444" s="23"/>
      <c r="AJ444" s="23"/>
      <c r="AK444" s="23"/>
      <c r="AL444" s="23"/>
      <c r="AM444" s="23"/>
      <c r="AN444" s="23"/>
      <c r="AO444" s="23"/>
      <c r="AP444" s="23"/>
      <c r="AQ444" s="23"/>
      <c r="AR444" s="23"/>
      <c r="AS444" s="23"/>
      <c r="AT444" s="23"/>
      <c r="AU444" s="23"/>
      <c r="AV444" s="23"/>
      <c r="AW444" s="23"/>
      <c r="AX444" s="23"/>
      <c r="AY444" s="23"/>
      <c r="AZ444" s="23"/>
      <c r="BA444" s="23"/>
      <c r="BB444" s="23"/>
      <c r="BC444" s="23"/>
      <c r="BD444" s="23"/>
      <c r="BE444" s="23"/>
    </row>
    <row r="445" spans="1:57" outlineLevel="4" x14ac:dyDescent="0.25">
      <c r="A445" s="533"/>
      <c r="B445" s="526"/>
      <c r="C445" s="7"/>
      <c r="D445" s="9"/>
      <c r="E445" s="321"/>
      <c r="F445" s="144"/>
      <c r="G445" s="144"/>
      <c r="H445" s="152"/>
      <c r="I445" s="23"/>
      <c r="J445" s="23"/>
      <c r="K445" s="23"/>
      <c r="L445" s="23"/>
      <c r="M445" s="23"/>
      <c r="N445" s="23"/>
      <c r="O445" s="23"/>
      <c r="P445" s="23"/>
      <c r="Q445" s="23"/>
      <c r="R445" s="23"/>
      <c r="S445" s="23"/>
      <c r="T445" s="23"/>
      <c r="U445" s="23"/>
      <c r="V445" s="23"/>
      <c r="W445" s="23"/>
      <c r="X445" s="23"/>
      <c r="Y445" s="23"/>
      <c r="Z445" s="23"/>
      <c r="AA445" s="23"/>
      <c r="AB445" s="23"/>
      <c r="AC445" s="23"/>
      <c r="AD445" s="23"/>
      <c r="AE445" s="23"/>
      <c r="AF445" s="23"/>
      <c r="AG445" s="23"/>
      <c r="AH445" s="23"/>
      <c r="AI445" s="23"/>
      <c r="AJ445" s="23"/>
      <c r="AK445" s="23"/>
      <c r="AL445" s="23"/>
      <c r="AM445" s="23"/>
      <c r="AN445" s="23"/>
      <c r="AO445" s="23"/>
      <c r="AP445" s="23"/>
      <c r="AQ445" s="23"/>
      <c r="AR445" s="23"/>
      <c r="AS445" s="23"/>
      <c r="AT445" s="23"/>
      <c r="AU445" s="23"/>
      <c r="AV445" s="23"/>
      <c r="AW445" s="23"/>
      <c r="AX445" s="23"/>
      <c r="AY445" s="23"/>
      <c r="AZ445" s="23"/>
      <c r="BA445" s="23"/>
      <c r="BB445" s="23"/>
      <c r="BC445" s="23"/>
      <c r="BD445" s="23"/>
      <c r="BE445" s="23"/>
    </row>
    <row r="446" spans="1:57" outlineLevel="5" x14ac:dyDescent="0.25">
      <c r="A446" s="533"/>
      <c r="B446" s="526"/>
      <c r="C446" s="7"/>
      <c r="D446" s="9"/>
      <c r="E446" s="321"/>
      <c r="F446" s="144"/>
      <c r="G446" s="144"/>
      <c r="H446" s="152"/>
      <c r="I446" s="23"/>
      <c r="J446" s="23"/>
      <c r="K446" s="23"/>
      <c r="L446" s="23"/>
      <c r="M446" s="23"/>
      <c r="N446" s="23"/>
      <c r="O446" s="23"/>
      <c r="P446" s="23"/>
      <c r="Q446" s="23"/>
      <c r="R446" s="23"/>
      <c r="S446" s="23"/>
      <c r="T446" s="23"/>
      <c r="U446" s="23"/>
      <c r="V446" s="23"/>
      <c r="W446" s="23"/>
      <c r="X446" s="23"/>
      <c r="Y446" s="23"/>
      <c r="Z446" s="23"/>
      <c r="AA446" s="23"/>
      <c r="AB446" s="23"/>
      <c r="AC446" s="23"/>
      <c r="AD446" s="23"/>
      <c r="AE446" s="23"/>
      <c r="AF446" s="23"/>
      <c r="AG446" s="23"/>
      <c r="AH446" s="23"/>
      <c r="AI446" s="23"/>
      <c r="AJ446" s="23"/>
      <c r="AK446" s="23"/>
      <c r="AL446" s="23"/>
      <c r="AM446" s="23"/>
      <c r="AN446" s="23"/>
      <c r="AO446" s="23"/>
      <c r="AP446" s="23"/>
      <c r="AQ446" s="23"/>
      <c r="AR446" s="23"/>
      <c r="AS446" s="23"/>
      <c r="AT446" s="23"/>
      <c r="AU446" s="23"/>
      <c r="AV446" s="23"/>
      <c r="AW446" s="23"/>
      <c r="AX446" s="23"/>
      <c r="AY446" s="23"/>
      <c r="AZ446" s="23"/>
      <c r="BA446" s="23"/>
      <c r="BB446" s="23"/>
      <c r="BC446" s="23"/>
      <c r="BD446" s="23"/>
      <c r="BE446" s="23"/>
    </row>
    <row r="447" spans="1:57" outlineLevel="4" x14ac:dyDescent="0.25">
      <c r="A447" s="533"/>
      <c r="B447" s="526"/>
      <c r="C447" s="7"/>
      <c r="D447" s="9"/>
      <c r="E447" s="321"/>
      <c r="F447" s="144"/>
      <c r="G447" s="144"/>
      <c r="H447" s="152"/>
      <c r="I447" s="23"/>
      <c r="J447" s="23"/>
      <c r="K447" s="23"/>
      <c r="L447" s="23"/>
      <c r="M447" s="23"/>
      <c r="N447" s="23"/>
      <c r="O447" s="23"/>
      <c r="P447" s="23"/>
      <c r="Q447" s="23"/>
      <c r="R447" s="23"/>
      <c r="S447" s="23"/>
      <c r="T447" s="23"/>
      <c r="U447" s="23"/>
      <c r="V447" s="23"/>
      <c r="W447" s="23"/>
      <c r="X447" s="23"/>
      <c r="Y447" s="23"/>
      <c r="Z447" s="23"/>
      <c r="AA447" s="23"/>
      <c r="AB447" s="23"/>
      <c r="AC447" s="23"/>
      <c r="AD447" s="23"/>
      <c r="AE447" s="23"/>
      <c r="AF447" s="23"/>
      <c r="AG447" s="23"/>
      <c r="AH447" s="23"/>
      <c r="AI447" s="23"/>
      <c r="AJ447" s="23"/>
      <c r="AK447" s="23"/>
      <c r="AL447" s="23"/>
      <c r="AM447" s="23"/>
      <c r="AN447" s="23"/>
      <c r="AO447" s="23"/>
      <c r="AP447" s="23"/>
      <c r="AQ447" s="23"/>
      <c r="AR447" s="23"/>
      <c r="AS447" s="23"/>
      <c r="AT447" s="23"/>
      <c r="AU447" s="23"/>
      <c r="AV447" s="23"/>
      <c r="AW447" s="23"/>
      <c r="AX447" s="23"/>
      <c r="AY447" s="23"/>
      <c r="AZ447" s="23"/>
      <c r="BA447" s="23"/>
      <c r="BB447" s="23"/>
      <c r="BC447" s="23"/>
      <c r="BD447" s="23"/>
      <c r="BE447" s="23"/>
    </row>
    <row r="448" spans="1:57" outlineLevel="5" x14ac:dyDescent="0.25">
      <c r="A448" s="533"/>
      <c r="B448" s="526"/>
      <c r="C448" s="7"/>
      <c r="D448" s="9"/>
      <c r="E448" s="321"/>
      <c r="F448" s="144"/>
      <c r="G448" s="144"/>
      <c r="H448" s="152"/>
      <c r="I448" s="23"/>
      <c r="J448" s="23"/>
      <c r="K448" s="23"/>
      <c r="L448" s="23"/>
      <c r="M448" s="23"/>
      <c r="N448" s="23"/>
      <c r="O448" s="23"/>
      <c r="P448" s="23"/>
      <c r="Q448" s="23"/>
      <c r="R448" s="23"/>
      <c r="S448" s="23"/>
      <c r="T448" s="23"/>
      <c r="U448" s="23"/>
      <c r="V448" s="23"/>
      <c r="W448" s="23"/>
      <c r="X448" s="23"/>
      <c r="Y448" s="23"/>
      <c r="Z448" s="23"/>
      <c r="AA448" s="23"/>
      <c r="AB448" s="23"/>
      <c r="AC448" s="23"/>
      <c r="AD448" s="23"/>
      <c r="AE448" s="23"/>
      <c r="AF448" s="23"/>
      <c r="AG448" s="23"/>
      <c r="AH448" s="23"/>
      <c r="AI448" s="23"/>
      <c r="AJ448" s="23"/>
      <c r="AK448" s="23"/>
      <c r="AL448" s="23"/>
      <c r="AM448" s="23"/>
      <c r="AN448" s="23"/>
      <c r="AO448" s="23"/>
      <c r="AP448" s="23"/>
      <c r="AQ448" s="23"/>
      <c r="AR448" s="23"/>
      <c r="AS448" s="23"/>
      <c r="AT448" s="23"/>
      <c r="AU448" s="23"/>
      <c r="AV448" s="23"/>
      <c r="AW448" s="23"/>
      <c r="AX448" s="23"/>
      <c r="AY448" s="23"/>
      <c r="AZ448" s="23"/>
      <c r="BA448" s="23"/>
      <c r="BB448" s="23"/>
      <c r="BC448" s="23"/>
      <c r="BD448" s="23"/>
      <c r="BE448" s="23"/>
    </row>
    <row r="449" spans="1:57" outlineLevel="5" x14ac:dyDescent="0.25">
      <c r="A449" s="533"/>
      <c r="B449" s="526"/>
      <c r="C449" s="7"/>
      <c r="D449" s="9"/>
      <c r="E449" s="321"/>
      <c r="F449" s="144"/>
      <c r="G449" s="144"/>
      <c r="H449" s="152"/>
      <c r="I449" s="23"/>
      <c r="J449" s="23"/>
      <c r="K449" s="23"/>
      <c r="L449" s="23"/>
      <c r="M449" s="23"/>
      <c r="N449" s="23"/>
      <c r="O449" s="23"/>
      <c r="P449" s="23"/>
      <c r="Q449" s="23"/>
      <c r="R449" s="23"/>
      <c r="S449" s="23"/>
      <c r="T449" s="23"/>
      <c r="U449" s="23"/>
      <c r="V449" s="23"/>
      <c r="W449" s="23"/>
      <c r="X449" s="23"/>
      <c r="Y449" s="23"/>
      <c r="Z449" s="23"/>
      <c r="AA449" s="23"/>
      <c r="AB449" s="23"/>
      <c r="AC449" s="23"/>
      <c r="AD449" s="23"/>
      <c r="AE449" s="23"/>
      <c r="AF449" s="23"/>
      <c r="AG449" s="23"/>
      <c r="AH449" s="23"/>
      <c r="AI449" s="23"/>
      <c r="AJ449" s="23"/>
      <c r="AK449" s="23"/>
      <c r="AL449" s="23"/>
      <c r="AM449" s="23"/>
      <c r="AN449" s="23"/>
      <c r="AO449" s="23"/>
      <c r="AP449" s="23"/>
      <c r="AQ449" s="23"/>
      <c r="AR449" s="23"/>
      <c r="AS449" s="23"/>
      <c r="AT449" s="23"/>
      <c r="AU449" s="23"/>
      <c r="AV449" s="23"/>
      <c r="AW449" s="23"/>
      <c r="AX449" s="23"/>
      <c r="AY449" s="23"/>
      <c r="AZ449" s="23"/>
      <c r="BA449" s="23"/>
      <c r="BB449" s="23"/>
      <c r="BC449" s="23"/>
      <c r="BD449" s="23"/>
      <c r="BE449" s="23"/>
    </row>
    <row r="450" spans="1:57" outlineLevel="4" x14ac:dyDescent="0.25">
      <c r="A450" s="533"/>
      <c r="B450" s="526"/>
      <c r="C450" s="7"/>
      <c r="D450" s="9"/>
      <c r="E450" s="321"/>
      <c r="F450" s="144"/>
      <c r="G450" s="144"/>
      <c r="H450" s="152"/>
      <c r="I450" s="23"/>
      <c r="J450" s="23"/>
      <c r="K450" s="23"/>
      <c r="L450" s="23"/>
      <c r="M450" s="23"/>
      <c r="N450" s="23"/>
      <c r="O450" s="23"/>
      <c r="P450" s="23"/>
      <c r="Q450" s="23"/>
      <c r="R450" s="23"/>
      <c r="S450" s="23"/>
      <c r="T450" s="23"/>
      <c r="U450" s="23"/>
      <c r="V450" s="23"/>
      <c r="W450" s="23"/>
      <c r="X450" s="23"/>
      <c r="Y450" s="23"/>
      <c r="Z450" s="23"/>
      <c r="AA450" s="23"/>
      <c r="AB450" s="23"/>
      <c r="AC450" s="23"/>
      <c r="AD450" s="23"/>
      <c r="AE450" s="23"/>
      <c r="AF450" s="23"/>
      <c r="AG450" s="23"/>
      <c r="AH450" s="23"/>
      <c r="AI450" s="23"/>
      <c r="AJ450" s="23"/>
      <c r="AK450" s="23"/>
      <c r="AL450" s="23"/>
      <c r="AM450" s="23"/>
      <c r="AN450" s="23"/>
      <c r="AO450" s="23"/>
      <c r="AP450" s="23"/>
      <c r="AQ450" s="23"/>
      <c r="AR450" s="23"/>
      <c r="AS450" s="23"/>
      <c r="AT450" s="23"/>
      <c r="AU450" s="23"/>
      <c r="AV450" s="23"/>
      <c r="AW450" s="23"/>
      <c r="AX450" s="23"/>
      <c r="AY450" s="23"/>
      <c r="AZ450" s="23"/>
      <c r="BA450" s="23"/>
      <c r="BB450" s="23"/>
      <c r="BC450" s="23"/>
      <c r="BD450" s="23"/>
      <c r="BE450" s="23"/>
    </row>
    <row r="451" spans="1:57" outlineLevel="5" x14ac:dyDescent="0.25">
      <c r="A451" s="533"/>
      <c r="B451" s="526"/>
      <c r="C451" s="7"/>
      <c r="D451" s="9"/>
      <c r="E451" s="321"/>
      <c r="F451" s="144"/>
      <c r="G451" s="144"/>
      <c r="H451" s="152"/>
      <c r="I451" s="23"/>
      <c r="J451" s="23"/>
      <c r="K451" s="23"/>
      <c r="L451" s="23"/>
      <c r="M451" s="23"/>
      <c r="N451" s="23"/>
      <c r="O451" s="23"/>
      <c r="P451" s="23"/>
      <c r="Q451" s="23"/>
      <c r="R451" s="23"/>
      <c r="S451" s="23"/>
      <c r="T451" s="23"/>
      <c r="U451" s="23"/>
      <c r="V451" s="23"/>
      <c r="W451" s="23"/>
      <c r="X451" s="23"/>
      <c r="Y451" s="23"/>
      <c r="Z451" s="23"/>
      <c r="AA451" s="23"/>
      <c r="AB451" s="23"/>
      <c r="AC451" s="23"/>
      <c r="AD451" s="23"/>
      <c r="AE451" s="23"/>
      <c r="AF451" s="23"/>
      <c r="AG451" s="23"/>
      <c r="AH451" s="23"/>
      <c r="AI451" s="23"/>
      <c r="AJ451" s="23"/>
      <c r="AK451" s="23"/>
      <c r="AL451" s="23"/>
      <c r="AM451" s="23"/>
      <c r="AN451" s="23"/>
      <c r="AO451" s="23"/>
      <c r="AP451" s="23"/>
      <c r="AQ451" s="23"/>
      <c r="AR451" s="23"/>
      <c r="AS451" s="23"/>
      <c r="AT451" s="23"/>
      <c r="AU451" s="23"/>
      <c r="AV451" s="23"/>
      <c r="AW451" s="23"/>
      <c r="AX451" s="23"/>
      <c r="AY451" s="23"/>
      <c r="AZ451" s="23"/>
      <c r="BA451" s="23"/>
      <c r="BB451" s="23"/>
      <c r="BC451" s="23"/>
      <c r="BD451" s="23"/>
      <c r="BE451" s="23"/>
    </row>
    <row r="452" spans="1:57" outlineLevel="5" x14ac:dyDescent="0.25">
      <c r="A452" s="533"/>
      <c r="B452" s="526"/>
      <c r="C452" s="7"/>
      <c r="D452" s="9"/>
      <c r="E452" s="321"/>
      <c r="F452" s="144"/>
      <c r="G452" s="144"/>
      <c r="H452" s="152"/>
      <c r="I452" s="23"/>
      <c r="J452" s="23"/>
      <c r="K452" s="23"/>
      <c r="L452" s="23"/>
      <c r="M452" s="23"/>
      <c r="N452" s="23"/>
      <c r="O452" s="23"/>
      <c r="P452" s="23"/>
      <c r="Q452" s="23"/>
      <c r="R452" s="23"/>
      <c r="S452" s="23"/>
      <c r="T452" s="23"/>
      <c r="U452" s="23"/>
      <c r="V452" s="23"/>
      <c r="W452" s="23"/>
      <c r="X452" s="23"/>
      <c r="Y452" s="23"/>
      <c r="Z452" s="23"/>
      <c r="AA452" s="23"/>
      <c r="AB452" s="23"/>
      <c r="AC452" s="23"/>
      <c r="AD452" s="23"/>
      <c r="AE452" s="23"/>
      <c r="AF452" s="23"/>
      <c r="AG452" s="23"/>
      <c r="AH452" s="23"/>
      <c r="AI452" s="23"/>
      <c r="AJ452" s="23"/>
      <c r="AK452" s="23"/>
      <c r="AL452" s="23"/>
      <c r="AM452" s="23"/>
      <c r="AN452" s="23"/>
      <c r="AO452" s="23"/>
      <c r="AP452" s="23"/>
      <c r="AQ452" s="23"/>
      <c r="AR452" s="23"/>
      <c r="AS452" s="23"/>
      <c r="AT452" s="23"/>
      <c r="AU452" s="23"/>
      <c r="AV452" s="23"/>
      <c r="AW452" s="23"/>
      <c r="AX452" s="23"/>
      <c r="AY452" s="23"/>
      <c r="AZ452" s="23"/>
      <c r="BA452" s="23"/>
      <c r="BB452" s="23"/>
      <c r="BC452" s="23"/>
      <c r="BD452" s="23"/>
      <c r="BE452" s="23"/>
    </row>
    <row r="453" spans="1:57" outlineLevel="5" x14ac:dyDescent="0.25">
      <c r="A453" s="533"/>
      <c r="B453" s="526"/>
      <c r="C453" s="7"/>
      <c r="D453" s="9"/>
      <c r="E453" s="321"/>
      <c r="F453" s="144"/>
      <c r="G453" s="144"/>
      <c r="H453" s="152"/>
      <c r="I453" s="23"/>
      <c r="J453" s="23"/>
      <c r="K453" s="23"/>
      <c r="L453" s="23"/>
      <c r="M453" s="23"/>
      <c r="N453" s="23"/>
      <c r="O453" s="23"/>
      <c r="P453" s="23"/>
      <c r="Q453" s="23"/>
      <c r="R453" s="23"/>
      <c r="S453" s="23"/>
      <c r="T453" s="23"/>
      <c r="U453" s="23"/>
      <c r="V453" s="23"/>
      <c r="W453" s="23"/>
      <c r="X453" s="23"/>
      <c r="Y453" s="23"/>
      <c r="Z453" s="23"/>
      <c r="AA453" s="23"/>
      <c r="AB453" s="23"/>
      <c r="AC453" s="23"/>
      <c r="AD453" s="23"/>
      <c r="AE453" s="23"/>
      <c r="AF453" s="23"/>
      <c r="AG453" s="23"/>
      <c r="AH453" s="23"/>
      <c r="AI453" s="23"/>
      <c r="AJ453" s="23"/>
      <c r="AK453" s="23"/>
      <c r="AL453" s="23"/>
      <c r="AM453" s="23"/>
      <c r="AN453" s="23"/>
      <c r="AO453" s="23"/>
      <c r="AP453" s="23"/>
      <c r="AQ453" s="23"/>
      <c r="AR453" s="23"/>
      <c r="AS453" s="23"/>
      <c r="AT453" s="23"/>
      <c r="AU453" s="23"/>
      <c r="AV453" s="23"/>
      <c r="AW453" s="23"/>
      <c r="AX453" s="23"/>
      <c r="AY453" s="23"/>
      <c r="AZ453" s="23"/>
      <c r="BA453" s="23"/>
      <c r="BB453" s="23"/>
      <c r="BC453" s="23"/>
      <c r="BD453" s="23"/>
      <c r="BE453" s="23"/>
    </row>
    <row r="454" spans="1:57" ht="14.45" customHeight="1" outlineLevel="1" x14ac:dyDescent="0.25">
      <c r="A454" s="533"/>
      <c r="B454" s="526" t="s">
        <v>87</v>
      </c>
      <c r="C454" s="7"/>
      <c r="D454" s="9"/>
      <c r="E454" s="321" t="s">
        <v>88</v>
      </c>
      <c r="F454" s="144"/>
      <c r="G454" s="8"/>
      <c r="H454" s="152"/>
      <c r="I454" s="23"/>
      <c r="J454" s="23"/>
      <c r="K454" s="23"/>
      <c r="L454" s="23"/>
      <c r="M454" s="23"/>
      <c r="N454" s="23"/>
      <c r="O454" s="23"/>
      <c r="P454" s="23"/>
      <c r="Q454" s="23"/>
      <c r="R454" s="23"/>
      <c r="S454" s="23"/>
      <c r="T454" s="23"/>
      <c r="U454" s="23"/>
      <c r="V454" s="23"/>
      <c r="W454" s="23"/>
      <c r="X454" s="23"/>
      <c r="Y454" s="23"/>
      <c r="Z454" s="23"/>
      <c r="AA454" s="23"/>
      <c r="AB454" s="23"/>
      <c r="AC454" s="23"/>
      <c r="AD454" s="23"/>
      <c r="AE454" s="23"/>
      <c r="AF454" s="23"/>
      <c r="AG454" s="23"/>
      <c r="AH454" s="23"/>
      <c r="AI454" s="23"/>
      <c r="AJ454" s="23"/>
      <c r="AK454" s="23"/>
      <c r="AL454" s="23"/>
      <c r="AM454" s="23"/>
      <c r="AN454" s="23"/>
      <c r="AO454" s="23"/>
      <c r="AP454" s="23"/>
      <c r="AQ454" s="23"/>
      <c r="AR454" s="23"/>
      <c r="AS454" s="23"/>
      <c r="AT454" s="23"/>
      <c r="AU454" s="23"/>
      <c r="AV454" s="23"/>
      <c r="AW454" s="23"/>
      <c r="AX454" s="23"/>
      <c r="AY454" s="23"/>
      <c r="AZ454" s="23"/>
      <c r="BA454" s="23"/>
      <c r="BB454" s="23"/>
      <c r="BC454" s="23"/>
      <c r="BD454" s="23"/>
      <c r="BE454" s="23"/>
    </row>
    <row r="455" spans="1:57" outlineLevel="2" x14ac:dyDescent="0.25">
      <c r="A455" s="533"/>
      <c r="B455" s="526"/>
      <c r="C455" s="7"/>
      <c r="D455" s="9"/>
      <c r="E455" s="321"/>
      <c r="F455" s="144"/>
      <c r="G455" s="9"/>
      <c r="H455" s="152"/>
      <c r="I455" s="23"/>
      <c r="J455" s="23"/>
      <c r="K455" s="23"/>
      <c r="L455" s="23"/>
      <c r="M455" s="23"/>
      <c r="N455" s="23"/>
      <c r="O455" s="23"/>
      <c r="P455" s="23"/>
      <c r="Q455" s="23"/>
      <c r="R455" s="23"/>
      <c r="S455" s="23"/>
      <c r="T455" s="23"/>
      <c r="U455" s="23"/>
      <c r="V455" s="23"/>
      <c r="W455" s="23"/>
      <c r="X455" s="23"/>
      <c r="Y455" s="23"/>
      <c r="Z455" s="23"/>
      <c r="AA455" s="23"/>
      <c r="AB455" s="23"/>
      <c r="AC455" s="23"/>
      <c r="AD455" s="23"/>
      <c r="AE455" s="23"/>
      <c r="AF455" s="23"/>
      <c r="AG455" s="23"/>
      <c r="AH455" s="23"/>
      <c r="AI455" s="23"/>
      <c r="AJ455" s="23"/>
      <c r="AK455" s="23"/>
      <c r="AL455" s="23"/>
      <c r="AM455" s="23"/>
      <c r="AN455" s="23"/>
      <c r="AO455" s="23"/>
      <c r="AP455" s="23"/>
      <c r="AQ455" s="23"/>
      <c r="AR455" s="23"/>
      <c r="AS455" s="23"/>
      <c r="AT455" s="23"/>
      <c r="AU455" s="23"/>
      <c r="AV455" s="23"/>
      <c r="AW455" s="23"/>
      <c r="AX455" s="23"/>
      <c r="AY455" s="23"/>
      <c r="AZ455" s="23"/>
      <c r="BA455" s="23"/>
      <c r="BB455" s="23"/>
      <c r="BC455" s="23"/>
      <c r="BD455" s="23"/>
      <c r="BE455" s="23"/>
    </row>
    <row r="456" spans="1:57" outlineLevel="3" x14ac:dyDescent="0.25">
      <c r="A456" s="533"/>
      <c r="B456" s="526"/>
      <c r="C456" s="7"/>
      <c r="D456" s="9"/>
      <c r="E456" s="321"/>
      <c r="F456" s="144"/>
      <c r="G456" s="10"/>
      <c r="H456" s="152"/>
      <c r="I456" s="23"/>
      <c r="J456" s="23"/>
      <c r="K456" s="23"/>
      <c r="L456" s="23"/>
      <c r="M456" s="23"/>
      <c r="N456" s="23"/>
      <c r="O456" s="23"/>
      <c r="P456" s="23"/>
      <c r="Q456" s="23"/>
      <c r="R456" s="23"/>
      <c r="S456" s="23"/>
      <c r="T456" s="23"/>
      <c r="U456" s="23"/>
      <c r="V456" s="23"/>
      <c r="W456" s="23"/>
      <c r="X456" s="23"/>
      <c r="Y456" s="23"/>
      <c r="Z456" s="23"/>
      <c r="AA456" s="23"/>
      <c r="AB456" s="23"/>
      <c r="AC456" s="23"/>
      <c r="AD456" s="23"/>
      <c r="AE456" s="23"/>
      <c r="AF456" s="23"/>
      <c r="AG456" s="23"/>
      <c r="AH456" s="23"/>
      <c r="AI456" s="23"/>
      <c r="AJ456" s="23"/>
      <c r="AK456" s="23"/>
      <c r="AL456" s="23"/>
      <c r="AM456" s="23"/>
      <c r="AN456" s="23"/>
      <c r="AO456" s="23"/>
      <c r="AP456" s="23"/>
      <c r="AQ456" s="23"/>
      <c r="AR456" s="23"/>
      <c r="AS456" s="23"/>
      <c r="AT456" s="23"/>
      <c r="AU456" s="23"/>
      <c r="AV456" s="23"/>
      <c r="AW456" s="23"/>
      <c r="AX456" s="23"/>
      <c r="AY456" s="23"/>
      <c r="AZ456" s="23"/>
      <c r="BA456" s="23"/>
      <c r="BB456" s="23"/>
      <c r="BC456" s="23"/>
      <c r="BD456" s="23"/>
      <c r="BE456" s="23"/>
    </row>
    <row r="457" spans="1:57" outlineLevel="4" x14ac:dyDescent="0.25">
      <c r="A457" s="533"/>
      <c r="B457" s="526"/>
      <c r="C457" s="7"/>
      <c r="D457" s="9"/>
      <c r="E457" s="321"/>
      <c r="F457" s="144"/>
      <c r="G457" s="11"/>
      <c r="H457" s="152"/>
      <c r="I457" s="23"/>
      <c r="J457" s="23"/>
      <c r="K457" s="23"/>
      <c r="L457" s="23"/>
      <c r="M457" s="23"/>
      <c r="N457" s="23"/>
      <c r="O457" s="23"/>
      <c r="P457" s="23"/>
      <c r="Q457" s="23"/>
      <c r="R457" s="23"/>
      <c r="S457" s="23"/>
      <c r="T457" s="23"/>
      <c r="U457" s="23"/>
      <c r="V457" s="23"/>
      <c r="W457" s="23"/>
      <c r="X457" s="23"/>
      <c r="Y457" s="23"/>
      <c r="Z457" s="23"/>
      <c r="AA457" s="23"/>
      <c r="AB457" s="23"/>
      <c r="AC457" s="23"/>
      <c r="AD457" s="23"/>
      <c r="AE457" s="23"/>
      <c r="AF457" s="23"/>
      <c r="AG457" s="23"/>
      <c r="AH457" s="23"/>
      <c r="AI457" s="23"/>
      <c r="AJ457" s="23"/>
      <c r="AK457" s="23"/>
      <c r="AL457" s="23"/>
      <c r="AM457" s="23"/>
      <c r="AN457" s="23"/>
      <c r="AO457" s="23"/>
      <c r="AP457" s="23"/>
      <c r="AQ457" s="23"/>
      <c r="AR457" s="23"/>
      <c r="AS457" s="23"/>
      <c r="AT457" s="23"/>
      <c r="AU457" s="23"/>
      <c r="AV457" s="23"/>
      <c r="AW457" s="23"/>
      <c r="AX457" s="23"/>
      <c r="AY457" s="23"/>
      <c r="AZ457" s="23"/>
      <c r="BA457" s="23"/>
      <c r="BB457" s="23"/>
      <c r="BC457" s="23"/>
      <c r="BD457" s="23"/>
      <c r="BE457" s="23"/>
    </row>
    <row r="458" spans="1:57" outlineLevel="5" x14ac:dyDescent="0.25">
      <c r="A458" s="533"/>
      <c r="B458" s="526"/>
      <c r="C458" s="7"/>
      <c r="D458" s="9"/>
      <c r="E458" s="321"/>
      <c r="F458" s="144"/>
      <c r="G458" s="11"/>
      <c r="H458" s="152"/>
      <c r="I458" s="23"/>
      <c r="J458" s="23"/>
      <c r="K458" s="23"/>
      <c r="L458" s="23"/>
      <c r="M458" s="23"/>
      <c r="N458" s="23"/>
      <c r="O458" s="23"/>
      <c r="P458" s="23"/>
      <c r="Q458" s="23"/>
      <c r="R458" s="23"/>
      <c r="S458" s="23"/>
      <c r="T458" s="23"/>
      <c r="U458" s="23"/>
      <c r="V458" s="23"/>
      <c r="W458" s="23"/>
      <c r="X458" s="23"/>
      <c r="Y458" s="23"/>
      <c r="Z458" s="23"/>
      <c r="AA458" s="23"/>
      <c r="AB458" s="23"/>
      <c r="AC458" s="23"/>
      <c r="AD458" s="23"/>
      <c r="AE458" s="23"/>
      <c r="AF458" s="23"/>
      <c r="AG458" s="23"/>
      <c r="AH458" s="23"/>
      <c r="AI458" s="23"/>
      <c r="AJ458" s="23"/>
      <c r="AK458" s="23"/>
      <c r="AL458" s="23"/>
      <c r="AM458" s="23"/>
      <c r="AN458" s="23"/>
      <c r="AO458" s="23"/>
      <c r="AP458" s="23"/>
      <c r="AQ458" s="23"/>
      <c r="AR458" s="23"/>
      <c r="AS458" s="23"/>
      <c r="AT458" s="23"/>
      <c r="AU458" s="23"/>
      <c r="AV458" s="23"/>
      <c r="AW458" s="23"/>
      <c r="AX458" s="23"/>
      <c r="AY458" s="23"/>
      <c r="AZ458" s="23"/>
      <c r="BA458" s="23"/>
      <c r="BB458" s="23"/>
      <c r="BC458" s="23"/>
      <c r="BD458" s="23"/>
      <c r="BE458" s="23"/>
    </row>
    <row r="459" spans="1:57" outlineLevel="5" x14ac:dyDescent="0.25">
      <c r="A459" s="533"/>
      <c r="B459" s="526"/>
      <c r="C459" s="7"/>
      <c r="D459" s="9"/>
      <c r="E459" s="321"/>
      <c r="F459" s="144"/>
      <c r="G459" s="11"/>
      <c r="H459" s="152"/>
      <c r="I459" s="23"/>
      <c r="J459" s="23"/>
      <c r="K459" s="23"/>
      <c r="L459" s="23"/>
      <c r="M459" s="23"/>
      <c r="N459" s="23"/>
      <c r="O459" s="23"/>
      <c r="P459" s="23"/>
      <c r="Q459" s="23"/>
      <c r="R459" s="23"/>
      <c r="S459" s="23"/>
      <c r="T459" s="23"/>
      <c r="U459" s="23"/>
      <c r="V459" s="23"/>
      <c r="W459" s="23"/>
      <c r="X459" s="23"/>
      <c r="Y459" s="23"/>
      <c r="Z459" s="23"/>
      <c r="AA459" s="23"/>
      <c r="AB459" s="23"/>
      <c r="AC459" s="23"/>
      <c r="AD459" s="23"/>
      <c r="AE459" s="23"/>
      <c r="AF459" s="23"/>
      <c r="AG459" s="23"/>
      <c r="AH459" s="23"/>
      <c r="AI459" s="23"/>
      <c r="AJ459" s="23"/>
      <c r="AK459" s="23"/>
      <c r="AL459" s="23"/>
      <c r="AM459" s="23"/>
      <c r="AN459" s="23"/>
      <c r="AO459" s="23"/>
      <c r="AP459" s="23"/>
      <c r="AQ459" s="23"/>
      <c r="AR459" s="23"/>
      <c r="AS459" s="23"/>
      <c r="AT459" s="23"/>
      <c r="AU459" s="23"/>
      <c r="AV459" s="23"/>
      <c r="AW459" s="23"/>
      <c r="AX459" s="23"/>
      <c r="AY459" s="23"/>
      <c r="AZ459" s="23"/>
      <c r="BA459" s="23"/>
      <c r="BB459" s="23"/>
      <c r="BC459" s="23"/>
      <c r="BD459" s="23"/>
      <c r="BE459" s="23"/>
    </row>
    <row r="460" spans="1:57" outlineLevel="5" x14ac:dyDescent="0.25">
      <c r="A460" s="533"/>
      <c r="B460" s="526"/>
      <c r="C460" s="7"/>
      <c r="D460" s="9"/>
      <c r="E460" s="321"/>
      <c r="F460" s="144"/>
      <c r="G460" s="11"/>
      <c r="H460" s="152"/>
      <c r="I460" s="23"/>
      <c r="J460" s="23"/>
      <c r="K460" s="23"/>
      <c r="L460" s="23"/>
      <c r="M460" s="23"/>
      <c r="N460" s="23"/>
      <c r="O460" s="23"/>
      <c r="P460" s="23"/>
      <c r="Q460" s="23"/>
      <c r="R460" s="23"/>
      <c r="S460" s="23"/>
      <c r="T460" s="23"/>
      <c r="U460" s="23"/>
      <c r="V460" s="23"/>
      <c r="W460" s="23"/>
      <c r="X460" s="23"/>
      <c r="Y460" s="23"/>
      <c r="Z460" s="23"/>
      <c r="AA460" s="23"/>
      <c r="AB460" s="23"/>
      <c r="AC460" s="23"/>
      <c r="AD460" s="23"/>
      <c r="AE460" s="23"/>
      <c r="AF460" s="23"/>
      <c r="AG460" s="23"/>
      <c r="AH460" s="23"/>
      <c r="AI460" s="23"/>
      <c r="AJ460" s="23"/>
      <c r="AK460" s="23"/>
      <c r="AL460" s="23"/>
      <c r="AM460" s="23"/>
      <c r="AN460" s="23"/>
      <c r="AO460" s="23"/>
      <c r="AP460" s="23"/>
      <c r="AQ460" s="23"/>
      <c r="AR460" s="23"/>
      <c r="AS460" s="23"/>
      <c r="AT460" s="23"/>
      <c r="AU460" s="23"/>
      <c r="AV460" s="23"/>
      <c r="AW460" s="23"/>
      <c r="AX460" s="23"/>
      <c r="AY460" s="23"/>
      <c r="AZ460" s="23"/>
      <c r="BA460" s="23"/>
      <c r="BB460" s="23"/>
      <c r="BC460" s="23"/>
      <c r="BD460" s="23"/>
      <c r="BE460" s="23"/>
    </row>
    <row r="461" spans="1:57" outlineLevel="4" x14ac:dyDescent="0.25">
      <c r="A461" s="533"/>
      <c r="B461" s="526"/>
      <c r="C461" s="7"/>
      <c r="D461" s="9"/>
      <c r="E461" s="321"/>
      <c r="F461" s="144"/>
      <c r="G461" s="144"/>
      <c r="H461" s="152"/>
      <c r="I461" s="23"/>
      <c r="J461" s="23"/>
      <c r="K461" s="23"/>
      <c r="L461" s="23"/>
      <c r="M461" s="23"/>
      <c r="N461" s="23"/>
      <c r="O461" s="23"/>
      <c r="P461" s="23"/>
      <c r="Q461" s="23"/>
      <c r="R461" s="23"/>
      <c r="S461" s="23"/>
      <c r="T461" s="23"/>
      <c r="U461" s="23"/>
      <c r="V461" s="23"/>
      <c r="W461" s="23"/>
      <c r="X461" s="23"/>
      <c r="Y461" s="23"/>
      <c r="Z461" s="23"/>
      <c r="AA461" s="23"/>
      <c r="AB461" s="23"/>
      <c r="AC461" s="23"/>
      <c r="AD461" s="23"/>
      <c r="AE461" s="23"/>
      <c r="AF461" s="23"/>
      <c r="AG461" s="23"/>
      <c r="AH461" s="23"/>
      <c r="AI461" s="23"/>
      <c r="AJ461" s="23"/>
      <c r="AK461" s="23"/>
      <c r="AL461" s="23"/>
      <c r="AM461" s="23"/>
      <c r="AN461" s="23"/>
      <c r="AO461" s="23"/>
      <c r="AP461" s="23"/>
      <c r="AQ461" s="23"/>
      <c r="AR461" s="23"/>
      <c r="AS461" s="23"/>
      <c r="AT461" s="23"/>
      <c r="AU461" s="23"/>
      <c r="AV461" s="23"/>
      <c r="AW461" s="23"/>
      <c r="AX461" s="23"/>
      <c r="AY461" s="23"/>
      <c r="AZ461" s="23"/>
      <c r="BA461" s="23"/>
      <c r="BB461" s="23"/>
      <c r="BC461" s="23"/>
      <c r="BD461" s="23"/>
      <c r="BE461" s="23"/>
    </row>
    <row r="462" spans="1:57" outlineLevel="5" x14ac:dyDescent="0.25">
      <c r="A462" s="533"/>
      <c r="B462" s="526"/>
      <c r="C462" s="7"/>
      <c r="D462" s="9"/>
      <c r="E462" s="321"/>
      <c r="F462" s="144"/>
      <c r="G462" s="144"/>
      <c r="H462" s="152"/>
      <c r="I462" s="23"/>
      <c r="J462" s="23"/>
      <c r="K462" s="23"/>
      <c r="L462" s="23"/>
      <c r="M462" s="23"/>
      <c r="N462" s="23"/>
      <c r="O462" s="23"/>
      <c r="P462" s="23"/>
      <c r="Q462" s="23"/>
      <c r="R462" s="23"/>
      <c r="S462" s="23"/>
      <c r="T462" s="23"/>
      <c r="U462" s="23"/>
      <c r="V462" s="23"/>
      <c r="W462" s="23"/>
      <c r="X462" s="23"/>
      <c r="Y462" s="23"/>
      <c r="Z462" s="23"/>
      <c r="AA462" s="23"/>
      <c r="AB462" s="23"/>
      <c r="AC462" s="23"/>
      <c r="AD462" s="23"/>
      <c r="AE462" s="23"/>
      <c r="AF462" s="23"/>
      <c r="AG462" s="23"/>
      <c r="AH462" s="23"/>
      <c r="AI462" s="23"/>
      <c r="AJ462" s="23"/>
      <c r="AK462" s="23"/>
      <c r="AL462" s="23"/>
      <c r="AM462" s="23"/>
      <c r="AN462" s="23"/>
      <c r="AO462" s="23"/>
      <c r="AP462" s="23"/>
      <c r="AQ462" s="23"/>
      <c r="AR462" s="23"/>
      <c r="AS462" s="23"/>
      <c r="AT462" s="23"/>
      <c r="AU462" s="23"/>
      <c r="AV462" s="23"/>
      <c r="AW462" s="23"/>
      <c r="AX462" s="23"/>
      <c r="AY462" s="23"/>
      <c r="AZ462" s="23"/>
      <c r="BA462" s="23"/>
      <c r="BB462" s="23"/>
      <c r="BC462" s="23"/>
      <c r="BD462" s="23"/>
      <c r="BE462" s="23"/>
    </row>
    <row r="463" spans="1:57" outlineLevel="1" x14ac:dyDescent="0.25">
      <c r="A463" s="533"/>
      <c r="B463" s="526" t="s">
        <v>89</v>
      </c>
      <c r="C463" s="7"/>
      <c r="D463" s="9"/>
      <c r="E463" s="321" t="s">
        <v>90</v>
      </c>
      <c r="F463" s="144"/>
      <c r="G463" s="8"/>
      <c r="H463" s="152"/>
      <c r="I463" s="23"/>
      <c r="J463" s="23"/>
      <c r="K463" s="23"/>
      <c r="L463" s="23"/>
      <c r="M463" s="23"/>
      <c r="N463" s="23"/>
      <c r="O463" s="23"/>
      <c r="P463" s="23"/>
      <c r="Q463" s="23"/>
      <c r="R463" s="23"/>
      <c r="S463" s="23"/>
      <c r="T463" s="23"/>
      <c r="U463" s="23"/>
      <c r="V463" s="23"/>
      <c r="W463" s="23"/>
      <c r="X463" s="23"/>
      <c r="Y463" s="23"/>
      <c r="Z463" s="23"/>
      <c r="AA463" s="23"/>
      <c r="AB463" s="23"/>
      <c r="AC463" s="23"/>
      <c r="AD463" s="23"/>
      <c r="AE463" s="23"/>
      <c r="AF463" s="23"/>
      <c r="AG463" s="23"/>
      <c r="AH463" s="23"/>
      <c r="AI463" s="23"/>
      <c r="AJ463" s="23"/>
      <c r="AK463" s="23"/>
      <c r="AL463" s="23"/>
      <c r="AM463" s="23"/>
      <c r="AN463" s="23"/>
      <c r="AO463" s="23"/>
      <c r="AP463" s="23"/>
      <c r="AQ463" s="23"/>
      <c r="AR463" s="23"/>
      <c r="AS463" s="23"/>
      <c r="AT463" s="23"/>
      <c r="AU463" s="23"/>
      <c r="AV463" s="23"/>
      <c r="AW463" s="23"/>
      <c r="AX463" s="23"/>
      <c r="AY463" s="23"/>
      <c r="AZ463" s="23"/>
      <c r="BA463" s="23"/>
      <c r="BB463" s="23"/>
      <c r="BC463" s="23"/>
      <c r="BD463" s="23"/>
      <c r="BE463" s="23"/>
    </row>
    <row r="464" spans="1:57" outlineLevel="2" x14ac:dyDescent="0.25">
      <c r="A464" s="533"/>
      <c r="B464" s="526"/>
      <c r="C464" s="7"/>
      <c r="D464" s="9"/>
      <c r="E464" s="321"/>
      <c r="F464" s="144"/>
      <c r="G464" s="9"/>
      <c r="H464" s="152"/>
      <c r="I464" s="23"/>
      <c r="J464" s="23"/>
      <c r="K464" s="23"/>
      <c r="L464" s="23"/>
      <c r="M464" s="23"/>
      <c r="N464" s="23"/>
      <c r="O464" s="23"/>
      <c r="P464" s="23"/>
      <c r="Q464" s="23"/>
      <c r="R464" s="23"/>
      <c r="S464" s="23"/>
      <c r="T464" s="23"/>
      <c r="U464" s="23"/>
      <c r="V464" s="23"/>
      <c r="W464" s="23"/>
      <c r="X464" s="23"/>
      <c r="Y464" s="23"/>
      <c r="Z464" s="23"/>
      <c r="AA464" s="23"/>
      <c r="AB464" s="23"/>
      <c r="AC464" s="23"/>
      <c r="AD464" s="23"/>
      <c r="AE464" s="23"/>
      <c r="AF464" s="23"/>
      <c r="AG464" s="23"/>
      <c r="AH464" s="23"/>
      <c r="AI464" s="23"/>
      <c r="AJ464" s="23"/>
      <c r="AK464" s="23"/>
      <c r="AL464" s="23"/>
      <c r="AM464" s="23"/>
      <c r="AN464" s="23"/>
      <c r="AO464" s="23"/>
      <c r="AP464" s="23"/>
      <c r="AQ464" s="23"/>
      <c r="AR464" s="23"/>
      <c r="AS464" s="23"/>
      <c r="AT464" s="23"/>
      <c r="AU464" s="23"/>
      <c r="AV464" s="23"/>
      <c r="AW464" s="23"/>
      <c r="AX464" s="23"/>
      <c r="AY464" s="23"/>
      <c r="AZ464" s="23"/>
      <c r="BA464" s="23"/>
      <c r="BB464" s="23"/>
      <c r="BC464" s="23"/>
      <c r="BD464" s="23"/>
      <c r="BE464" s="23"/>
    </row>
    <row r="465" spans="1:57" outlineLevel="3" x14ac:dyDescent="0.25">
      <c r="A465" s="533"/>
      <c r="B465" s="526"/>
      <c r="C465" s="7"/>
      <c r="D465" s="9"/>
      <c r="E465" s="321"/>
      <c r="F465" s="144"/>
      <c r="G465" s="10"/>
      <c r="H465" s="152"/>
      <c r="I465" s="23"/>
      <c r="J465" s="23"/>
      <c r="K465" s="23"/>
      <c r="L465" s="23"/>
      <c r="M465" s="23"/>
      <c r="N465" s="23"/>
      <c r="O465" s="23"/>
      <c r="P465" s="23"/>
      <c r="Q465" s="23"/>
      <c r="R465" s="23"/>
      <c r="S465" s="23"/>
      <c r="T465" s="23"/>
      <c r="U465" s="23"/>
      <c r="V465" s="23"/>
      <c r="W465" s="23"/>
      <c r="X465" s="23"/>
      <c r="Y465" s="23"/>
      <c r="Z465" s="23"/>
      <c r="AA465" s="23"/>
      <c r="AB465" s="23"/>
      <c r="AC465" s="23"/>
      <c r="AD465" s="23"/>
      <c r="AE465" s="23"/>
      <c r="AF465" s="23"/>
      <c r="AG465" s="23"/>
      <c r="AH465" s="23"/>
      <c r="AI465" s="23"/>
      <c r="AJ465" s="23"/>
      <c r="AK465" s="23"/>
      <c r="AL465" s="23"/>
      <c r="AM465" s="23"/>
      <c r="AN465" s="23"/>
      <c r="AO465" s="23"/>
      <c r="AP465" s="23"/>
      <c r="AQ465" s="23"/>
      <c r="AR465" s="23"/>
      <c r="AS465" s="23"/>
      <c r="AT465" s="23"/>
      <c r="AU465" s="23"/>
      <c r="AV465" s="23"/>
      <c r="AW465" s="23"/>
      <c r="AX465" s="23"/>
      <c r="AY465" s="23"/>
      <c r="AZ465" s="23"/>
      <c r="BA465" s="23"/>
      <c r="BB465" s="23"/>
      <c r="BC465" s="23"/>
      <c r="BD465" s="23"/>
      <c r="BE465" s="23"/>
    </row>
    <row r="466" spans="1:57" outlineLevel="4" x14ac:dyDescent="0.25">
      <c r="A466" s="533"/>
      <c r="B466" s="526"/>
      <c r="C466" s="7"/>
      <c r="D466" s="9"/>
      <c r="E466" s="321"/>
      <c r="F466" s="144"/>
      <c r="G466" s="11"/>
      <c r="H466" s="152"/>
      <c r="I466" s="23"/>
      <c r="J466" s="23"/>
      <c r="K466" s="23"/>
      <c r="L466" s="23"/>
      <c r="M466" s="23"/>
      <c r="N466" s="23"/>
      <c r="O466" s="23"/>
      <c r="P466" s="23"/>
      <c r="Q466" s="23"/>
      <c r="R466" s="23"/>
      <c r="S466" s="23"/>
      <c r="T466" s="23"/>
      <c r="U466" s="23"/>
      <c r="V466" s="23"/>
      <c r="W466" s="23"/>
      <c r="X466" s="23"/>
      <c r="Y466" s="23"/>
      <c r="Z466" s="23"/>
      <c r="AA466" s="23"/>
      <c r="AB466" s="23"/>
      <c r="AC466" s="23"/>
      <c r="AD466" s="23"/>
      <c r="AE466" s="23"/>
      <c r="AF466" s="23"/>
      <c r="AG466" s="23"/>
      <c r="AH466" s="23"/>
      <c r="AI466" s="23"/>
      <c r="AJ466" s="23"/>
      <c r="AK466" s="23"/>
      <c r="AL466" s="23"/>
      <c r="AM466" s="23"/>
      <c r="AN466" s="23"/>
      <c r="AO466" s="23"/>
      <c r="AP466" s="23"/>
      <c r="AQ466" s="23"/>
      <c r="AR466" s="23"/>
      <c r="AS466" s="23"/>
      <c r="AT466" s="23"/>
      <c r="AU466" s="23"/>
      <c r="AV466" s="23"/>
      <c r="AW466" s="23"/>
      <c r="AX466" s="23"/>
      <c r="AY466" s="23"/>
      <c r="AZ466" s="23"/>
      <c r="BA466" s="23"/>
      <c r="BB466" s="23"/>
      <c r="BC466" s="23"/>
      <c r="BD466" s="23"/>
      <c r="BE466" s="23"/>
    </row>
    <row r="467" spans="1:57" outlineLevel="5" x14ac:dyDescent="0.25">
      <c r="A467" s="533"/>
      <c r="B467" s="526"/>
      <c r="C467" s="7"/>
      <c r="D467" s="9"/>
      <c r="E467" s="321"/>
      <c r="F467" s="144"/>
      <c r="G467" s="11"/>
      <c r="H467" s="152"/>
      <c r="I467" s="23"/>
      <c r="J467" s="23"/>
      <c r="K467" s="23"/>
      <c r="L467" s="23"/>
      <c r="M467" s="23"/>
      <c r="N467" s="23"/>
      <c r="O467" s="23"/>
      <c r="P467" s="23"/>
      <c r="Q467" s="23"/>
      <c r="R467" s="23"/>
      <c r="S467" s="23"/>
      <c r="T467" s="23"/>
      <c r="U467" s="23"/>
      <c r="V467" s="23"/>
      <c r="W467" s="23"/>
      <c r="X467" s="23"/>
      <c r="Y467" s="23"/>
      <c r="Z467" s="23"/>
      <c r="AA467" s="23"/>
      <c r="AB467" s="23"/>
      <c r="AC467" s="23"/>
      <c r="AD467" s="23"/>
      <c r="AE467" s="23"/>
      <c r="AF467" s="23"/>
      <c r="AG467" s="23"/>
      <c r="AH467" s="23"/>
      <c r="AI467" s="23"/>
      <c r="AJ467" s="23"/>
      <c r="AK467" s="23"/>
      <c r="AL467" s="23"/>
      <c r="AM467" s="23"/>
      <c r="AN467" s="23"/>
      <c r="AO467" s="23"/>
      <c r="AP467" s="23"/>
      <c r="AQ467" s="23"/>
      <c r="AR467" s="23"/>
      <c r="AS467" s="23"/>
      <c r="AT467" s="23"/>
      <c r="AU467" s="23"/>
      <c r="AV467" s="23"/>
      <c r="AW467" s="23"/>
      <c r="AX467" s="23"/>
      <c r="AY467" s="23"/>
      <c r="AZ467" s="23"/>
      <c r="BA467" s="23"/>
      <c r="BB467" s="23"/>
      <c r="BC467" s="23"/>
      <c r="BD467" s="23"/>
      <c r="BE467" s="23"/>
    </row>
    <row r="468" spans="1:57" outlineLevel="4" x14ac:dyDescent="0.25">
      <c r="A468" s="533"/>
      <c r="B468" s="526"/>
      <c r="C468" s="7"/>
      <c r="D468" s="9"/>
      <c r="E468" s="321"/>
      <c r="F468" s="144"/>
      <c r="G468" s="11"/>
      <c r="H468" s="152"/>
      <c r="I468" s="23"/>
      <c r="J468" s="23"/>
      <c r="K468" s="23"/>
      <c r="L468" s="23"/>
      <c r="M468" s="23"/>
      <c r="N468" s="23"/>
      <c r="O468" s="23"/>
      <c r="P468" s="23"/>
      <c r="Q468" s="23"/>
      <c r="R468" s="23"/>
      <c r="S468" s="23"/>
      <c r="T468" s="23"/>
      <c r="U468" s="23"/>
      <c r="V468" s="23"/>
      <c r="W468" s="23"/>
      <c r="X468" s="23"/>
      <c r="Y468" s="23"/>
      <c r="Z468" s="23"/>
      <c r="AA468" s="23"/>
      <c r="AB468" s="23"/>
      <c r="AC468" s="23"/>
      <c r="AD468" s="23"/>
      <c r="AE468" s="23"/>
      <c r="AF468" s="23"/>
      <c r="AG468" s="23"/>
      <c r="AH468" s="23"/>
      <c r="AI468" s="23"/>
      <c r="AJ468" s="23"/>
      <c r="AK468" s="23"/>
      <c r="AL468" s="23"/>
      <c r="AM468" s="23"/>
      <c r="AN468" s="23"/>
      <c r="AO468" s="23"/>
      <c r="AP468" s="23"/>
      <c r="AQ468" s="23"/>
      <c r="AR468" s="23"/>
      <c r="AS468" s="23"/>
      <c r="AT468" s="23"/>
      <c r="AU468" s="23"/>
      <c r="AV468" s="23"/>
      <c r="AW468" s="23"/>
      <c r="AX468" s="23"/>
      <c r="AY468" s="23"/>
      <c r="AZ468" s="23"/>
      <c r="BA468" s="23"/>
      <c r="BB468" s="23"/>
      <c r="BC468" s="23"/>
      <c r="BD468" s="23"/>
      <c r="BE468" s="23"/>
    </row>
    <row r="469" spans="1:57" outlineLevel="5" x14ac:dyDescent="0.25">
      <c r="A469" s="533"/>
      <c r="B469" s="526"/>
      <c r="C469" s="7"/>
      <c r="D469" s="9"/>
      <c r="E469" s="321"/>
      <c r="F469" s="144"/>
      <c r="G469" s="11"/>
      <c r="H469" s="152"/>
      <c r="I469" s="23"/>
      <c r="J469" s="23"/>
      <c r="K469" s="23"/>
      <c r="L469" s="23"/>
      <c r="M469" s="23"/>
      <c r="N469" s="23"/>
      <c r="O469" s="23"/>
      <c r="P469" s="23"/>
      <c r="Q469" s="23"/>
      <c r="R469" s="23"/>
      <c r="S469" s="23"/>
      <c r="T469" s="23"/>
      <c r="U469" s="23"/>
      <c r="V469" s="23"/>
      <c r="W469" s="23"/>
      <c r="X469" s="23"/>
      <c r="Y469" s="23"/>
      <c r="Z469" s="23"/>
      <c r="AA469" s="23"/>
      <c r="AB469" s="23"/>
      <c r="AC469" s="23"/>
      <c r="AD469" s="23"/>
      <c r="AE469" s="23"/>
      <c r="AF469" s="23"/>
      <c r="AG469" s="23"/>
      <c r="AH469" s="23"/>
      <c r="AI469" s="23"/>
      <c r="AJ469" s="23"/>
      <c r="AK469" s="23"/>
      <c r="AL469" s="23"/>
      <c r="AM469" s="23"/>
      <c r="AN469" s="23"/>
      <c r="AO469" s="23"/>
      <c r="AP469" s="23"/>
      <c r="AQ469" s="23"/>
      <c r="AR469" s="23"/>
      <c r="AS469" s="23"/>
      <c r="AT469" s="23"/>
      <c r="AU469" s="23"/>
      <c r="AV469" s="23"/>
      <c r="AW469" s="23"/>
      <c r="AX469" s="23"/>
      <c r="AY469" s="23"/>
      <c r="AZ469" s="23"/>
      <c r="BA469" s="23"/>
      <c r="BB469" s="23"/>
      <c r="BC469" s="23"/>
      <c r="BD469" s="23"/>
      <c r="BE469" s="23"/>
    </row>
    <row r="470" spans="1:57" outlineLevel="1" x14ac:dyDescent="0.25">
      <c r="A470" s="533"/>
      <c r="B470" s="526" t="s">
        <v>91</v>
      </c>
      <c r="C470" s="7"/>
      <c r="D470" s="9"/>
      <c r="E470" s="321" t="s">
        <v>92</v>
      </c>
      <c r="F470" s="144"/>
      <c r="G470" s="8"/>
      <c r="H470" s="152"/>
      <c r="I470" s="23"/>
      <c r="J470" s="23"/>
      <c r="K470" s="23"/>
      <c r="L470" s="23"/>
      <c r="M470" s="23"/>
      <c r="N470" s="23"/>
      <c r="O470" s="23"/>
      <c r="P470" s="23"/>
      <c r="Q470" s="23"/>
      <c r="R470" s="23"/>
      <c r="S470" s="23"/>
      <c r="T470" s="23"/>
      <c r="U470" s="23"/>
      <c r="V470" s="23"/>
      <c r="W470" s="23"/>
      <c r="X470" s="23"/>
      <c r="Y470" s="23"/>
      <c r="Z470" s="23"/>
      <c r="AA470" s="23"/>
      <c r="AB470" s="23"/>
      <c r="AC470" s="23"/>
      <c r="AD470" s="23"/>
      <c r="AE470" s="23"/>
      <c r="AF470" s="23"/>
      <c r="AG470" s="23"/>
      <c r="AH470" s="23"/>
      <c r="AI470" s="23"/>
      <c r="AJ470" s="23"/>
      <c r="AK470" s="23"/>
      <c r="AL470" s="23"/>
      <c r="AM470" s="23"/>
      <c r="AN470" s="23"/>
      <c r="AO470" s="23"/>
      <c r="AP470" s="23"/>
      <c r="AQ470" s="23"/>
      <c r="AR470" s="23"/>
      <c r="AS470" s="23"/>
      <c r="AT470" s="23"/>
      <c r="AU470" s="23"/>
      <c r="AV470" s="23"/>
      <c r="AW470" s="23"/>
      <c r="AX470" s="23"/>
      <c r="AY470" s="23"/>
      <c r="AZ470" s="23"/>
      <c r="BA470" s="23"/>
      <c r="BB470" s="23"/>
      <c r="BC470" s="23"/>
      <c r="BD470" s="23"/>
      <c r="BE470" s="23"/>
    </row>
    <row r="471" spans="1:57" outlineLevel="2" x14ac:dyDescent="0.25">
      <c r="A471" s="533"/>
      <c r="B471" s="526"/>
      <c r="C471" s="7"/>
      <c r="D471" s="9"/>
      <c r="E471" s="321"/>
      <c r="F471" s="144"/>
      <c r="G471" s="9"/>
      <c r="H471" s="152"/>
      <c r="I471" s="23"/>
      <c r="J471" s="23"/>
      <c r="K471" s="23"/>
      <c r="L471" s="23"/>
      <c r="M471" s="23"/>
      <c r="N471" s="23"/>
      <c r="O471" s="23"/>
      <c r="P471" s="23"/>
      <c r="Q471" s="23"/>
      <c r="R471" s="23"/>
      <c r="S471" s="23"/>
      <c r="T471" s="23"/>
      <c r="U471" s="23"/>
      <c r="V471" s="23"/>
      <c r="W471" s="23"/>
      <c r="X471" s="23"/>
      <c r="Y471" s="23"/>
      <c r="Z471" s="23"/>
      <c r="AA471" s="23"/>
      <c r="AB471" s="23"/>
      <c r="AC471" s="23"/>
      <c r="AD471" s="23"/>
      <c r="AE471" s="23"/>
      <c r="AF471" s="23"/>
      <c r="AG471" s="23"/>
      <c r="AH471" s="23"/>
      <c r="AI471" s="23"/>
      <c r="AJ471" s="23"/>
      <c r="AK471" s="23"/>
      <c r="AL471" s="23"/>
      <c r="AM471" s="23"/>
      <c r="AN471" s="23"/>
      <c r="AO471" s="23"/>
      <c r="AP471" s="23"/>
      <c r="AQ471" s="23"/>
      <c r="AR471" s="23"/>
      <c r="AS471" s="23"/>
      <c r="AT471" s="23"/>
      <c r="AU471" s="23"/>
      <c r="AV471" s="23"/>
      <c r="AW471" s="23"/>
      <c r="AX471" s="23"/>
      <c r="AY471" s="23"/>
      <c r="AZ471" s="23"/>
      <c r="BA471" s="23"/>
      <c r="BB471" s="23"/>
      <c r="BC471" s="23"/>
      <c r="BD471" s="23"/>
      <c r="BE471" s="23"/>
    </row>
    <row r="472" spans="1:57" outlineLevel="2" x14ac:dyDescent="0.25">
      <c r="A472" s="533"/>
      <c r="B472" s="526"/>
      <c r="C472" s="7"/>
      <c r="D472" s="9"/>
      <c r="E472" s="321"/>
      <c r="F472" s="144"/>
      <c r="G472" s="9"/>
      <c r="H472" s="152"/>
      <c r="I472" s="23"/>
      <c r="J472" s="23"/>
      <c r="K472" s="23"/>
      <c r="L472" s="23"/>
      <c r="M472" s="23"/>
      <c r="N472" s="23"/>
      <c r="O472" s="23"/>
      <c r="P472" s="23"/>
      <c r="Q472" s="23"/>
      <c r="R472" s="23"/>
      <c r="S472" s="23"/>
      <c r="T472" s="23"/>
      <c r="U472" s="23"/>
      <c r="V472" s="23"/>
      <c r="W472" s="23"/>
      <c r="X472" s="23"/>
      <c r="Y472" s="23"/>
      <c r="Z472" s="23"/>
      <c r="AA472" s="23"/>
      <c r="AB472" s="23"/>
      <c r="AC472" s="23"/>
      <c r="AD472" s="23"/>
      <c r="AE472" s="23"/>
      <c r="AF472" s="23"/>
      <c r="AG472" s="23"/>
      <c r="AH472" s="23"/>
      <c r="AI472" s="23"/>
      <c r="AJ472" s="23"/>
      <c r="AK472" s="23"/>
      <c r="AL472" s="23"/>
      <c r="AM472" s="23"/>
      <c r="AN472" s="23"/>
      <c r="AO472" s="23"/>
      <c r="AP472" s="23"/>
      <c r="AQ472" s="23"/>
      <c r="AR472" s="23"/>
      <c r="AS472" s="23"/>
      <c r="AT472" s="23"/>
      <c r="AU472" s="23"/>
      <c r="AV472" s="23"/>
      <c r="AW472" s="23"/>
      <c r="AX472" s="23"/>
      <c r="AY472" s="23"/>
      <c r="AZ472" s="23"/>
      <c r="BA472" s="23"/>
      <c r="BB472" s="23"/>
      <c r="BC472" s="23"/>
      <c r="BD472" s="23"/>
      <c r="BE472" s="23"/>
    </row>
    <row r="473" spans="1:57" outlineLevel="3" x14ac:dyDescent="0.25">
      <c r="A473" s="533"/>
      <c r="B473" s="526"/>
      <c r="C473" s="7"/>
      <c r="D473" s="9"/>
      <c r="E473" s="321"/>
      <c r="F473" s="144"/>
      <c r="G473" s="10"/>
      <c r="H473" s="152"/>
      <c r="I473" s="23"/>
      <c r="J473" s="23"/>
      <c r="K473" s="23"/>
      <c r="L473" s="23"/>
      <c r="M473" s="23"/>
      <c r="N473" s="23"/>
      <c r="O473" s="23"/>
      <c r="P473" s="23"/>
      <c r="Q473" s="23"/>
      <c r="R473" s="23"/>
      <c r="S473" s="23"/>
      <c r="T473" s="23"/>
      <c r="U473" s="23"/>
      <c r="V473" s="23"/>
      <c r="W473" s="23"/>
      <c r="X473" s="23"/>
      <c r="Y473" s="23"/>
      <c r="Z473" s="23"/>
      <c r="AA473" s="23"/>
      <c r="AB473" s="23"/>
      <c r="AC473" s="23"/>
      <c r="AD473" s="23"/>
      <c r="AE473" s="23"/>
      <c r="AF473" s="23"/>
      <c r="AG473" s="23"/>
      <c r="AH473" s="23"/>
      <c r="AI473" s="23"/>
      <c r="AJ473" s="23"/>
      <c r="AK473" s="23"/>
      <c r="AL473" s="23"/>
      <c r="AM473" s="23"/>
      <c r="AN473" s="23"/>
      <c r="AO473" s="23"/>
      <c r="AP473" s="23"/>
      <c r="AQ473" s="23"/>
      <c r="AR473" s="23"/>
      <c r="AS473" s="23"/>
      <c r="AT473" s="23"/>
      <c r="AU473" s="23"/>
      <c r="AV473" s="23"/>
      <c r="AW473" s="23"/>
      <c r="AX473" s="23"/>
      <c r="AY473" s="23"/>
      <c r="AZ473" s="23"/>
      <c r="BA473" s="23"/>
      <c r="BB473" s="23"/>
      <c r="BC473" s="23"/>
      <c r="BD473" s="23"/>
      <c r="BE473" s="23"/>
    </row>
    <row r="474" spans="1:57" outlineLevel="3" x14ac:dyDescent="0.25">
      <c r="A474" s="533"/>
      <c r="B474" s="526"/>
      <c r="C474" s="7"/>
      <c r="D474" s="9"/>
      <c r="E474" s="321"/>
      <c r="F474" s="144"/>
      <c r="G474" s="10"/>
      <c r="H474" s="152"/>
      <c r="I474" s="23"/>
      <c r="J474" s="23"/>
      <c r="K474" s="23"/>
      <c r="L474" s="23"/>
      <c r="M474" s="23"/>
      <c r="N474" s="23"/>
      <c r="O474" s="23"/>
      <c r="P474" s="23"/>
      <c r="Q474" s="23"/>
      <c r="R474" s="23"/>
      <c r="S474" s="23"/>
      <c r="T474" s="23"/>
      <c r="U474" s="23"/>
      <c r="V474" s="23"/>
      <c r="W474" s="23"/>
      <c r="X474" s="23"/>
      <c r="Y474" s="23"/>
      <c r="Z474" s="23"/>
      <c r="AA474" s="23"/>
      <c r="AB474" s="23"/>
      <c r="AC474" s="23"/>
      <c r="AD474" s="23"/>
      <c r="AE474" s="23"/>
      <c r="AF474" s="23"/>
      <c r="AG474" s="23"/>
      <c r="AH474" s="23"/>
      <c r="AI474" s="23"/>
      <c r="AJ474" s="23"/>
      <c r="AK474" s="23"/>
      <c r="AL474" s="23"/>
      <c r="AM474" s="23"/>
      <c r="AN474" s="23"/>
      <c r="AO474" s="23"/>
      <c r="AP474" s="23"/>
      <c r="AQ474" s="23"/>
      <c r="AR474" s="23"/>
      <c r="AS474" s="23"/>
      <c r="AT474" s="23"/>
      <c r="AU474" s="23"/>
      <c r="AV474" s="23"/>
      <c r="AW474" s="23"/>
      <c r="AX474" s="23"/>
      <c r="AY474" s="23"/>
      <c r="AZ474" s="23"/>
      <c r="BA474" s="23"/>
      <c r="BB474" s="23"/>
      <c r="BC474" s="23"/>
      <c r="BD474" s="23"/>
      <c r="BE474" s="23"/>
    </row>
    <row r="475" spans="1:57" outlineLevel="4" x14ac:dyDescent="0.25">
      <c r="A475" s="533"/>
      <c r="B475" s="526"/>
      <c r="C475" s="7"/>
      <c r="D475" s="9"/>
      <c r="E475" s="321"/>
      <c r="F475" s="144"/>
      <c r="G475" s="11"/>
      <c r="H475" s="152"/>
      <c r="I475" s="23"/>
      <c r="J475" s="23"/>
      <c r="K475" s="23"/>
      <c r="L475" s="23"/>
      <c r="M475" s="23"/>
      <c r="N475" s="23"/>
      <c r="O475" s="23"/>
      <c r="P475" s="23"/>
      <c r="Q475" s="23"/>
      <c r="R475" s="23"/>
      <c r="S475" s="23"/>
      <c r="T475" s="23"/>
      <c r="U475" s="23"/>
      <c r="V475" s="23"/>
      <c r="W475" s="23"/>
      <c r="X475" s="23"/>
      <c r="Y475" s="23"/>
      <c r="Z475" s="23"/>
      <c r="AA475" s="23"/>
      <c r="AB475" s="23"/>
      <c r="AC475" s="23"/>
      <c r="AD475" s="23"/>
      <c r="AE475" s="23"/>
      <c r="AF475" s="23"/>
      <c r="AG475" s="23"/>
      <c r="AH475" s="23"/>
      <c r="AI475" s="23"/>
      <c r="AJ475" s="23"/>
      <c r="AK475" s="23"/>
      <c r="AL475" s="23"/>
      <c r="AM475" s="23"/>
      <c r="AN475" s="23"/>
      <c r="AO475" s="23"/>
      <c r="AP475" s="23"/>
      <c r="AQ475" s="23"/>
      <c r="AR475" s="23"/>
      <c r="AS475" s="23"/>
      <c r="AT475" s="23"/>
      <c r="AU475" s="23"/>
      <c r="AV475" s="23"/>
      <c r="AW475" s="23"/>
      <c r="AX475" s="23"/>
      <c r="AY475" s="23"/>
      <c r="AZ475" s="23"/>
      <c r="BA475" s="23"/>
      <c r="BB475" s="23"/>
      <c r="BC475" s="23"/>
      <c r="BD475" s="23"/>
      <c r="BE475" s="23"/>
    </row>
    <row r="476" spans="1:57" outlineLevel="5" x14ac:dyDescent="0.25">
      <c r="A476" s="533"/>
      <c r="B476" s="526"/>
      <c r="C476" s="7"/>
      <c r="D476" s="9"/>
      <c r="E476" s="321"/>
      <c r="F476" s="144"/>
      <c r="G476" s="11"/>
      <c r="H476" s="152"/>
      <c r="I476" s="23"/>
      <c r="J476" s="23"/>
      <c r="K476" s="23"/>
      <c r="L476" s="23"/>
      <c r="M476" s="23"/>
      <c r="N476" s="23"/>
      <c r="O476" s="23"/>
      <c r="P476" s="23"/>
      <c r="Q476" s="23"/>
      <c r="R476" s="23"/>
      <c r="S476" s="23"/>
      <c r="T476" s="23"/>
      <c r="U476" s="23"/>
      <c r="V476" s="23"/>
      <c r="W476" s="23"/>
      <c r="X476" s="23"/>
      <c r="Y476" s="23"/>
      <c r="Z476" s="23"/>
      <c r="AA476" s="23"/>
      <c r="AB476" s="23"/>
      <c r="AC476" s="23"/>
      <c r="AD476" s="23"/>
      <c r="AE476" s="23"/>
      <c r="AF476" s="23"/>
      <c r="AG476" s="23"/>
      <c r="AH476" s="23"/>
      <c r="AI476" s="23"/>
      <c r="AJ476" s="23"/>
      <c r="AK476" s="23"/>
      <c r="AL476" s="23"/>
      <c r="AM476" s="23"/>
      <c r="AN476" s="23"/>
      <c r="AO476" s="23"/>
      <c r="AP476" s="23"/>
      <c r="AQ476" s="23"/>
      <c r="AR476" s="23"/>
      <c r="AS476" s="23"/>
      <c r="AT476" s="23"/>
      <c r="AU476" s="23"/>
      <c r="AV476" s="23"/>
      <c r="AW476" s="23"/>
      <c r="AX476" s="23"/>
      <c r="AY476" s="23"/>
      <c r="AZ476" s="23"/>
      <c r="BA476" s="23"/>
      <c r="BB476" s="23"/>
      <c r="BC476" s="23"/>
      <c r="BD476" s="23"/>
      <c r="BE476" s="23"/>
    </row>
    <row r="477" spans="1:57" outlineLevel="5" x14ac:dyDescent="0.25">
      <c r="A477" s="533"/>
      <c r="B477" s="526"/>
      <c r="C477" s="7"/>
      <c r="D477" s="9"/>
      <c r="E477" s="321"/>
      <c r="F477" s="144"/>
      <c r="G477" s="11"/>
      <c r="H477" s="152"/>
      <c r="I477" s="23"/>
      <c r="J477" s="23"/>
      <c r="K477" s="23"/>
      <c r="L477" s="23"/>
      <c r="M477" s="23"/>
      <c r="N477" s="23"/>
      <c r="O477" s="23"/>
      <c r="P477" s="23"/>
      <c r="Q477" s="23"/>
      <c r="R477" s="23"/>
      <c r="S477" s="23"/>
      <c r="T477" s="23"/>
      <c r="U477" s="23"/>
      <c r="V477" s="23"/>
      <c r="W477" s="23"/>
      <c r="X477" s="23"/>
      <c r="Y477" s="23"/>
      <c r="Z477" s="23"/>
      <c r="AA477" s="23"/>
      <c r="AB477" s="23"/>
      <c r="AC477" s="23"/>
      <c r="AD477" s="23"/>
      <c r="AE477" s="23"/>
      <c r="AF477" s="23"/>
      <c r="AG477" s="23"/>
      <c r="AH477" s="23"/>
      <c r="AI477" s="23"/>
      <c r="AJ477" s="23"/>
      <c r="AK477" s="23"/>
      <c r="AL477" s="23"/>
      <c r="AM477" s="23"/>
      <c r="AN477" s="23"/>
      <c r="AO477" s="23"/>
      <c r="AP477" s="23"/>
      <c r="AQ477" s="23"/>
      <c r="AR477" s="23"/>
      <c r="AS477" s="23"/>
      <c r="AT477" s="23"/>
      <c r="AU477" s="23"/>
      <c r="AV477" s="23"/>
      <c r="AW477" s="23"/>
      <c r="AX477" s="23"/>
      <c r="AY477" s="23"/>
      <c r="AZ477" s="23"/>
      <c r="BA477" s="23"/>
      <c r="BB477" s="23"/>
      <c r="BC477" s="23"/>
      <c r="BD477" s="23"/>
      <c r="BE477" s="23"/>
    </row>
    <row r="478" spans="1:57" outlineLevel="5" x14ac:dyDescent="0.25">
      <c r="A478" s="533"/>
      <c r="B478" s="526"/>
      <c r="C478" s="7"/>
      <c r="D478" s="9"/>
      <c r="E478" s="321"/>
      <c r="F478" s="144"/>
      <c r="G478" s="11"/>
      <c r="H478" s="152"/>
      <c r="I478" s="23"/>
      <c r="J478" s="23"/>
      <c r="K478" s="23"/>
      <c r="L478" s="23"/>
      <c r="M478" s="23"/>
      <c r="N478" s="23"/>
      <c r="O478" s="23"/>
      <c r="P478" s="23"/>
      <c r="Q478" s="23"/>
      <c r="R478" s="23"/>
      <c r="S478" s="23"/>
      <c r="T478" s="23"/>
      <c r="U478" s="23"/>
      <c r="V478" s="23"/>
      <c r="W478" s="23"/>
      <c r="X478" s="23"/>
      <c r="Y478" s="23"/>
      <c r="Z478" s="23"/>
      <c r="AA478" s="23"/>
      <c r="AB478" s="23"/>
      <c r="AC478" s="23"/>
      <c r="AD478" s="23"/>
      <c r="AE478" s="23"/>
      <c r="AF478" s="23"/>
      <c r="AG478" s="23"/>
      <c r="AH478" s="23"/>
      <c r="AI478" s="23"/>
      <c r="AJ478" s="23"/>
      <c r="AK478" s="23"/>
      <c r="AL478" s="23"/>
      <c r="AM478" s="23"/>
      <c r="AN478" s="23"/>
      <c r="AO478" s="23"/>
      <c r="AP478" s="23"/>
      <c r="AQ478" s="23"/>
      <c r="AR478" s="23"/>
      <c r="AS478" s="23"/>
      <c r="AT478" s="23"/>
      <c r="AU478" s="23"/>
      <c r="AV478" s="23"/>
      <c r="AW478" s="23"/>
      <c r="AX478" s="23"/>
      <c r="AY478" s="23"/>
      <c r="AZ478" s="23"/>
      <c r="BA478" s="23"/>
      <c r="BB478" s="23"/>
      <c r="BC478" s="23"/>
      <c r="BD478" s="23"/>
      <c r="BE478" s="23"/>
    </row>
    <row r="479" spans="1:57" outlineLevel="1" x14ac:dyDescent="0.25">
      <c r="A479" s="533"/>
      <c r="B479" s="526" t="s">
        <v>93</v>
      </c>
      <c r="C479" s="7"/>
      <c r="D479" s="9"/>
      <c r="E479" s="321" t="s">
        <v>168</v>
      </c>
      <c r="F479" s="144"/>
      <c r="G479" s="8"/>
      <c r="H479" s="152"/>
      <c r="I479" s="23"/>
      <c r="J479" s="23"/>
      <c r="K479" s="23"/>
      <c r="L479" s="23"/>
      <c r="M479" s="23"/>
      <c r="N479" s="23"/>
      <c r="O479" s="23"/>
      <c r="P479" s="23"/>
      <c r="Q479" s="23"/>
      <c r="R479" s="23"/>
      <c r="S479" s="23"/>
      <c r="T479" s="23"/>
      <c r="U479" s="23"/>
      <c r="V479" s="23"/>
      <c r="W479" s="23"/>
      <c r="X479" s="23"/>
      <c r="Y479" s="23"/>
      <c r="Z479" s="23"/>
      <c r="AA479" s="23"/>
      <c r="AB479" s="23"/>
      <c r="AC479" s="23"/>
      <c r="AD479" s="23"/>
      <c r="AE479" s="23"/>
      <c r="AF479" s="23"/>
      <c r="AG479" s="23"/>
      <c r="AH479" s="23"/>
      <c r="AI479" s="23"/>
      <c r="AJ479" s="23"/>
      <c r="AK479" s="23"/>
      <c r="AL479" s="23"/>
      <c r="AM479" s="23"/>
      <c r="AN479" s="23"/>
      <c r="AO479" s="23"/>
      <c r="AP479" s="23"/>
      <c r="AQ479" s="23"/>
      <c r="AR479" s="23"/>
      <c r="AS479" s="23"/>
      <c r="AT479" s="23"/>
      <c r="AU479" s="23"/>
      <c r="AV479" s="23"/>
      <c r="AW479" s="23"/>
      <c r="AX479" s="23"/>
      <c r="AY479" s="23"/>
      <c r="AZ479" s="23"/>
      <c r="BA479" s="23"/>
      <c r="BB479" s="23"/>
      <c r="BC479" s="23"/>
      <c r="BD479" s="23"/>
      <c r="BE479" s="23"/>
    </row>
    <row r="480" spans="1:57" outlineLevel="2" x14ac:dyDescent="0.25">
      <c r="A480" s="533"/>
      <c r="B480" s="526"/>
      <c r="C480" s="8"/>
      <c r="D480" s="9"/>
      <c r="E480" s="321"/>
      <c r="F480" s="144"/>
      <c r="G480" s="9"/>
      <c r="H480" s="152"/>
      <c r="I480" s="23"/>
      <c r="J480" s="23"/>
      <c r="K480" s="23"/>
      <c r="L480" s="23"/>
      <c r="M480" s="23"/>
      <c r="N480" s="23"/>
      <c r="O480" s="23"/>
      <c r="P480" s="23"/>
      <c r="Q480" s="23"/>
      <c r="R480" s="23"/>
      <c r="S480" s="23"/>
      <c r="T480" s="23"/>
      <c r="U480" s="23"/>
      <c r="V480" s="23"/>
      <c r="W480" s="23"/>
      <c r="X480" s="23"/>
      <c r="Y480" s="23"/>
      <c r="Z480" s="23"/>
      <c r="AA480" s="23"/>
      <c r="AB480" s="23"/>
      <c r="AC480" s="23"/>
      <c r="AD480" s="23"/>
      <c r="AE480" s="23"/>
      <c r="AF480" s="23"/>
      <c r="AG480" s="23"/>
      <c r="AH480" s="23"/>
      <c r="AI480" s="23"/>
      <c r="AJ480" s="23"/>
      <c r="AK480" s="23"/>
      <c r="AL480" s="23"/>
      <c r="AM480" s="23"/>
      <c r="AN480" s="23"/>
      <c r="AO480" s="23"/>
      <c r="AP480" s="23"/>
      <c r="AQ480" s="23"/>
      <c r="AR480" s="23"/>
      <c r="AS480" s="23"/>
      <c r="AT480" s="23"/>
      <c r="AU480" s="23"/>
      <c r="AV480" s="23"/>
      <c r="AW480" s="23"/>
      <c r="AX480" s="23"/>
      <c r="AY480" s="23"/>
      <c r="AZ480" s="23"/>
      <c r="BA480" s="23"/>
      <c r="BB480" s="23"/>
      <c r="BC480" s="23"/>
      <c r="BD480" s="23"/>
      <c r="BE480" s="23"/>
    </row>
    <row r="481" spans="1:57" outlineLevel="3" x14ac:dyDescent="0.25">
      <c r="A481" s="533"/>
      <c r="B481" s="526"/>
      <c r="C481" s="8"/>
      <c r="D481" s="9"/>
      <c r="E481" s="321"/>
      <c r="F481" s="144"/>
      <c r="G481" s="10"/>
      <c r="H481" s="152"/>
      <c r="I481" s="23"/>
      <c r="J481" s="23"/>
      <c r="K481" s="23"/>
      <c r="L481" s="23"/>
      <c r="M481" s="23"/>
      <c r="N481" s="23"/>
      <c r="O481" s="23"/>
      <c r="P481" s="23"/>
      <c r="Q481" s="23"/>
      <c r="R481" s="23"/>
      <c r="S481" s="23"/>
      <c r="T481" s="23"/>
      <c r="U481" s="23"/>
      <c r="V481" s="23"/>
      <c r="W481" s="23"/>
      <c r="X481" s="23"/>
      <c r="Y481" s="23"/>
      <c r="Z481" s="23"/>
      <c r="AA481" s="23"/>
      <c r="AB481" s="23"/>
      <c r="AC481" s="23"/>
      <c r="AD481" s="23"/>
      <c r="AE481" s="23"/>
      <c r="AF481" s="23"/>
      <c r="AG481" s="23"/>
      <c r="AH481" s="23"/>
      <c r="AI481" s="23"/>
      <c r="AJ481" s="23"/>
      <c r="AK481" s="23"/>
      <c r="AL481" s="23"/>
      <c r="AM481" s="23"/>
      <c r="AN481" s="23"/>
      <c r="AO481" s="23"/>
      <c r="AP481" s="23"/>
      <c r="AQ481" s="23"/>
      <c r="AR481" s="23"/>
      <c r="AS481" s="23"/>
      <c r="AT481" s="23"/>
      <c r="AU481" s="23"/>
      <c r="AV481" s="23"/>
      <c r="AW481" s="23"/>
      <c r="AX481" s="23"/>
      <c r="AY481" s="23"/>
      <c r="AZ481" s="23"/>
      <c r="BA481" s="23"/>
      <c r="BB481" s="23"/>
      <c r="BC481" s="23"/>
      <c r="BD481" s="23"/>
      <c r="BE481" s="23"/>
    </row>
    <row r="482" spans="1:57" outlineLevel="4" x14ac:dyDescent="0.25">
      <c r="A482" s="533"/>
      <c r="B482" s="526"/>
      <c r="C482" s="8"/>
      <c r="D482" s="9"/>
      <c r="E482" s="321"/>
      <c r="F482" s="144"/>
      <c r="G482" s="11"/>
      <c r="H482" s="152"/>
      <c r="I482" s="23"/>
      <c r="J482" s="23"/>
      <c r="K482" s="23"/>
      <c r="L482" s="23"/>
      <c r="M482" s="23"/>
      <c r="N482" s="23"/>
      <c r="O482" s="23"/>
      <c r="P482" s="23"/>
      <c r="Q482" s="23"/>
      <c r="R482" s="23"/>
      <c r="S482" s="23"/>
      <c r="T482" s="23"/>
      <c r="U482" s="23"/>
      <c r="V482" s="23"/>
      <c r="W482" s="23"/>
      <c r="X482" s="23"/>
      <c r="Y482" s="23"/>
      <c r="Z482" s="23"/>
      <c r="AA482" s="23"/>
      <c r="AB482" s="23"/>
      <c r="AC482" s="23"/>
      <c r="AD482" s="23"/>
      <c r="AE482" s="23"/>
      <c r="AF482" s="23"/>
      <c r="AG482" s="23"/>
      <c r="AH482" s="23"/>
      <c r="AI482" s="23"/>
      <c r="AJ482" s="23"/>
      <c r="AK482" s="23"/>
      <c r="AL482" s="23"/>
      <c r="AM482" s="23"/>
      <c r="AN482" s="23"/>
      <c r="AO482" s="23"/>
      <c r="AP482" s="23"/>
      <c r="AQ482" s="23"/>
      <c r="AR482" s="23"/>
      <c r="AS482" s="23"/>
      <c r="AT482" s="23"/>
      <c r="AU482" s="23"/>
      <c r="AV482" s="23"/>
      <c r="AW482" s="23"/>
      <c r="AX482" s="23"/>
      <c r="AY482" s="23"/>
      <c r="AZ482" s="23"/>
      <c r="BA482" s="23"/>
      <c r="BB482" s="23"/>
      <c r="BC482" s="23"/>
      <c r="BD482" s="23"/>
      <c r="BE482" s="23"/>
    </row>
    <row r="483" spans="1:57" outlineLevel="5" x14ac:dyDescent="0.25">
      <c r="A483" s="533"/>
      <c r="B483" s="526"/>
      <c r="C483" s="8"/>
      <c r="D483" s="9"/>
      <c r="E483" s="321"/>
      <c r="F483" s="144"/>
      <c r="G483" s="11"/>
      <c r="H483" s="152"/>
      <c r="I483" s="23"/>
      <c r="J483" s="23"/>
      <c r="K483" s="23"/>
      <c r="L483" s="23"/>
      <c r="M483" s="23"/>
      <c r="N483" s="23"/>
      <c r="O483" s="23"/>
      <c r="P483" s="23"/>
      <c r="Q483" s="23"/>
      <c r="R483" s="23"/>
      <c r="S483" s="23"/>
      <c r="T483" s="23"/>
      <c r="U483" s="23"/>
      <c r="V483" s="23"/>
      <c r="W483" s="23"/>
      <c r="X483" s="23"/>
      <c r="Y483" s="23"/>
      <c r="Z483" s="23"/>
      <c r="AA483" s="23"/>
      <c r="AB483" s="23"/>
      <c r="AC483" s="23"/>
      <c r="AD483" s="23"/>
      <c r="AE483" s="23"/>
      <c r="AF483" s="23"/>
      <c r="AG483" s="23"/>
      <c r="AH483" s="23"/>
      <c r="AI483" s="23"/>
      <c r="AJ483" s="23"/>
      <c r="AK483" s="23"/>
      <c r="AL483" s="23"/>
      <c r="AM483" s="23"/>
      <c r="AN483" s="23"/>
      <c r="AO483" s="23"/>
      <c r="AP483" s="23"/>
      <c r="AQ483" s="23"/>
      <c r="AR483" s="23"/>
      <c r="AS483" s="23"/>
      <c r="AT483" s="23"/>
      <c r="AU483" s="23"/>
      <c r="AV483" s="23"/>
      <c r="AW483" s="23"/>
      <c r="AX483" s="23"/>
      <c r="AY483" s="23"/>
      <c r="AZ483" s="23"/>
      <c r="BA483" s="23"/>
      <c r="BB483" s="23"/>
      <c r="BC483" s="23"/>
      <c r="BD483" s="23"/>
      <c r="BE483" s="23"/>
    </row>
    <row r="484" spans="1:57" outlineLevel="5" x14ac:dyDescent="0.25">
      <c r="A484" s="533"/>
      <c r="B484" s="526"/>
      <c r="C484" s="8"/>
      <c r="D484" s="9"/>
      <c r="E484" s="321"/>
      <c r="F484" s="144"/>
      <c r="G484" s="11"/>
      <c r="H484" s="152"/>
      <c r="I484" s="23"/>
      <c r="J484" s="23"/>
      <c r="K484" s="23"/>
      <c r="L484" s="23"/>
      <c r="M484" s="23"/>
      <c r="N484" s="23"/>
      <c r="O484" s="23"/>
      <c r="P484" s="23"/>
      <c r="Q484" s="23"/>
      <c r="R484" s="23"/>
      <c r="S484" s="23"/>
      <c r="T484" s="23"/>
      <c r="U484" s="23"/>
      <c r="V484" s="23"/>
      <c r="W484" s="23"/>
      <c r="X484" s="23"/>
      <c r="Y484" s="23"/>
      <c r="Z484" s="23"/>
      <c r="AA484" s="23"/>
      <c r="AB484" s="23"/>
      <c r="AC484" s="23"/>
      <c r="AD484" s="23"/>
      <c r="AE484" s="23"/>
      <c r="AF484" s="23"/>
      <c r="AG484" s="23"/>
      <c r="AH484" s="23"/>
      <c r="AI484" s="23"/>
      <c r="AJ484" s="23"/>
      <c r="AK484" s="23"/>
      <c r="AL484" s="23"/>
      <c r="AM484" s="23"/>
      <c r="AN484" s="23"/>
      <c r="AO484" s="23"/>
      <c r="AP484" s="23"/>
      <c r="AQ484" s="23"/>
      <c r="AR484" s="23"/>
      <c r="AS484" s="23"/>
      <c r="AT484" s="23"/>
      <c r="AU484" s="23"/>
      <c r="AV484" s="23"/>
      <c r="AW484" s="23"/>
      <c r="AX484" s="23"/>
      <c r="AY484" s="23"/>
      <c r="AZ484" s="23"/>
      <c r="BA484" s="23"/>
      <c r="BB484" s="23"/>
      <c r="BC484" s="23"/>
      <c r="BD484" s="23"/>
      <c r="BE484" s="23"/>
    </row>
    <row r="485" spans="1:57" outlineLevel="4" x14ac:dyDescent="0.25">
      <c r="A485" s="533"/>
      <c r="B485" s="526"/>
      <c r="C485" s="8"/>
      <c r="D485" s="9"/>
      <c r="E485" s="321"/>
      <c r="F485" s="144"/>
      <c r="G485" s="11"/>
      <c r="H485" s="152"/>
      <c r="I485" s="23"/>
      <c r="J485" s="23"/>
      <c r="K485" s="23"/>
      <c r="L485" s="23"/>
      <c r="M485" s="23"/>
      <c r="N485" s="23"/>
      <c r="O485" s="23"/>
      <c r="P485" s="23"/>
      <c r="Q485" s="23"/>
      <c r="R485" s="23"/>
      <c r="S485" s="23"/>
      <c r="T485" s="23"/>
      <c r="U485" s="23"/>
      <c r="V485" s="23"/>
      <c r="W485" s="23"/>
      <c r="X485" s="23"/>
      <c r="Y485" s="23"/>
      <c r="Z485" s="23"/>
      <c r="AA485" s="23"/>
      <c r="AB485" s="23"/>
      <c r="AC485" s="23"/>
      <c r="AD485" s="23"/>
      <c r="AE485" s="23"/>
      <c r="AF485" s="23"/>
      <c r="AG485" s="23"/>
      <c r="AH485" s="23"/>
      <c r="AI485" s="23"/>
      <c r="AJ485" s="23"/>
      <c r="AK485" s="23"/>
      <c r="AL485" s="23"/>
      <c r="AM485" s="23"/>
      <c r="AN485" s="23"/>
      <c r="AO485" s="23"/>
      <c r="AP485" s="23"/>
      <c r="AQ485" s="23"/>
      <c r="AR485" s="23"/>
      <c r="AS485" s="23"/>
      <c r="AT485" s="23"/>
      <c r="AU485" s="23"/>
      <c r="AV485" s="23"/>
      <c r="AW485" s="23"/>
      <c r="AX485" s="23"/>
      <c r="AY485" s="23"/>
      <c r="AZ485" s="23"/>
      <c r="BA485" s="23"/>
      <c r="BB485" s="23"/>
      <c r="BC485" s="23"/>
      <c r="BD485" s="23"/>
      <c r="BE485" s="23"/>
    </row>
    <row r="486" spans="1:57" outlineLevel="5" x14ac:dyDescent="0.25">
      <c r="A486" s="533"/>
      <c r="B486" s="526"/>
      <c r="C486" s="8"/>
      <c r="D486" s="9"/>
      <c r="E486" s="321"/>
      <c r="F486" s="144"/>
      <c r="G486" s="11"/>
      <c r="H486" s="152"/>
      <c r="I486" s="23"/>
      <c r="J486" s="23"/>
      <c r="K486" s="23"/>
      <c r="L486" s="23"/>
      <c r="M486" s="23"/>
      <c r="N486" s="23"/>
      <c r="O486" s="23"/>
      <c r="P486" s="23"/>
      <c r="Q486" s="23"/>
      <c r="R486" s="23"/>
      <c r="S486" s="23"/>
      <c r="T486" s="23"/>
      <c r="U486" s="23"/>
      <c r="V486" s="23"/>
      <c r="W486" s="23"/>
      <c r="X486" s="23"/>
      <c r="Y486" s="23"/>
      <c r="Z486" s="23"/>
      <c r="AA486" s="23"/>
      <c r="AB486" s="23"/>
      <c r="AC486" s="23"/>
      <c r="AD486" s="23"/>
      <c r="AE486" s="23"/>
      <c r="AF486" s="23"/>
      <c r="AG486" s="23"/>
      <c r="AH486" s="23"/>
      <c r="AI486" s="23"/>
      <c r="AJ486" s="23"/>
      <c r="AK486" s="23"/>
      <c r="AL486" s="23"/>
      <c r="AM486" s="23"/>
      <c r="AN486" s="23"/>
      <c r="AO486" s="23"/>
      <c r="AP486" s="23"/>
      <c r="AQ486" s="23"/>
      <c r="AR486" s="23"/>
      <c r="AS486" s="23"/>
      <c r="AT486" s="23"/>
      <c r="AU486" s="23"/>
      <c r="AV486" s="23"/>
      <c r="AW486" s="23"/>
      <c r="AX486" s="23"/>
      <c r="AY486" s="23"/>
      <c r="AZ486" s="23"/>
      <c r="BA486" s="23"/>
      <c r="BB486" s="23"/>
      <c r="BC486" s="23"/>
      <c r="BD486" s="23"/>
      <c r="BE486" s="23"/>
    </row>
    <row r="487" spans="1:57" outlineLevel="5" x14ac:dyDescent="0.25">
      <c r="A487" s="533"/>
      <c r="B487" s="526"/>
      <c r="C487" s="8"/>
      <c r="D487" s="9"/>
      <c r="E487" s="321"/>
      <c r="F487" s="144"/>
      <c r="G487" s="11"/>
      <c r="H487" s="152"/>
      <c r="I487" s="23"/>
      <c r="J487" s="23"/>
      <c r="K487" s="23"/>
      <c r="L487" s="23"/>
      <c r="M487" s="23"/>
      <c r="N487" s="23"/>
      <c r="O487" s="23"/>
      <c r="P487" s="23"/>
      <c r="Q487" s="23"/>
      <c r="R487" s="23"/>
      <c r="S487" s="23"/>
      <c r="T487" s="23"/>
      <c r="U487" s="23"/>
      <c r="V487" s="23"/>
      <c r="W487" s="23"/>
      <c r="X487" s="23"/>
      <c r="Y487" s="23"/>
      <c r="Z487" s="23"/>
      <c r="AA487" s="23"/>
      <c r="AB487" s="23"/>
      <c r="AC487" s="23"/>
      <c r="AD487" s="23"/>
      <c r="AE487" s="23"/>
      <c r="AF487" s="23"/>
      <c r="AG487" s="23"/>
      <c r="AH487" s="23"/>
      <c r="AI487" s="23"/>
      <c r="AJ487" s="23"/>
      <c r="AK487" s="23"/>
      <c r="AL487" s="23"/>
      <c r="AM487" s="23"/>
      <c r="AN487" s="23"/>
      <c r="AO487" s="23"/>
      <c r="AP487" s="23"/>
      <c r="AQ487" s="23"/>
      <c r="AR487" s="23"/>
      <c r="AS487" s="23"/>
      <c r="AT487" s="23"/>
      <c r="AU487" s="23"/>
      <c r="AV487" s="23"/>
      <c r="AW487" s="23"/>
      <c r="AX487" s="23"/>
      <c r="AY487" s="23"/>
      <c r="AZ487" s="23"/>
      <c r="BA487" s="23"/>
      <c r="BB487" s="23"/>
      <c r="BC487" s="23"/>
      <c r="BD487" s="23"/>
      <c r="BE487" s="23"/>
    </row>
    <row r="488" spans="1:57" outlineLevel="5" x14ac:dyDescent="0.25">
      <c r="A488" s="533"/>
      <c r="B488" s="526"/>
      <c r="C488" s="8"/>
      <c r="D488" s="9"/>
      <c r="E488" s="321"/>
      <c r="F488" s="144"/>
      <c r="G488" s="11"/>
      <c r="H488" s="152"/>
      <c r="I488" s="23"/>
      <c r="J488" s="23"/>
      <c r="K488" s="23"/>
      <c r="L488" s="23"/>
      <c r="M488" s="23"/>
      <c r="N488" s="23"/>
      <c r="O488" s="23"/>
      <c r="P488" s="23"/>
      <c r="Q488" s="23"/>
      <c r="R488" s="23"/>
      <c r="S488" s="23"/>
      <c r="T488" s="23"/>
      <c r="U488" s="23"/>
      <c r="V488" s="23"/>
      <c r="W488" s="23"/>
      <c r="X488" s="23"/>
      <c r="Y488" s="23"/>
      <c r="Z488" s="23"/>
      <c r="AA488" s="23"/>
      <c r="AB488" s="23"/>
      <c r="AC488" s="23"/>
      <c r="AD488" s="23"/>
      <c r="AE488" s="23"/>
      <c r="AF488" s="23"/>
      <c r="AG488" s="23"/>
      <c r="AH488" s="23"/>
      <c r="AI488" s="23"/>
      <c r="AJ488" s="23"/>
      <c r="AK488" s="23"/>
      <c r="AL488" s="23"/>
      <c r="AM488" s="23"/>
      <c r="AN488" s="23"/>
      <c r="AO488" s="23"/>
      <c r="AP488" s="23"/>
      <c r="AQ488" s="23"/>
      <c r="AR488" s="23"/>
      <c r="AS488" s="23"/>
      <c r="AT488" s="23"/>
      <c r="AU488" s="23"/>
      <c r="AV488" s="23"/>
      <c r="AW488" s="23"/>
      <c r="AX488" s="23"/>
      <c r="AY488" s="23"/>
      <c r="AZ488" s="23"/>
      <c r="BA488" s="23"/>
      <c r="BB488" s="23"/>
      <c r="BC488" s="23"/>
      <c r="BD488" s="23"/>
      <c r="BE488" s="23"/>
    </row>
    <row r="489" spans="1:57" outlineLevel="5" x14ac:dyDescent="0.25">
      <c r="A489" s="533"/>
      <c r="B489" s="526"/>
      <c r="C489" s="8"/>
      <c r="D489" s="9"/>
      <c r="E489" s="321"/>
      <c r="F489" s="144"/>
      <c r="G489" s="11"/>
      <c r="H489" s="152"/>
      <c r="I489" s="23"/>
      <c r="J489" s="23"/>
      <c r="K489" s="23"/>
      <c r="L489" s="23"/>
      <c r="M489" s="23"/>
      <c r="N489" s="23"/>
      <c r="O489" s="23"/>
      <c r="P489" s="23"/>
      <c r="Q489" s="23"/>
      <c r="R489" s="23"/>
      <c r="S489" s="23"/>
      <c r="T489" s="23"/>
      <c r="U489" s="23"/>
      <c r="V489" s="23"/>
      <c r="W489" s="23"/>
      <c r="X489" s="23"/>
      <c r="Y489" s="23"/>
      <c r="Z489" s="23"/>
      <c r="AA489" s="23"/>
      <c r="AB489" s="23"/>
      <c r="AC489" s="23"/>
      <c r="AD489" s="23"/>
      <c r="AE489" s="23"/>
      <c r="AF489" s="23"/>
      <c r="AG489" s="23"/>
      <c r="AH489" s="23"/>
      <c r="AI489" s="23"/>
      <c r="AJ489" s="23"/>
      <c r="AK489" s="23"/>
      <c r="AL489" s="23"/>
      <c r="AM489" s="23"/>
      <c r="AN489" s="23"/>
      <c r="AO489" s="23"/>
      <c r="AP489" s="23"/>
      <c r="AQ489" s="23"/>
      <c r="AR489" s="23"/>
      <c r="AS489" s="23"/>
      <c r="AT489" s="23"/>
      <c r="AU489" s="23"/>
      <c r="AV489" s="23"/>
      <c r="AW489" s="23"/>
      <c r="AX489" s="23"/>
      <c r="AY489" s="23"/>
      <c r="AZ489" s="23"/>
      <c r="BA489" s="23"/>
      <c r="BB489" s="23"/>
      <c r="BC489" s="23"/>
      <c r="BD489" s="23"/>
      <c r="BE489" s="23"/>
    </row>
    <row r="490" spans="1:57" outlineLevel="4" x14ac:dyDescent="0.25">
      <c r="A490" s="533"/>
      <c r="B490" s="526"/>
      <c r="C490" s="8"/>
      <c r="D490" s="9"/>
      <c r="E490" s="321"/>
      <c r="F490" s="144"/>
      <c r="G490" s="11"/>
      <c r="H490" s="152"/>
      <c r="I490" s="23"/>
      <c r="J490" s="23"/>
      <c r="K490" s="23"/>
      <c r="L490" s="23"/>
      <c r="M490" s="23"/>
      <c r="N490" s="23"/>
      <c r="O490" s="23"/>
      <c r="P490" s="23"/>
      <c r="Q490" s="23"/>
      <c r="R490" s="23"/>
      <c r="S490" s="23"/>
      <c r="T490" s="23"/>
      <c r="U490" s="23"/>
      <c r="V490" s="23"/>
      <c r="W490" s="23"/>
      <c r="X490" s="23"/>
      <c r="Y490" s="23"/>
      <c r="Z490" s="23"/>
      <c r="AA490" s="23"/>
      <c r="AB490" s="23"/>
      <c r="AC490" s="23"/>
      <c r="AD490" s="23"/>
      <c r="AE490" s="23"/>
      <c r="AF490" s="23"/>
      <c r="AG490" s="23"/>
      <c r="AH490" s="23"/>
      <c r="AI490" s="23"/>
      <c r="AJ490" s="23"/>
      <c r="AK490" s="23"/>
      <c r="AL490" s="23"/>
      <c r="AM490" s="23"/>
      <c r="AN490" s="23"/>
      <c r="AO490" s="23"/>
      <c r="AP490" s="23"/>
      <c r="AQ490" s="23"/>
      <c r="AR490" s="23"/>
      <c r="AS490" s="23"/>
      <c r="AT490" s="23"/>
      <c r="AU490" s="23"/>
      <c r="AV490" s="23"/>
      <c r="AW490" s="23"/>
      <c r="AX490" s="23"/>
      <c r="AY490" s="23"/>
      <c r="AZ490" s="23"/>
      <c r="BA490" s="23"/>
      <c r="BB490" s="23"/>
      <c r="BC490" s="23"/>
      <c r="BD490" s="23"/>
      <c r="BE490" s="23"/>
    </row>
    <row r="491" spans="1:57" outlineLevel="5" x14ac:dyDescent="0.25">
      <c r="A491" s="533"/>
      <c r="B491" s="526"/>
      <c r="C491" s="8"/>
      <c r="D491" s="9"/>
      <c r="E491" s="321"/>
      <c r="F491" s="144"/>
      <c r="G491" s="11"/>
      <c r="H491" s="152"/>
      <c r="I491" s="23"/>
      <c r="J491" s="23"/>
      <c r="K491" s="23"/>
      <c r="L491" s="23"/>
      <c r="M491" s="23"/>
      <c r="N491" s="23"/>
      <c r="O491" s="23"/>
      <c r="P491" s="23"/>
      <c r="Q491" s="23"/>
      <c r="R491" s="23"/>
      <c r="S491" s="23"/>
      <c r="T491" s="23"/>
      <c r="U491" s="23"/>
      <c r="V491" s="23"/>
      <c r="W491" s="23"/>
      <c r="X491" s="23"/>
      <c r="Y491" s="23"/>
      <c r="Z491" s="23"/>
      <c r="AA491" s="23"/>
      <c r="AB491" s="23"/>
      <c r="AC491" s="23"/>
      <c r="AD491" s="23"/>
      <c r="AE491" s="23"/>
      <c r="AF491" s="23"/>
      <c r="AG491" s="23"/>
      <c r="AH491" s="23"/>
      <c r="AI491" s="23"/>
      <c r="AJ491" s="23"/>
      <c r="AK491" s="23"/>
      <c r="AL491" s="23"/>
      <c r="AM491" s="23"/>
      <c r="AN491" s="23"/>
      <c r="AO491" s="23"/>
      <c r="AP491" s="23"/>
      <c r="AQ491" s="23"/>
      <c r="AR491" s="23"/>
      <c r="AS491" s="23"/>
      <c r="AT491" s="23"/>
      <c r="AU491" s="23"/>
      <c r="AV491" s="23"/>
      <c r="AW491" s="23"/>
      <c r="AX491" s="23"/>
      <c r="AY491" s="23"/>
      <c r="AZ491" s="23"/>
      <c r="BA491" s="23"/>
      <c r="BB491" s="23"/>
      <c r="BC491" s="23"/>
      <c r="BD491" s="23"/>
      <c r="BE491" s="23"/>
    </row>
    <row r="492" spans="1:57" outlineLevel="4" x14ac:dyDescent="0.25">
      <c r="A492" s="533"/>
      <c r="B492" s="526"/>
      <c r="C492" s="8"/>
      <c r="D492" s="9"/>
      <c r="E492" s="321"/>
      <c r="F492" s="144"/>
      <c r="G492" s="11"/>
      <c r="H492" s="152"/>
      <c r="I492" s="23"/>
      <c r="J492" s="23"/>
      <c r="K492" s="23"/>
      <c r="L492" s="23"/>
      <c r="M492" s="23"/>
      <c r="N492" s="23"/>
      <c r="O492" s="23"/>
      <c r="P492" s="23"/>
      <c r="Q492" s="23"/>
      <c r="R492" s="23"/>
      <c r="S492" s="23"/>
      <c r="T492" s="23"/>
      <c r="U492" s="23"/>
      <c r="V492" s="23"/>
      <c r="W492" s="23"/>
      <c r="X492" s="23"/>
      <c r="Y492" s="23"/>
      <c r="Z492" s="23"/>
      <c r="AA492" s="23"/>
      <c r="AB492" s="23"/>
      <c r="AC492" s="23"/>
      <c r="AD492" s="23"/>
      <c r="AE492" s="23"/>
      <c r="AF492" s="23"/>
      <c r="AG492" s="23"/>
      <c r="AH492" s="23"/>
      <c r="AI492" s="23"/>
      <c r="AJ492" s="23"/>
      <c r="AK492" s="23"/>
      <c r="AL492" s="23"/>
      <c r="AM492" s="23"/>
      <c r="AN492" s="23"/>
      <c r="AO492" s="23"/>
      <c r="AP492" s="23"/>
      <c r="AQ492" s="23"/>
      <c r="AR492" s="23"/>
      <c r="AS492" s="23"/>
      <c r="AT492" s="23"/>
      <c r="AU492" s="23"/>
      <c r="AV492" s="23"/>
      <c r="AW492" s="23"/>
      <c r="AX492" s="23"/>
      <c r="AY492" s="23"/>
      <c r="AZ492" s="23"/>
      <c r="BA492" s="23"/>
      <c r="BB492" s="23"/>
      <c r="BC492" s="23"/>
      <c r="BD492" s="23"/>
      <c r="BE492" s="23"/>
    </row>
    <row r="493" spans="1:57" outlineLevel="5" x14ac:dyDescent="0.25">
      <c r="A493" s="533"/>
      <c r="B493" s="526"/>
      <c r="C493" s="8"/>
      <c r="D493" s="9"/>
      <c r="E493" s="321"/>
      <c r="F493" s="144"/>
      <c r="G493" s="11"/>
      <c r="H493" s="152"/>
      <c r="I493" s="23"/>
      <c r="J493" s="23"/>
      <c r="K493" s="23"/>
      <c r="L493" s="23"/>
      <c r="M493" s="23"/>
      <c r="N493" s="23"/>
      <c r="O493" s="23"/>
      <c r="P493" s="23"/>
      <c r="Q493" s="23"/>
      <c r="R493" s="23"/>
      <c r="S493" s="23"/>
      <c r="T493" s="23"/>
      <c r="U493" s="23"/>
      <c r="V493" s="23"/>
      <c r="W493" s="23"/>
      <c r="X493" s="23"/>
      <c r="Y493" s="23"/>
      <c r="Z493" s="23"/>
      <c r="AA493" s="23"/>
      <c r="AB493" s="23"/>
      <c r="AC493" s="23"/>
      <c r="AD493" s="23"/>
      <c r="AE493" s="23"/>
      <c r="AF493" s="23"/>
      <c r="AG493" s="23"/>
      <c r="AH493" s="23"/>
      <c r="AI493" s="23"/>
      <c r="AJ493" s="23"/>
      <c r="AK493" s="23"/>
      <c r="AL493" s="23"/>
      <c r="AM493" s="23"/>
      <c r="AN493" s="23"/>
      <c r="AO493" s="23"/>
      <c r="AP493" s="23"/>
      <c r="AQ493" s="23"/>
      <c r="AR493" s="23"/>
      <c r="AS493" s="23"/>
      <c r="AT493" s="23"/>
      <c r="AU493" s="23"/>
      <c r="AV493" s="23"/>
      <c r="AW493" s="23"/>
      <c r="AX493" s="23"/>
      <c r="AY493" s="23"/>
      <c r="AZ493" s="23"/>
      <c r="BA493" s="23"/>
      <c r="BB493" s="23"/>
      <c r="BC493" s="23"/>
      <c r="BD493" s="23"/>
      <c r="BE493" s="23"/>
    </row>
    <row r="494" spans="1:57" outlineLevel="4" x14ac:dyDescent="0.25">
      <c r="A494" s="533"/>
      <c r="B494" s="526"/>
      <c r="C494" s="8"/>
      <c r="D494" s="9"/>
      <c r="E494" s="321"/>
      <c r="F494" s="144"/>
      <c r="G494" s="11"/>
      <c r="H494" s="152"/>
      <c r="I494" s="23"/>
      <c r="J494" s="23"/>
      <c r="K494" s="23"/>
      <c r="L494" s="23"/>
      <c r="M494" s="23"/>
      <c r="N494" s="23"/>
      <c r="O494" s="23"/>
      <c r="P494" s="23"/>
      <c r="Q494" s="23"/>
      <c r="R494" s="23"/>
      <c r="S494" s="23"/>
      <c r="T494" s="23"/>
      <c r="U494" s="23"/>
      <c r="V494" s="23"/>
      <c r="W494" s="23"/>
      <c r="X494" s="23"/>
      <c r="Y494" s="23"/>
      <c r="Z494" s="23"/>
      <c r="AA494" s="23"/>
      <c r="AB494" s="23"/>
      <c r="AC494" s="23"/>
      <c r="AD494" s="23"/>
      <c r="AE494" s="23"/>
      <c r="AF494" s="23"/>
      <c r="AG494" s="23"/>
      <c r="AH494" s="23"/>
      <c r="AI494" s="23"/>
      <c r="AJ494" s="23"/>
      <c r="AK494" s="23"/>
      <c r="AL494" s="23"/>
      <c r="AM494" s="23"/>
      <c r="AN494" s="23"/>
      <c r="AO494" s="23"/>
      <c r="AP494" s="23"/>
      <c r="AQ494" s="23"/>
      <c r="AR494" s="23"/>
      <c r="AS494" s="23"/>
      <c r="AT494" s="23"/>
      <c r="AU494" s="23"/>
      <c r="AV494" s="23"/>
      <c r="AW494" s="23"/>
      <c r="AX494" s="23"/>
      <c r="AY494" s="23"/>
      <c r="AZ494" s="23"/>
      <c r="BA494" s="23"/>
      <c r="BB494" s="23"/>
      <c r="BC494" s="23"/>
      <c r="BD494" s="23"/>
      <c r="BE494" s="23"/>
    </row>
    <row r="495" spans="1:57" outlineLevel="5" x14ac:dyDescent="0.25">
      <c r="A495" s="533"/>
      <c r="B495" s="526"/>
      <c r="C495" s="8"/>
      <c r="D495" s="9"/>
      <c r="E495" s="321"/>
      <c r="F495" s="144"/>
      <c r="G495" s="11"/>
      <c r="H495" s="152"/>
      <c r="I495" s="23"/>
      <c r="J495" s="23"/>
      <c r="K495" s="23"/>
      <c r="L495" s="23"/>
      <c r="M495" s="23"/>
      <c r="N495" s="23"/>
      <c r="O495" s="23"/>
      <c r="P495" s="23"/>
      <c r="Q495" s="23"/>
      <c r="R495" s="23"/>
      <c r="S495" s="23"/>
      <c r="T495" s="23"/>
      <c r="U495" s="23"/>
      <c r="V495" s="23"/>
      <c r="W495" s="23"/>
      <c r="X495" s="23"/>
      <c r="Y495" s="23"/>
      <c r="Z495" s="23"/>
      <c r="AA495" s="23"/>
      <c r="AB495" s="23"/>
      <c r="AC495" s="23"/>
      <c r="AD495" s="23"/>
      <c r="AE495" s="23"/>
      <c r="AF495" s="23"/>
      <c r="AG495" s="23"/>
      <c r="AH495" s="23"/>
      <c r="AI495" s="23"/>
      <c r="AJ495" s="23"/>
      <c r="AK495" s="23"/>
      <c r="AL495" s="23"/>
      <c r="AM495" s="23"/>
      <c r="AN495" s="23"/>
      <c r="AO495" s="23"/>
      <c r="AP495" s="23"/>
      <c r="AQ495" s="23"/>
      <c r="AR495" s="23"/>
      <c r="AS495" s="23"/>
      <c r="AT495" s="23"/>
      <c r="AU495" s="23"/>
      <c r="AV495" s="23"/>
      <c r="AW495" s="23"/>
      <c r="AX495" s="23"/>
      <c r="AY495" s="23"/>
      <c r="AZ495" s="23"/>
      <c r="BA495" s="23"/>
      <c r="BB495" s="23"/>
      <c r="BC495" s="23"/>
      <c r="BD495" s="23"/>
      <c r="BE495" s="23"/>
    </row>
    <row r="496" spans="1:57" outlineLevel="5" x14ac:dyDescent="0.25">
      <c r="A496" s="533"/>
      <c r="B496" s="526"/>
      <c r="C496" s="8"/>
      <c r="D496" s="9"/>
      <c r="E496" s="321"/>
      <c r="F496" s="144"/>
      <c r="G496" s="11"/>
      <c r="H496" s="152"/>
      <c r="I496" s="23"/>
      <c r="J496" s="23"/>
      <c r="K496" s="23"/>
      <c r="L496" s="23"/>
      <c r="M496" s="23"/>
      <c r="N496" s="23"/>
      <c r="O496" s="23"/>
      <c r="P496" s="23"/>
      <c r="Q496" s="23"/>
      <c r="R496" s="23"/>
      <c r="S496" s="23"/>
      <c r="T496" s="23"/>
      <c r="U496" s="23"/>
      <c r="V496" s="23"/>
      <c r="W496" s="23"/>
      <c r="X496" s="23"/>
      <c r="Y496" s="23"/>
      <c r="Z496" s="23"/>
      <c r="AA496" s="23"/>
      <c r="AB496" s="23"/>
      <c r="AC496" s="23"/>
      <c r="AD496" s="23"/>
      <c r="AE496" s="23"/>
      <c r="AF496" s="23"/>
      <c r="AG496" s="23"/>
      <c r="AH496" s="23"/>
      <c r="AI496" s="23"/>
      <c r="AJ496" s="23"/>
      <c r="AK496" s="23"/>
      <c r="AL496" s="23"/>
      <c r="AM496" s="23"/>
      <c r="AN496" s="23"/>
      <c r="AO496" s="23"/>
      <c r="AP496" s="23"/>
      <c r="AQ496" s="23"/>
      <c r="AR496" s="23"/>
      <c r="AS496" s="23"/>
      <c r="AT496" s="23"/>
      <c r="AU496" s="23"/>
      <c r="AV496" s="23"/>
      <c r="AW496" s="23"/>
      <c r="AX496" s="23"/>
      <c r="AY496" s="23"/>
      <c r="AZ496" s="23"/>
      <c r="BA496" s="23"/>
      <c r="BB496" s="23"/>
      <c r="BC496" s="23"/>
      <c r="BD496" s="23"/>
      <c r="BE496" s="23"/>
    </row>
    <row r="497" spans="1:57" outlineLevel="5" x14ac:dyDescent="0.25">
      <c r="A497" s="533"/>
      <c r="B497" s="526"/>
      <c r="C497" s="8"/>
      <c r="D497" s="9"/>
      <c r="E497" s="321"/>
      <c r="F497" s="144"/>
      <c r="G497" s="11"/>
      <c r="H497" s="152"/>
      <c r="I497" s="23"/>
      <c r="J497" s="23"/>
      <c r="K497" s="23"/>
      <c r="L497" s="23"/>
      <c r="M497" s="23"/>
      <c r="N497" s="23"/>
      <c r="O497" s="23"/>
      <c r="P497" s="23"/>
      <c r="Q497" s="23"/>
      <c r="R497" s="23"/>
      <c r="S497" s="23"/>
      <c r="T497" s="23"/>
      <c r="U497" s="23"/>
      <c r="V497" s="23"/>
      <c r="W497" s="23"/>
      <c r="X497" s="23"/>
      <c r="Y497" s="23"/>
      <c r="Z497" s="23"/>
      <c r="AA497" s="23"/>
      <c r="AB497" s="23"/>
      <c r="AC497" s="23"/>
      <c r="AD497" s="23"/>
      <c r="AE497" s="23"/>
      <c r="AF497" s="23"/>
      <c r="AG497" s="23"/>
      <c r="AH497" s="23"/>
      <c r="AI497" s="23"/>
      <c r="AJ497" s="23"/>
      <c r="AK497" s="23"/>
      <c r="AL497" s="23"/>
      <c r="AM497" s="23"/>
      <c r="AN497" s="23"/>
      <c r="AO497" s="23"/>
      <c r="AP497" s="23"/>
      <c r="AQ497" s="23"/>
      <c r="AR497" s="23"/>
      <c r="AS497" s="23"/>
      <c r="AT497" s="23"/>
      <c r="AU497" s="23"/>
      <c r="AV497" s="23"/>
      <c r="AW497" s="23"/>
      <c r="AX497" s="23"/>
      <c r="AY497" s="23"/>
      <c r="AZ497" s="23"/>
      <c r="BA497" s="23"/>
      <c r="BB497" s="23"/>
      <c r="BC497" s="23"/>
      <c r="BD497" s="23"/>
      <c r="BE497" s="23"/>
    </row>
    <row r="498" spans="1:57" outlineLevel="4" x14ac:dyDescent="0.25">
      <c r="A498" s="533"/>
      <c r="B498" s="526"/>
      <c r="C498" s="8"/>
      <c r="D498" s="9"/>
      <c r="E498" s="321"/>
      <c r="F498" s="144"/>
      <c r="G498" s="11"/>
      <c r="H498" s="152"/>
      <c r="I498" s="23"/>
      <c r="J498" s="23"/>
      <c r="K498" s="23"/>
      <c r="L498" s="23"/>
      <c r="M498" s="23"/>
      <c r="N498" s="23"/>
      <c r="O498" s="23"/>
      <c r="P498" s="23"/>
      <c r="Q498" s="23"/>
      <c r="R498" s="23"/>
      <c r="S498" s="23"/>
      <c r="T498" s="23"/>
      <c r="U498" s="23"/>
      <c r="V498" s="23"/>
      <c r="W498" s="23"/>
      <c r="X498" s="23"/>
      <c r="Y498" s="23"/>
      <c r="Z498" s="23"/>
      <c r="AA498" s="23"/>
      <c r="AB498" s="23"/>
      <c r="AC498" s="23"/>
      <c r="AD498" s="23"/>
      <c r="AE498" s="23"/>
      <c r="AF498" s="23"/>
      <c r="AG498" s="23"/>
      <c r="AH498" s="23"/>
      <c r="AI498" s="23"/>
      <c r="AJ498" s="23"/>
      <c r="AK498" s="23"/>
      <c r="AL498" s="23"/>
      <c r="AM498" s="23"/>
      <c r="AN498" s="23"/>
      <c r="AO498" s="23"/>
      <c r="AP498" s="23"/>
      <c r="AQ498" s="23"/>
      <c r="AR498" s="23"/>
      <c r="AS498" s="23"/>
      <c r="AT498" s="23"/>
      <c r="AU498" s="23"/>
      <c r="AV498" s="23"/>
      <c r="AW498" s="23"/>
      <c r="AX498" s="23"/>
      <c r="AY498" s="23"/>
      <c r="AZ498" s="23"/>
      <c r="BA498" s="23"/>
      <c r="BB498" s="23"/>
      <c r="BC498" s="23"/>
      <c r="BD498" s="23"/>
      <c r="BE498" s="23"/>
    </row>
    <row r="499" spans="1:57" outlineLevel="5" x14ac:dyDescent="0.25">
      <c r="A499" s="533"/>
      <c r="B499" s="526"/>
      <c r="C499" s="8"/>
      <c r="D499" s="9"/>
      <c r="E499" s="321"/>
      <c r="F499" s="144"/>
      <c r="G499" s="11"/>
      <c r="H499" s="152"/>
      <c r="I499" s="23"/>
      <c r="J499" s="23"/>
      <c r="K499" s="23"/>
      <c r="L499" s="23"/>
      <c r="M499" s="23"/>
      <c r="N499" s="23"/>
      <c r="O499" s="23"/>
      <c r="P499" s="23"/>
      <c r="Q499" s="23"/>
      <c r="R499" s="23"/>
      <c r="S499" s="23"/>
      <c r="T499" s="23"/>
      <c r="U499" s="23"/>
      <c r="V499" s="23"/>
      <c r="W499" s="23"/>
      <c r="X499" s="23"/>
      <c r="Y499" s="23"/>
      <c r="Z499" s="23"/>
      <c r="AA499" s="23"/>
      <c r="AB499" s="23"/>
      <c r="AC499" s="23"/>
      <c r="AD499" s="23"/>
      <c r="AE499" s="23"/>
      <c r="AF499" s="23"/>
      <c r="AG499" s="23"/>
      <c r="AH499" s="23"/>
      <c r="AI499" s="23"/>
      <c r="AJ499" s="23"/>
      <c r="AK499" s="23"/>
      <c r="AL499" s="23"/>
      <c r="AM499" s="23"/>
      <c r="AN499" s="23"/>
      <c r="AO499" s="23"/>
      <c r="AP499" s="23"/>
      <c r="AQ499" s="23"/>
      <c r="AR499" s="23"/>
      <c r="AS499" s="23"/>
      <c r="AT499" s="23"/>
      <c r="AU499" s="23"/>
      <c r="AV499" s="23"/>
      <c r="AW499" s="23"/>
      <c r="AX499" s="23"/>
      <c r="AY499" s="23"/>
      <c r="AZ499" s="23"/>
      <c r="BA499" s="23"/>
      <c r="BB499" s="23"/>
      <c r="BC499" s="23"/>
      <c r="BD499" s="23"/>
      <c r="BE499" s="23"/>
    </row>
    <row r="500" spans="1:57" outlineLevel="4" x14ac:dyDescent="0.25">
      <c r="A500" s="533"/>
      <c r="B500" s="526"/>
      <c r="C500" s="8"/>
      <c r="D500" s="9"/>
      <c r="E500" s="321"/>
      <c r="F500" s="144"/>
      <c r="G500" s="11"/>
      <c r="H500" s="152"/>
      <c r="I500" s="23"/>
      <c r="J500" s="23"/>
      <c r="K500" s="23"/>
      <c r="L500" s="23"/>
      <c r="M500" s="23"/>
      <c r="N500" s="23"/>
      <c r="O500" s="23"/>
      <c r="P500" s="23"/>
      <c r="Q500" s="23"/>
      <c r="R500" s="23"/>
      <c r="S500" s="23"/>
      <c r="T500" s="23"/>
      <c r="U500" s="23"/>
      <c r="V500" s="23"/>
      <c r="W500" s="23"/>
      <c r="X500" s="23"/>
      <c r="Y500" s="23"/>
      <c r="Z500" s="23"/>
      <c r="AA500" s="23"/>
      <c r="AB500" s="23"/>
      <c r="AC500" s="23"/>
      <c r="AD500" s="23"/>
      <c r="AE500" s="23"/>
      <c r="AF500" s="23"/>
      <c r="AG500" s="23"/>
      <c r="AH500" s="23"/>
      <c r="AI500" s="23"/>
      <c r="AJ500" s="23"/>
      <c r="AK500" s="23"/>
      <c r="AL500" s="23"/>
      <c r="AM500" s="23"/>
      <c r="AN500" s="23"/>
      <c r="AO500" s="23"/>
      <c r="AP500" s="23"/>
      <c r="AQ500" s="23"/>
      <c r="AR500" s="23"/>
      <c r="AS500" s="23"/>
      <c r="AT500" s="23"/>
      <c r="AU500" s="23"/>
      <c r="AV500" s="23"/>
      <c r="AW500" s="23"/>
      <c r="AX500" s="23"/>
      <c r="AY500" s="23"/>
      <c r="AZ500" s="23"/>
      <c r="BA500" s="23"/>
      <c r="BB500" s="23"/>
      <c r="BC500" s="23"/>
      <c r="BD500" s="23"/>
      <c r="BE500" s="23"/>
    </row>
    <row r="501" spans="1:57" outlineLevel="5" x14ac:dyDescent="0.25">
      <c r="A501" s="533"/>
      <c r="B501" s="526"/>
      <c r="C501" s="8"/>
      <c r="D501" s="9"/>
      <c r="E501" s="321"/>
      <c r="F501" s="144"/>
      <c r="G501" s="11"/>
      <c r="H501" s="152"/>
      <c r="I501" s="23"/>
      <c r="J501" s="23"/>
      <c r="K501" s="23"/>
      <c r="L501" s="23"/>
      <c r="M501" s="23"/>
      <c r="N501" s="23"/>
      <c r="O501" s="23"/>
      <c r="P501" s="23"/>
      <c r="Q501" s="23"/>
      <c r="R501" s="23"/>
      <c r="S501" s="23"/>
      <c r="T501" s="23"/>
      <c r="U501" s="23"/>
      <c r="V501" s="23"/>
      <c r="W501" s="23"/>
      <c r="X501" s="23"/>
      <c r="Y501" s="23"/>
      <c r="Z501" s="23"/>
      <c r="AA501" s="23"/>
      <c r="AB501" s="23"/>
      <c r="AC501" s="23"/>
      <c r="AD501" s="23"/>
      <c r="AE501" s="23"/>
      <c r="AF501" s="23"/>
      <c r="AG501" s="23"/>
      <c r="AH501" s="23"/>
      <c r="AI501" s="23"/>
      <c r="AJ501" s="23"/>
      <c r="AK501" s="23"/>
      <c r="AL501" s="23"/>
      <c r="AM501" s="23"/>
      <c r="AN501" s="23"/>
      <c r="AO501" s="23"/>
      <c r="AP501" s="23"/>
      <c r="AQ501" s="23"/>
      <c r="AR501" s="23"/>
      <c r="AS501" s="23"/>
      <c r="AT501" s="23"/>
      <c r="AU501" s="23"/>
      <c r="AV501" s="23"/>
      <c r="AW501" s="23"/>
      <c r="AX501" s="23"/>
      <c r="AY501" s="23"/>
      <c r="AZ501" s="23"/>
      <c r="BA501" s="23"/>
      <c r="BB501" s="23"/>
      <c r="BC501" s="23"/>
      <c r="BD501" s="23"/>
      <c r="BE501" s="23"/>
    </row>
    <row r="502" spans="1:57" outlineLevel="5" x14ac:dyDescent="0.25">
      <c r="A502" s="533"/>
      <c r="B502" s="526"/>
      <c r="C502" s="8"/>
      <c r="D502" s="9"/>
      <c r="E502" s="321"/>
      <c r="F502" s="144"/>
      <c r="G502" s="11"/>
      <c r="H502" s="152"/>
      <c r="I502" s="23"/>
      <c r="J502" s="23"/>
      <c r="K502" s="23"/>
      <c r="L502" s="23"/>
      <c r="M502" s="23"/>
      <c r="N502" s="23"/>
      <c r="O502" s="23"/>
      <c r="P502" s="23"/>
      <c r="Q502" s="23"/>
      <c r="R502" s="23"/>
      <c r="S502" s="23"/>
      <c r="T502" s="23"/>
      <c r="U502" s="23"/>
      <c r="V502" s="23"/>
      <c r="W502" s="23"/>
      <c r="X502" s="23"/>
      <c r="Y502" s="23"/>
      <c r="Z502" s="23"/>
      <c r="AA502" s="23"/>
      <c r="AB502" s="23"/>
      <c r="AC502" s="23"/>
      <c r="AD502" s="23"/>
      <c r="AE502" s="23"/>
      <c r="AF502" s="23"/>
      <c r="AG502" s="23"/>
      <c r="AH502" s="23"/>
      <c r="AI502" s="23"/>
      <c r="AJ502" s="23"/>
      <c r="AK502" s="23"/>
      <c r="AL502" s="23"/>
      <c r="AM502" s="23"/>
      <c r="AN502" s="23"/>
      <c r="AO502" s="23"/>
      <c r="AP502" s="23"/>
      <c r="AQ502" s="23"/>
      <c r="AR502" s="23"/>
      <c r="AS502" s="23"/>
      <c r="AT502" s="23"/>
      <c r="AU502" s="23"/>
      <c r="AV502" s="23"/>
      <c r="AW502" s="23"/>
      <c r="AX502" s="23"/>
      <c r="AY502" s="23"/>
      <c r="AZ502" s="23"/>
      <c r="BA502" s="23"/>
      <c r="BB502" s="23"/>
      <c r="BC502" s="23"/>
      <c r="BD502" s="23"/>
      <c r="BE502" s="23"/>
    </row>
    <row r="503" spans="1:57" outlineLevel="5" x14ac:dyDescent="0.25">
      <c r="A503" s="533"/>
      <c r="B503" s="526"/>
      <c r="C503" s="8"/>
      <c r="D503" s="9"/>
      <c r="E503" s="321"/>
      <c r="F503" s="144"/>
      <c r="G503" s="11"/>
      <c r="H503" s="152"/>
      <c r="I503" s="23"/>
      <c r="J503" s="23"/>
      <c r="K503" s="23"/>
      <c r="L503" s="23"/>
      <c r="M503" s="23"/>
      <c r="N503" s="23"/>
      <c r="O503" s="23"/>
      <c r="P503" s="23"/>
      <c r="Q503" s="23"/>
      <c r="R503" s="23"/>
      <c r="S503" s="23"/>
      <c r="T503" s="23"/>
      <c r="U503" s="23"/>
      <c r="V503" s="23"/>
      <c r="W503" s="23"/>
      <c r="X503" s="23"/>
      <c r="Y503" s="23"/>
      <c r="Z503" s="23"/>
      <c r="AA503" s="23"/>
      <c r="AB503" s="23"/>
      <c r="AC503" s="23"/>
      <c r="AD503" s="23"/>
      <c r="AE503" s="23"/>
      <c r="AF503" s="23"/>
      <c r="AG503" s="23"/>
      <c r="AH503" s="23"/>
      <c r="AI503" s="23"/>
      <c r="AJ503" s="23"/>
      <c r="AK503" s="23"/>
      <c r="AL503" s="23"/>
      <c r="AM503" s="23"/>
      <c r="AN503" s="23"/>
      <c r="AO503" s="23"/>
      <c r="AP503" s="23"/>
      <c r="AQ503" s="23"/>
      <c r="AR503" s="23"/>
      <c r="AS503" s="23"/>
      <c r="AT503" s="23"/>
      <c r="AU503" s="23"/>
      <c r="AV503" s="23"/>
      <c r="AW503" s="23"/>
      <c r="AX503" s="23"/>
      <c r="AY503" s="23"/>
      <c r="AZ503" s="23"/>
      <c r="BA503" s="23"/>
      <c r="BB503" s="23"/>
      <c r="BC503" s="23"/>
      <c r="BD503" s="23"/>
      <c r="BE503" s="23"/>
    </row>
    <row r="504" spans="1:57" outlineLevel="5" x14ac:dyDescent="0.25">
      <c r="A504" s="533"/>
      <c r="B504" s="526"/>
      <c r="C504" s="8"/>
      <c r="D504" s="9"/>
      <c r="E504" s="321"/>
      <c r="F504" s="144"/>
      <c r="G504" s="11"/>
      <c r="H504" s="152"/>
      <c r="I504" s="23"/>
      <c r="J504" s="23"/>
      <c r="K504" s="23"/>
      <c r="L504" s="23"/>
      <c r="M504" s="23"/>
      <c r="N504" s="23"/>
      <c r="O504" s="23"/>
      <c r="P504" s="23"/>
      <c r="Q504" s="23"/>
      <c r="R504" s="23"/>
      <c r="S504" s="23"/>
      <c r="T504" s="23"/>
      <c r="U504" s="23"/>
      <c r="V504" s="23"/>
      <c r="W504" s="23"/>
      <c r="X504" s="23"/>
      <c r="Y504" s="23"/>
      <c r="Z504" s="23"/>
      <c r="AA504" s="23"/>
      <c r="AB504" s="23"/>
      <c r="AC504" s="23"/>
      <c r="AD504" s="23"/>
      <c r="AE504" s="23"/>
      <c r="AF504" s="23"/>
      <c r="AG504" s="23"/>
      <c r="AH504" s="23"/>
      <c r="AI504" s="23"/>
      <c r="AJ504" s="23"/>
      <c r="AK504" s="23"/>
      <c r="AL504" s="23"/>
      <c r="AM504" s="23"/>
      <c r="AN504" s="23"/>
      <c r="AO504" s="23"/>
      <c r="AP504" s="23"/>
      <c r="AQ504" s="23"/>
      <c r="AR504" s="23"/>
      <c r="AS504" s="23"/>
      <c r="AT504" s="23"/>
      <c r="AU504" s="23"/>
      <c r="AV504" s="23"/>
      <c r="AW504" s="23"/>
      <c r="AX504" s="23"/>
      <c r="AY504" s="23"/>
      <c r="AZ504" s="23"/>
      <c r="BA504" s="23"/>
      <c r="BB504" s="23"/>
      <c r="BC504" s="23"/>
      <c r="BD504" s="23"/>
      <c r="BE504" s="23"/>
    </row>
    <row r="505" spans="1:57" outlineLevel="5" x14ac:dyDescent="0.25">
      <c r="A505" s="533"/>
      <c r="B505" s="526"/>
      <c r="C505" s="7"/>
      <c r="D505" s="9"/>
      <c r="E505" s="321"/>
      <c r="F505" s="144"/>
      <c r="G505" s="11"/>
      <c r="H505" s="152"/>
      <c r="I505" s="23"/>
      <c r="J505" s="23"/>
      <c r="K505" s="23"/>
      <c r="L505" s="23"/>
      <c r="M505" s="23"/>
      <c r="N505" s="23"/>
      <c r="O505" s="23"/>
      <c r="P505" s="23"/>
      <c r="Q505" s="23"/>
      <c r="R505" s="23"/>
      <c r="S505" s="23"/>
      <c r="T505" s="23"/>
      <c r="U505" s="23"/>
      <c r="V505" s="23"/>
      <c r="W505" s="23"/>
      <c r="X505" s="23"/>
      <c r="Y505" s="23"/>
      <c r="Z505" s="23"/>
      <c r="AA505" s="23"/>
      <c r="AB505" s="23"/>
      <c r="AC505" s="23"/>
      <c r="AD505" s="23"/>
      <c r="AE505" s="23"/>
      <c r="AF505" s="23"/>
      <c r="AG505" s="23"/>
      <c r="AH505" s="23"/>
      <c r="AI505" s="23"/>
      <c r="AJ505" s="23"/>
      <c r="AK505" s="23"/>
      <c r="AL505" s="23"/>
      <c r="AM505" s="23"/>
      <c r="AN505" s="23"/>
      <c r="AO505" s="23"/>
      <c r="AP505" s="23"/>
      <c r="AQ505" s="23"/>
      <c r="AR505" s="23"/>
      <c r="AS505" s="23"/>
      <c r="AT505" s="23"/>
      <c r="AU505" s="23"/>
      <c r="AV505" s="23"/>
      <c r="AW505" s="23"/>
      <c r="AX505" s="23"/>
      <c r="AY505" s="23"/>
      <c r="AZ505" s="23"/>
      <c r="BA505" s="23"/>
      <c r="BB505" s="23"/>
      <c r="BC505" s="23"/>
      <c r="BD505" s="23"/>
      <c r="BE505" s="23"/>
    </row>
    <row r="506" spans="1:57" outlineLevel="5" x14ac:dyDescent="0.25">
      <c r="A506" s="533"/>
      <c r="B506" s="526"/>
      <c r="C506" s="8"/>
      <c r="D506" s="9"/>
      <c r="E506" s="321"/>
      <c r="F506" s="144"/>
      <c r="G506" s="11"/>
      <c r="H506" s="152"/>
      <c r="I506" s="23"/>
      <c r="J506" s="23"/>
      <c r="K506" s="23"/>
      <c r="L506" s="23"/>
      <c r="M506" s="23"/>
      <c r="N506" s="23"/>
      <c r="O506" s="23"/>
      <c r="P506" s="23"/>
      <c r="Q506" s="23"/>
      <c r="R506" s="23"/>
      <c r="S506" s="23"/>
      <c r="T506" s="23"/>
      <c r="U506" s="23"/>
      <c r="V506" s="23"/>
      <c r="W506" s="23"/>
      <c r="X506" s="23"/>
      <c r="Y506" s="23"/>
      <c r="Z506" s="23"/>
      <c r="AA506" s="23"/>
      <c r="AB506" s="23"/>
      <c r="AC506" s="23"/>
      <c r="AD506" s="23"/>
      <c r="AE506" s="23"/>
      <c r="AF506" s="23"/>
      <c r="AG506" s="23"/>
      <c r="AH506" s="23"/>
      <c r="AI506" s="23"/>
      <c r="AJ506" s="23"/>
      <c r="AK506" s="23"/>
      <c r="AL506" s="23"/>
      <c r="AM506" s="23"/>
      <c r="AN506" s="23"/>
      <c r="AO506" s="23"/>
      <c r="AP506" s="23"/>
      <c r="AQ506" s="23"/>
      <c r="AR506" s="23"/>
      <c r="AS506" s="23"/>
      <c r="AT506" s="23"/>
      <c r="AU506" s="23"/>
      <c r="AV506" s="23"/>
      <c r="AW506" s="23"/>
      <c r="AX506" s="23"/>
      <c r="AY506" s="23"/>
      <c r="AZ506" s="23"/>
      <c r="BA506" s="23"/>
      <c r="BB506" s="23"/>
      <c r="BC506" s="23"/>
      <c r="BD506" s="23"/>
      <c r="BE506" s="23"/>
    </row>
    <row r="507" spans="1:57" outlineLevel="5" x14ac:dyDescent="0.25">
      <c r="A507" s="533"/>
      <c r="B507" s="526"/>
      <c r="C507" s="8"/>
      <c r="D507" s="9"/>
      <c r="E507" s="321"/>
      <c r="F507" s="144"/>
      <c r="G507" s="11"/>
      <c r="H507" s="152"/>
      <c r="I507" s="23"/>
      <c r="J507" s="23"/>
      <c r="K507" s="23"/>
      <c r="L507" s="23"/>
      <c r="M507" s="23"/>
      <c r="N507" s="23"/>
      <c r="O507" s="23"/>
      <c r="P507" s="23"/>
      <c r="Q507" s="23"/>
      <c r="R507" s="23"/>
      <c r="S507" s="23"/>
      <c r="T507" s="23"/>
      <c r="U507" s="23"/>
      <c r="V507" s="23"/>
      <c r="W507" s="23"/>
      <c r="X507" s="23"/>
      <c r="Y507" s="23"/>
      <c r="Z507" s="23"/>
      <c r="AA507" s="23"/>
      <c r="AB507" s="23"/>
      <c r="AC507" s="23"/>
      <c r="AD507" s="23"/>
      <c r="AE507" s="23"/>
      <c r="AF507" s="23"/>
      <c r="AG507" s="23"/>
      <c r="AH507" s="23"/>
      <c r="AI507" s="23"/>
      <c r="AJ507" s="23"/>
      <c r="AK507" s="23"/>
      <c r="AL507" s="23"/>
      <c r="AM507" s="23"/>
      <c r="AN507" s="23"/>
      <c r="AO507" s="23"/>
      <c r="AP507" s="23"/>
      <c r="AQ507" s="23"/>
      <c r="AR507" s="23"/>
      <c r="AS507" s="23"/>
      <c r="AT507" s="23"/>
      <c r="AU507" s="23"/>
      <c r="AV507" s="23"/>
      <c r="AW507" s="23"/>
      <c r="AX507" s="23"/>
      <c r="AY507" s="23"/>
      <c r="AZ507" s="23"/>
      <c r="BA507" s="23"/>
      <c r="BB507" s="23"/>
      <c r="BC507" s="23"/>
      <c r="BD507" s="23"/>
      <c r="BE507" s="23"/>
    </row>
    <row r="508" spans="1:57" outlineLevel="5" x14ac:dyDescent="0.25">
      <c r="A508" s="533"/>
      <c r="B508" s="526"/>
      <c r="C508" s="8"/>
      <c r="D508" s="9"/>
      <c r="E508" s="321"/>
      <c r="F508" s="144"/>
      <c r="G508" s="11"/>
      <c r="H508" s="152"/>
      <c r="I508" s="23"/>
      <c r="J508" s="23"/>
      <c r="K508" s="23"/>
      <c r="L508" s="23"/>
      <c r="M508" s="23"/>
      <c r="N508" s="23"/>
      <c r="O508" s="23"/>
      <c r="P508" s="23"/>
      <c r="Q508" s="23"/>
      <c r="R508" s="23"/>
      <c r="S508" s="23"/>
      <c r="T508" s="23"/>
      <c r="U508" s="23"/>
      <c r="V508" s="23"/>
      <c r="W508" s="23"/>
      <c r="X508" s="23"/>
      <c r="Y508" s="23"/>
      <c r="Z508" s="23"/>
      <c r="AA508" s="23"/>
      <c r="AB508" s="23"/>
      <c r="AC508" s="23"/>
      <c r="AD508" s="23"/>
      <c r="AE508" s="23"/>
      <c r="AF508" s="23"/>
      <c r="AG508" s="23"/>
      <c r="AH508" s="23"/>
      <c r="AI508" s="23"/>
      <c r="AJ508" s="23"/>
      <c r="AK508" s="23"/>
      <c r="AL508" s="23"/>
      <c r="AM508" s="23"/>
      <c r="AN508" s="23"/>
      <c r="AO508" s="23"/>
      <c r="AP508" s="23"/>
      <c r="AQ508" s="23"/>
      <c r="AR508" s="23"/>
      <c r="AS508" s="23"/>
      <c r="AT508" s="23"/>
      <c r="AU508" s="23"/>
      <c r="AV508" s="23"/>
      <c r="AW508" s="23"/>
      <c r="AX508" s="23"/>
      <c r="AY508" s="23"/>
      <c r="AZ508" s="23"/>
      <c r="BA508" s="23"/>
      <c r="BB508" s="23"/>
      <c r="BC508" s="23"/>
      <c r="BD508" s="23"/>
      <c r="BE508" s="23"/>
    </row>
    <row r="509" spans="1:57" outlineLevel="5" x14ac:dyDescent="0.25">
      <c r="A509" s="533"/>
      <c r="B509" s="526"/>
      <c r="C509" s="8"/>
      <c r="D509" s="9"/>
      <c r="E509" s="321"/>
      <c r="F509" s="144"/>
      <c r="G509" s="11"/>
      <c r="H509" s="152"/>
      <c r="I509" s="23"/>
      <c r="J509" s="23"/>
      <c r="K509" s="23"/>
      <c r="L509" s="23"/>
      <c r="M509" s="23"/>
      <c r="N509" s="23"/>
      <c r="O509" s="23"/>
      <c r="P509" s="23"/>
      <c r="Q509" s="23"/>
      <c r="R509" s="23"/>
      <c r="S509" s="23"/>
      <c r="T509" s="23"/>
      <c r="U509" s="23"/>
      <c r="V509" s="23"/>
      <c r="W509" s="23"/>
      <c r="X509" s="23"/>
      <c r="Y509" s="23"/>
      <c r="Z509" s="23"/>
      <c r="AA509" s="23"/>
      <c r="AB509" s="23"/>
      <c r="AC509" s="23"/>
      <c r="AD509" s="23"/>
      <c r="AE509" s="23"/>
      <c r="AF509" s="23"/>
      <c r="AG509" s="23"/>
      <c r="AH509" s="23"/>
      <c r="AI509" s="23"/>
      <c r="AJ509" s="23"/>
      <c r="AK509" s="23"/>
      <c r="AL509" s="23"/>
      <c r="AM509" s="23"/>
      <c r="AN509" s="23"/>
      <c r="AO509" s="23"/>
      <c r="AP509" s="23"/>
      <c r="AQ509" s="23"/>
      <c r="AR509" s="23"/>
      <c r="AS509" s="23"/>
      <c r="AT509" s="23"/>
      <c r="AU509" s="23"/>
      <c r="AV509" s="23"/>
      <c r="AW509" s="23"/>
      <c r="AX509" s="23"/>
      <c r="AY509" s="23"/>
      <c r="AZ509" s="23"/>
      <c r="BA509" s="23"/>
      <c r="BB509" s="23"/>
      <c r="BC509" s="23"/>
      <c r="BD509" s="23"/>
      <c r="BE509" s="23"/>
    </row>
    <row r="510" spans="1:57" outlineLevel="5" x14ac:dyDescent="0.25">
      <c r="A510" s="533"/>
      <c r="B510" s="526"/>
      <c r="C510" s="8"/>
      <c r="D510" s="9"/>
      <c r="E510" s="321"/>
      <c r="F510" s="144"/>
      <c r="G510" s="11"/>
      <c r="H510" s="152"/>
      <c r="I510" s="23"/>
      <c r="J510" s="23"/>
      <c r="K510" s="23"/>
      <c r="L510" s="23"/>
      <c r="M510" s="23"/>
      <c r="N510" s="23"/>
      <c r="O510" s="23"/>
      <c r="P510" s="23"/>
      <c r="Q510" s="23"/>
      <c r="R510" s="23"/>
      <c r="S510" s="23"/>
      <c r="T510" s="23"/>
      <c r="U510" s="23"/>
      <c r="V510" s="23"/>
      <c r="W510" s="23"/>
      <c r="X510" s="23"/>
      <c r="Y510" s="23"/>
      <c r="Z510" s="23"/>
      <c r="AA510" s="23"/>
      <c r="AB510" s="23"/>
      <c r="AC510" s="23"/>
      <c r="AD510" s="23"/>
      <c r="AE510" s="23"/>
      <c r="AF510" s="23"/>
      <c r="AG510" s="23"/>
      <c r="AH510" s="23"/>
      <c r="AI510" s="23"/>
      <c r="AJ510" s="23"/>
      <c r="AK510" s="23"/>
      <c r="AL510" s="23"/>
      <c r="AM510" s="23"/>
      <c r="AN510" s="23"/>
      <c r="AO510" s="23"/>
      <c r="AP510" s="23"/>
      <c r="AQ510" s="23"/>
      <c r="AR510" s="23"/>
      <c r="AS510" s="23"/>
      <c r="AT510" s="23"/>
      <c r="AU510" s="23"/>
      <c r="AV510" s="23"/>
      <c r="AW510" s="23"/>
      <c r="AX510" s="23"/>
      <c r="AY510" s="23"/>
      <c r="AZ510" s="23"/>
      <c r="BA510" s="23"/>
      <c r="BB510" s="23"/>
      <c r="BC510" s="23"/>
      <c r="BD510" s="23"/>
      <c r="BE510" s="23"/>
    </row>
    <row r="511" spans="1:57" outlineLevel="1" x14ac:dyDescent="0.25">
      <c r="A511" s="533"/>
      <c r="B511" s="526" t="s">
        <v>95</v>
      </c>
      <c r="C511" s="7"/>
      <c r="D511" s="9"/>
      <c r="E511" s="321" t="s">
        <v>169</v>
      </c>
      <c r="F511" s="144"/>
      <c r="G511" s="8"/>
      <c r="H511" s="152"/>
      <c r="I511" s="23"/>
      <c r="J511" s="23"/>
      <c r="K511" s="23"/>
      <c r="L511" s="23"/>
      <c r="M511" s="23"/>
      <c r="N511" s="23"/>
      <c r="O511" s="23"/>
      <c r="P511" s="23"/>
      <c r="Q511" s="23"/>
      <c r="R511" s="23"/>
      <c r="S511" s="23"/>
      <c r="T511" s="23"/>
      <c r="U511" s="23"/>
      <c r="V511" s="23"/>
      <c r="W511" s="23"/>
      <c r="X511" s="23"/>
      <c r="Y511" s="23"/>
      <c r="Z511" s="23"/>
      <c r="AA511" s="23"/>
      <c r="AB511" s="23"/>
      <c r="AC511" s="23"/>
      <c r="AD511" s="23"/>
      <c r="AE511" s="23"/>
      <c r="AF511" s="23"/>
      <c r="AG511" s="23"/>
      <c r="AH511" s="23"/>
      <c r="AI511" s="23"/>
      <c r="AJ511" s="23"/>
      <c r="AK511" s="23"/>
      <c r="AL511" s="23"/>
      <c r="AM511" s="23"/>
      <c r="AN511" s="23"/>
      <c r="AO511" s="23"/>
      <c r="AP511" s="23"/>
      <c r="AQ511" s="23"/>
      <c r="AR511" s="23"/>
      <c r="AS511" s="23"/>
      <c r="AT511" s="23"/>
      <c r="AU511" s="23"/>
      <c r="AV511" s="23"/>
      <c r="AW511" s="23"/>
      <c r="AX511" s="23"/>
      <c r="AY511" s="23"/>
      <c r="AZ511" s="23"/>
      <c r="BA511" s="23"/>
      <c r="BB511" s="23"/>
      <c r="BC511" s="23"/>
      <c r="BD511" s="23"/>
      <c r="BE511" s="23"/>
    </row>
    <row r="512" spans="1:57" outlineLevel="2" x14ac:dyDescent="0.25">
      <c r="A512" s="533"/>
      <c r="B512" s="526"/>
      <c r="C512" s="8"/>
      <c r="D512" s="9"/>
      <c r="E512" s="321"/>
      <c r="F512" s="144"/>
      <c r="G512" s="9"/>
      <c r="H512" s="152"/>
      <c r="I512" s="23"/>
      <c r="J512" s="23"/>
      <c r="K512" s="23"/>
      <c r="L512" s="23"/>
      <c r="M512" s="23"/>
      <c r="N512" s="23"/>
      <c r="O512" s="23"/>
      <c r="P512" s="23"/>
      <c r="Q512" s="23"/>
      <c r="R512" s="23"/>
      <c r="S512" s="23"/>
      <c r="T512" s="23"/>
      <c r="U512" s="23"/>
      <c r="V512" s="23"/>
      <c r="W512" s="23"/>
      <c r="X512" s="23"/>
      <c r="Y512" s="23"/>
      <c r="Z512" s="23"/>
      <c r="AA512" s="23"/>
      <c r="AB512" s="23"/>
      <c r="AC512" s="23"/>
      <c r="AD512" s="23"/>
      <c r="AE512" s="23"/>
      <c r="AF512" s="23"/>
      <c r="AG512" s="23"/>
      <c r="AH512" s="23"/>
      <c r="AI512" s="23"/>
      <c r="AJ512" s="23"/>
      <c r="AK512" s="23"/>
      <c r="AL512" s="23"/>
      <c r="AM512" s="23"/>
      <c r="AN512" s="23"/>
      <c r="AO512" s="23"/>
      <c r="AP512" s="23"/>
      <c r="AQ512" s="23"/>
      <c r="AR512" s="23"/>
      <c r="AS512" s="23"/>
      <c r="AT512" s="23"/>
      <c r="AU512" s="23"/>
      <c r="AV512" s="23"/>
      <c r="AW512" s="23"/>
      <c r="AX512" s="23"/>
      <c r="AY512" s="23"/>
      <c r="AZ512" s="23"/>
      <c r="BA512" s="23"/>
      <c r="BB512" s="23"/>
      <c r="BC512" s="23"/>
      <c r="BD512" s="23"/>
      <c r="BE512" s="23"/>
    </row>
    <row r="513" spans="1:57" outlineLevel="3" x14ac:dyDescent="0.25">
      <c r="A513" s="533"/>
      <c r="B513" s="526"/>
      <c r="C513" s="8"/>
      <c r="D513" s="9"/>
      <c r="E513" s="321"/>
      <c r="F513" s="144"/>
      <c r="G513" s="10"/>
      <c r="H513" s="152"/>
      <c r="I513" s="23"/>
      <c r="J513" s="23"/>
      <c r="K513" s="23"/>
      <c r="L513" s="23"/>
      <c r="M513" s="23"/>
      <c r="N513" s="23"/>
      <c r="O513" s="23"/>
      <c r="P513" s="23"/>
      <c r="Q513" s="23"/>
      <c r="R513" s="23"/>
      <c r="S513" s="23"/>
      <c r="T513" s="23"/>
      <c r="U513" s="23"/>
      <c r="V513" s="23"/>
      <c r="W513" s="23"/>
      <c r="X513" s="23"/>
      <c r="Y513" s="23"/>
      <c r="Z513" s="23"/>
      <c r="AA513" s="23"/>
      <c r="AB513" s="23"/>
      <c r="AC513" s="23"/>
      <c r="AD513" s="23"/>
      <c r="AE513" s="23"/>
      <c r="AF513" s="23"/>
      <c r="AG513" s="23"/>
      <c r="AH513" s="23"/>
      <c r="AI513" s="23"/>
      <c r="AJ513" s="23"/>
      <c r="AK513" s="23"/>
      <c r="AL513" s="23"/>
      <c r="AM513" s="23"/>
      <c r="AN513" s="23"/>
      <c r="AO513" s="23"/>
      <c r="AP513" s="23"/>
      <c r="AQ513" s="23"/>
      <c r="AR513" s="23"/>
      <c r="AS513" s="23"/>
      <c r="AT513" s="23"/>
      <c r="AU513" s="23"/>
      <c r="AV513" s="23"/>
      <c r="AW513" s="23"/>
      <c r="AX513" s="23"/>
      <c r="AY513" s="23"/>
      <c r="AZ513" s="23"/>
      <c r="BA513" s="23"/>
      <c r="BB513" s="23"/>
      <c r="BC513" s="23"/>
      <c r="BD513" s="23"/>
      <c r="BE513" s="23"/>
    </row>
    <row r="514" spans="1:57" outlineLevel="4" x14ac:dyDescent="0.25">
      <c r="A514" s="533"/>
      <c r="B514" s="526"/>
      <c r="C514" s="8"/>
      <c r="D514" s="9"/>
      <c r="E514" s="321"/>
      <c r="F514" s="144"/>
      <c r="G514" s="144"/>
      <c r="H514" s="152"/>
      <c r="I514" s="23"/>
      <c r="J514" s="23"/>
      <c r="K514" s="23"/>
      <c r="L514" s="23"/>
      <c r="M514" s="23"/>
      <c r="N514" s="23"/>
      <c r="O514" s="23"/>
      <c r="P514" s="23"/>
      <c r="Q514" s="23"/>
      <c r="R514" s="23"/>
      <c r="S514" s="23"/>
      <c r="T514" s="23"/>
      <c r="U514" s="23"/>
      <c r="V514" s="23"/>
      <c r="W514" s="23"/>
      <c r="X514" s="23"/>
      <c r="Y514" s="23"/>
      <c r="Z514" s="23"/>
      <c r="AA514" s="23"/>
      <c r="AB514" s="23"/>
      <c r="AC514" s="23"/>
      <c r="AD514" s="23"/>
      <c r="AE514" s="23"/>
      <c r="AF514" s="23"/>
      <c r="AG514" s="23"/>
      <c r="AH514" s="23"/>
      <c r="AI514" s="23"/>
      <c r="AJ514" s="23"/>
      <c r="AK514" s="23"/>
      <c r="AL514" s="23"/>
      <c r="AM514" s="23"/>
      <c r="AN514" s="23"/>
      <c r="AO514" s="23"/>
      <c r="AP514" s="23"/>
      <c r="AQ514" s="23"/>
      <c r="AR514" s="23"/>
      <c r="AS514" s="23"/>
      <c r="AT514" s="23"/>
      <c r="AU514" s="23"/>
      <c r="AV514" s="23"/>
      <c r="AW514" s="23"/>
      <c r="AX514" s="23"/>
      <c r="AY514" s="23"/>
      <c r="AZ514" s="23"/>
      <c r="BA514" s="23"/>
      <c r="BB514" s="23"/>
      <c r="BC514" s="23"/>
      <c r="BD514" s="23"/>
      <c r="BE514" s="23"/>
    </row>
    <row r="515" spans="1:57" outlineLevel="5" x14ac:dyDescent="0.25">
      <c r="A515" s="533"/>
      <c r="B515" s="526"/>
      <c r="C515" s="8"/>
      <c r="D515" s="9"/>
      <c r="E515" s="321"/>
      <c r="F515" s="144"/>
      <c r="G515" s="161"/>
      <c r="H515" s="152"/>
      <c r="I515" s="23"/>
      <c r="J515" s="23"/>
      <c r="K515" s="23"/>
      <c r="L515" s="23"/>
      <c r="M515" s="23"/>
      <c r="N515" s="23"/>
      <c r="O515" s="23"/>
      <c r="P515" s="23"/>
      <c r="Q515" s="23"/>
      <c r="R515" s="23"/>
      <c r="S515" s="23"/>
      <c r="T515" s="23"/>
      <c r="U515" s="23"/>
      <c r="V515" s="23"/>
      <c r="W515" s="23"/>
      <c r="X515" s="23"/>
      <c r="Y515" s="23"/>
      <c r="Z515" s="23"/>
      <c r="AA515" s="23"/>
      <c r="AB515" s="23"/>
      <c r="AC515" s="23"/>
      <c r="AD515" s="23"/>
      <c r="AE515" s="23"/>
      <c r="AF515" s="23"/>
      <c r="AG515" s="23"/>
      <c r="AH515" s="23"/>
      <c r="AI515" s="23"/>
      <c r="AJ515" s="23"/>
      <c r="AK515" s="23"/>
      <c r="AL515" s="23"/>
      <c r="AM515" s="23"/>
      <c r="AN515" s="23"/>
      <c r="AO515" s="23"/>
      <c r="AP515" s="23"/>
      <c r="AQ515" s="23"/>
      <c r="AR515" s="23"/>
      <c r="AS515" s="23"/>
      <c r="AT515" s="23"/>
      <c r="AU515" s="23"/>
      <c r="AV515" s="23"/>
      <c r="AW515" s="23"/>
      <c r="AX515" s="23"/>
      <c r="AY515" s="23"/>
      <c r="AZ515" s="23"/>
      <c r="BA515" s="23"/>
      <c r="BB515" s="23"/>
      <c r="BC515" s="23"/>
      <c r="BD515" s="23"/>
      <c r="BE515" s="23"/>
    </row>
    <row r="516" spans="1:57" outlineLevel="5" x14ac:dyDescent="0.25">
      <c r="A516" s="533"/>
      <c r="B516" s="526"/>
      <c r="C516" s="8"/>
      <c r="D516" s="9"/>
      <c r="E516" s="321"/>
      <c r="F516" s="144"/>
      <c r="G516" s="162"/>
      <c r="H516" s="152"/>
      <c r="I516" s="23"/>
      <c r="J516" s="23"/>
      <c r="K516" s="23"/>
      <c r="L516" s="23"/>
      <c r="M516" s="23"/>
      <c r="N516" s="23"/>
      <c r="O516" s="23"/>
      <c r="P516" s="23"/>
      <c r="Q516" s="23"/>
      <c r="R516" s="23"/>
      <c r="S516" s="23"/>
      <c r="T516" s="23"/>
      <c r="U516" s="23"/>
      <c r="V516" s="23"/>
      <c r="W516" s="23"/>
      <c r="X516" s="23"/>
      <c r="Y516" s="23"/>
      <c r="Z516" s="23"/>
      <c r="AA516" s="23"/>
      <c r="AB516" s="23"/>
      <c r="AC516" s="23"/>
      <c r="AD516" s="23"/>
      <c r="AE516" s="23"/>
      <c r="AF516" s="23"/>
      <c r="AG516" s="23"/>
      <c r="AH516" s="23"/>
      <c r="AI516" s="23"/>
      <c r="AJ516" s="23"/>
      <c r="AK516" s="23"/>
      <c r="AL516" s="23"/>
      <c r="AM516" s="23"/>
      <c r="AN516" s="23"/>
      <c r="AO516" s="23"/>
      <c r="AP516" s="23"/>
      <c r="AQ516" s="23"/>
      <c r="AR516" s="23"/>
      <c r="AS516" s="23"/>
      <c r="AT516" s="23"/>
      <c r="AU516" s="23"/>
      <c r="AV516" s="23"/>
      <c r="AW516" s="23"/>
      <c r="AX516" s="23"/>
      <c r="AY516" s="23"/>
      <c r="AZ516" s="23"/>
      <c r="BA516" s="23"/>
      <c r="BB516" s="23"/>
      <c r="BC516" s="23"/>
      <c r="BD516" s="23"/>
      <c r="BE516" s="23"/>
    </row>
    <row r="517" spans="1:57" outlineLevel="5" x14ac:dyDescent="0.25">
      <c r="A517" s="533"/>
      <c r="B517" s="526"/>
      <c r="C517" s="8"/>
      <c r="D517" s="9"/>
      <c r="E517" s="321"/>
      <c r="F517" s="144"/>
      <c r="G517" s="10"/>
      <c r="H517" s="152"/>
      <c r="I517" s="23"/>
      <c r="J517" s="23"/>
      <c r="K517" s="23"/>
      <c r="L517" s="23"/>
      <c r="M517" s="23"/>
      <c r="N517" s="23"/>
      <c r="O517" s="23"/>
      <c r="P517" s="23"/>
      <c r="Q517" s="23"/>
      <c r="R517" s="23"/>
      <c r="S517" s="23"/>
      <c r="T517" s="23"/>
      <c r="U517" s="23"/>
      <c r="V517" s="23"/>
      <c r="W517" s="23"/>
      <c r="X517" s="23"/>
      <c r="Y517" s="23"/>
      <c r="Z517" s="23"/>
      <c r="AA517" s="23"/>
      <c r="AB517" s="23"/>
      <c r="AC517" s="23"/>
      <c r="AD517" s="23"/>
      <c r="AE517" s="23"/>
      <c r="AF517" s="23"/>
      <c r="AG517" s="23"/>
      <c r="AH517" s="23"/>
      <c r="AI517" s="23"/>
      <c r="AJ517" s="23"/>
      <c r="AK517" s="23"/>
      <c r="AL517" s="23"/>
      <c r="AM517" s="23"/>
      <c r="AN517" s="23"/>
      <c r="AO517" s="23"/>
      <c r="AP517" s="23"/>
      <c r="AQ517" s="23"/>
      <c r="AR517" s="23"/>
      <c r="AS517" s="23"/>
      <c r="AT517" s="23"/>
      <c r="AU517" s="23"/>
      <c r="AV517" s="23"/>
      <c r="AW517" s="23"/>
      <c r="AX517" s="23"/>
      <c r="AY517" s="23"/>
      <c r="AZ517" s="23"/>
      <c r="BA517" s="23"/>
      <c r="BB517" s="23"/>
      <c r="BC517" s="23"/>
      <c r="BD517" s="23"/>
      <c r="BE517" s="23"/>
    </row>
    <row r="518" spans="1:57" outlineLevel="4" x14ac:dyDescent="0.25">
      <c r="A518" s="533"/>
      <c r="B518" s="526"/>
      <c r="C518" s="8"/>
      <c r="D518" s="9"/>
      <c r="E518" s="321"/>
      <c r="F518" s="144"/>
      <c r="G518" s="144"/>
      <c r="H518" s="152"/>
      <c r="I518" s="23"/>
      <c r="J518" s="23"/>
      <c r="K518" s="23"/>
      <c r="L518" s="23"/>
      <c r="M518" s="23"/>
      <c r="N518" s="23"/>
      <c r="O518" s="23"/>
      <c r="P518" s="23"/>
      <c r="Q518" s="23"/>
      <c r="R518" s="23"/>
      <c r="S518" s="23"/>
      <c r="T518" s="23"/>
      <c r="U518" s="23"/>
      <c r="V518" s="23"/>
      <c r="W518" s="23"/>
      <c r="X518" s="23"/>
      <c r="Y518" s="23"/>
      <c r="Z518" s="23"/>
      <c r="AA518" s="23"/>
      <c r="AB518" s="23"/>
      <c r="AC518" s="23"/>
      <c r="AD518" s="23"/>
      <c r="AE518" s="23"/>
      <c r="AF518" s="23"/>
      <c r="AG518" s="23"/>
      <c r="AH518" s="23"/>
      <c r="AI518" s="23"/>
      <c r="AJ518" s="23"/>
      <c r="AK518" s="23"/>
      <c r="AL518" s="23"/>
      <c r="AM518" s="23"/>
      <c r="AN518" s="23"/>
      <c r="AO518" s="23"/>
      <c r="AP518" s="23"/>
      <c r="AQ518" s="23"/>
      <c r="AR518" s="23"/>
      <c r="AS518" s="23"/>
      <c r="AT518" s="23"/>
      <c r="AU518" s="23"/>
      <c r="AV518" s="23"/>
      <c r="AW518" s="23"/>
      <c r="AX518" s="23"/>
      <c r="AY518" s="23"/>
      <c r="AZ518" s="23"/>
      <c r="BA518" s="23"/>
      <c r="BB518" s="23"/>
      <c r="BC518" s="23"/>
      <c r="BD518" s="23"/>
      <c r="BE518" s="23"/>
    </row>
    <row r="519" spans="1:57" outlineLevel="5" x14ac:dyDescent="0.25">
      <c r="A519" s="533"/>
      <c r="B519" s="526"/>
      <c r="C519" s="8"/>
      <c r="D519" s="9"/>
      <c r="E519" s="321"/>
      <c r="F519" s="144"/>
      <c r="G519" s="161"/>
      <c r="H519" s="152"/>
      <c r="I519" s="23"/>
      <c r="J519" s="23"/>
      <c r="K519" s="23"/>
      <c r="L519" s="23"/>
      <c r="M519" s="23"/>
      <c r="N519" s="23"/>
      <c r="O519" s="23"/>
      <c r="P519" s="23"/>
      <c r="Q519" s="23"/>
      <c r="R519" s="23"/>
      <c r="S519" s="23"/>
      <c r="T519" s="23"/>
      <c r="U519" s="23"/>
      <c r="V519" s="23"/>
      <c r="W519" s="23"/>
      <c r="X519" s="23"/>
      <c r="Y519" s="23"/>
      <c r="Z519" s="23"/>
      <c r="AA519" s="23"/>
      <c r="AB519" s="23"/>
      <c r="AC519" s="23"/>
      <c r="AD519" s="23"/>
      <c r="AE519" s="23"/>
      <c r="AF519" s="23"/>
      <c r="AG519" s="23"/>
      <c r="AH519" s="23"/>
      <c r="AI519" s="23"/>
      <c r="AJ519" s="23"/>
      <c r="AK519" s="23"/>
      <c r="AL519" s="23"/>
      <c r="AM519" s="23"/>
      <c r="AN519" s="23"/>
      <c r="AO519" s="23"/>
      <c r="AP519" s="23"/>
      <c r="AQ519" s="23"/>
      <c r="AR519" s="23"/>
      <c r="AS519" s="23"/>
      <c r="AT519" s="23"/>
      <c r="AU519" s="23"/>
      <c r="AV519" s="23"/>
      <c r="AW519" s="23"/>
      <c r="AX519" s="23"/>
      <c r="AY519" s="23"/>
      <c r="AZ519" s="23"/>
      <c r="BA519" s="23"/>
      <c r="BB519" s="23"/>
      <c r="BC519" s="23"/>
      <c r="BD519" s="23"/>
      <c r="BE519" s="23"/>
    </row>
    <row r="520" spans="1:57" outlineLevel="5" x14ac:dyDescent="0.25">
      <c r="A520" s="533"/>
      <c r="B520" s="526"/>
      <c r="C520" s="8"/>
      <c r="D520" s="9"/>
      <c r="E520" s="321"/>
      <c r="F520" s="144"/>
      <c r="G520" s="162"/>
      <c r="H520" s="152"/>
      <c r="I520" s="23"/>
      <c r="J520" s="23"/>
      <c r="K520" s="23"/>
      <c r="L520" s="23"/>
      <c r="M520" s="23"/>
      <c r="N520" s="23"/>
      <c r="O520" s="23"/>
      <c r="P520" s="23"/>
      <c r="Q520" s="23"/>
      <c r="R520" s="23"/>
      <c r="S520" s="23"/>
      <c r="T520" s="23"/>
      <c r="U520" s="23"/>
      <c r="V520" s="23"/>
      <c r="W520" s="23"/>
      <c r="X520" s="23"/>
      <c r="Y520" s="23"/>
      <c r="Z520" s="23"/>
      <c r="AA520" s="23"/>
      <c r="AB520" s="23"/>
      <c r="AC520" s="23"/>
      <c r="AD520" s="23"/>
      <c r="AE520" s="23"/>
      <c r="AF520" s="23"/>
      <c r="AG520" s="23"/>
      <c r="AH520" s="23"/>
      <c r="AI520" s="23"/>
      <c r="AJ520" s="23"/>
      <c r="AK520" s="23"/>
      <c r="AL520" s="23"/>
      <c r="AM520" s="23"/>
      <c r="AN520" s="23"/>
      <c r="AO520" s="23"/>
      <c r="AP520" s="23"/>
      <c r="AQ520" s="23"/>
      <c r="AR520" s="23"/>
      <c r="AS520" s="23"/>
      <c r="AT520" s="23"/>
      <c r="AU520" s="23"/>
      <c r="AV520" s="23"/>
      <c r="AW520" s="23"/>
      <c r="AX520" s="23"/>
      <c r="AY520" s="23"/>
      <c r="AZ520" s="23"/>
      <c r="BA520" s="23"/>
      <c r="BB520" s="23"/>
      <c r="BC520" s="23"/>
      <c r="BD520" s="23"/>
      <c r="BE520" s="23"/>
    </row>
    <row r="521" spans="1:57" outlineLevel="5" x14ac:dyDescent="0.25">
      <c r="A521" s="533"/>
      <c r="B521" s="526"/>
      <c r="C521" s="8"/>
      <c r="D521" s="9"/>
      <c r="E521" s="321"/>
      <c r="F521" s="144"/>
      <c r="G521" s="10"/>
      <c r="H521" s="152"/>
      <c r="I521" s="23"/>
      <c r="J521" s="23"/>
      <c r="K521" s="23"/>
      <c r="L521" s="23"/>
      <c r="M521" s="23"/>
      <c r="N521" s="23"/>
      <c r="O521" s="23"/>
      <c r="P521" s="23"/>
      <c r="Q521" s="23"/>
      <c r="R521" s="23"/>
      <c r="S521" s="23"/>
      <c r="T521" s="23"/>
      <c r="U521" s="23"/>
      <c r="V521" s="23"/>
      <c r="W521" s="23"/>
      <c r="X521" s="23"/>
      <c r="Y521" s="23"/>
      <c r="Z521" s="23"/>
      <c r="AA521" s="23"/>
      <c r="AB521" s="23"/>
      <c r="AC521" s="23"/>
      <c r="AD521" s="23"/>
      <c r="AE521" s="23"/>
      <c r="AF521" s="23"/>
      <c r="AG521" s="23"/>
      <c r="AH521" s="23"/>
      <c r="AI521" s="23"/>
      <c r="AJ521" s="23"/>
      <c r="AK521" s="23"/>
      <c r="AL521" s="23"/>
      <c r="AM521" s="23"/>
      <c r="AN521" s="23"/>
      <c r="AO521" s="23"/>
      <c r="AP521" s="23"/>
      <c r="AQ521" s="23"/>
      <c r="AR521" s="23"/>
      <c r="AS521" s="23"/>
      <c r="AT521" s="23"/>
      <c r="AU521" s="23"/>
      <c r="AV521" s="23"/>
      <c r="AW521" s="23"/>
      <c r="AX521" s="23"/>
      <c r="AY521" s="23"/>
      <c r="AZ521" s="23"/>
      <c r="BA521" s="23"/>
      <c r="BB521" s="23"/>
      <c r="BC521" s="23"/>
      <c r="BD521" s="23"/>
      <c r="BE521" s="23"/>
    </row>
    <row r="522" spans="1:57" outlineLevel="4" x14ac:dyDescent="0.25">
      <c r="A522" s="533"/>
      <c r="B522" s="526"/>
      <c r="C522" s="8"/>
      <c r="D522" s="9"/>
      <c r="E522" s="321"/>
      <c r="F522" s="144"/>
      <c r="G522" s="144"/>
      <c r="H522" s="152"/>
      <c r="I522" s="23"/>
      <c r="J522" s="23"/>
      <c r="K522" s="23"/>
      <c r="L522" s="23"/>
      <c r="M522" s="23"/>
      <c r="N522" s="23"/>
      <c r="O522" s="23"/>
      <c r="P522" s="23"/>
      <c r="Q522" s="23"/>
      <c r="R522" s="23"/>
      <c r="S522" s="23"/>
      <c r="T522" s="23"/>
      <c r="U522" s="23"/>
      <c r="V522" s="23"/>
      <c r="W522" s="23"/>
      <c r="X522" s="23"/>
      <c r="Y522" s="23"/>
      <c r="Z522" s="23"/>
      <c r="AA522" s="23"/>
      <c r="AB522" s="23"/>
      <c r="AC522" s="23"/>
      <c r="AD522" s="23"/>
      <c r="AE522" s="23"/>
      <c r="AF522" s="23"/>
      <c r="AG522" s="23"/>
      <c r="AH522" s="23"/>
      <c r="AI522" s="23"/>
      <c r="AJ522" s="23"/>
      <c r="AK522" s="23"/>
      <c r="AL522" s="23"/>
      <c r="AM522" s="23"/>
      <c r="AN522" s="23"/>
      <c r="AO522" s="23"/>
      <c r="AP522" s="23"/>
      <c r="AQ522" s="23"/>
      <c r="AR522" s="23"/>
      <c r="AS522" s="23"/>
      <c r="AT522" s="23"/>
      <c r="AU522" s="23"/>
      <c r="AV522" s="23"/>
      <c r="AW522" s="23"/>
      <c r="AX522" s="23"/>
      <c r="AY522" s="23"/>
      <c r="AZ522" s="23"/>
      <c r="BA522" s="23"/>
      <c r="BB522" s="23"/>
      <c r="BC522" s="23"/>
      <c r="BD522" s="23"/>
      <c r="BE522" s="23"/>
    </row>
    <row r="523" spans="1:57" outlineLevel="5" x14ac:dyDescent="0.25">
      <c r="A523" s="533"/>
      <c r="B523" s="526"/>
      <c r="C523" s="8"/>
      <c r="D523" s="9"/>
      <c r="E523" s="321"/>
      <c r="F523" s="144"/>
      <c r="G523" s="161"/>
      <c r="H523" s="152"/>
      <c r="I523" s="23"/>
      <c r="J523" s="23"/>
      <c r="K523" s="23"/>
      <c r="L523" s="23"/>
      <c r="M523" s="23"/>
      <c r="N523" s="23"/>
      <c r="O523" s="23"/>
      <c r="P523" s="23"/>
      <c r="Q523" s="23"/>
      <c r="R523" s="23"/>
      <c r="S523" s="23"/>
      <c r="T523" s="23"/>
      <c r="U523" s="23"/>
      <c r="V523" s="23"/>
      <c r="W523" s="23"/>
      <c r="X523" s="23"/>
      <c r="Y523" s="23"/>
      <c r="Z523" s="23"/>
      <c r="AA523" s="23"/>
      <c r="AB523" s="23"/>
      <c r="AC523" s="23"/>
      <c r="AD523" s="23"/>
      <c r="AE523" s="23"/>
      <c r="AF523" s="23"/>
      <c r="AG523" s="23"/>
      <c r="AH523" s="23"/>
      <c r="AI523" s="23"/>
      <c r="AJ523" s="23"/>
      <c r="AK523" s="23"/>
      <c r="AL523" s="23"/>
      <c r="AM523" s="23"/>
      <c r="AN523" s="23"/>
      <c r="AO523" s="23"/>
      <c r="AP523" s="23"/>
      <c r="AQ523" s="23"/>
      <c r="AR523" s="23"/>
      <c r="AS523" s="23"/>
      <c r="AT523" s="23"/>
      <c r="AU523" s="23"/>
      <c r="AV523" s="23"/>
      <c r="AW523" s="23"/>
      <c r="AX523" s="23"/>
      <c r="AY523" s="23"/>
      <c r="AZ523" s="23"/>
      <c r="BA523" s="23"/>
      <c r="BB523" s="23"/>
      <c r="BC523" s="23"/>
      <c r="BD523" s="23"/>
      <c r="BE523" s="23"/>
    </row>
    <row r="524" spans="1:57" outlineLevel="5" x14ac:dyDescent="0.25">
      <c r="A524" s="533"/>
      <c r="B524" s="526"/>
      <c r="C524" s="8"/>
      <c r="D524" s="9"/>
      <c r="E524" s="321"/>
      <c r="F524" s="144"/>
      <c r="G524" s="162"/>
      <c r="H524" s="152"/>
      <c r="I524" s="23"/>
      <c r="J524" s="23"/>
      <c r="K524" s="23"/>
      <c r="L524" s="23"/>
      <c r="M524" s="23"/>
      <c r="N524" s="23"/>
      <c r="O524" s="23"/>
      <c r="P524" s="23"/>
      <c r="Q524" s="23"/>
      <c r="R524" s="23"/>
      <c r="S524" s="23"/>
      <c r="T524" s="23"/>
      <c r="U524" s="23"/>
      <c r="V524" s="23"/>
      <c r="W524" s="23"/>
      <c r="X524" s="23"/>
      <c r="Y524" s="23"/>
      <c r="Z524" s="23"/>
      <c r="AA524" s="23"/>
      <c r="AB524" s="23"/>
      <c r="AC524" s="23"/>
      <c r="AD524" s="23"/>
      <c r="AE524" s="23"/>
      <c r="AF524" s="23"/>
      <c r="AG524" s="23"/>
      <c r="AH524" s="23"/>
      <c r="AI524" s="23"/>
      <c r="AJ524" s="23"/>
      <c r="AK524" s="23"/>
      <c r="AL524" s="23"/>
      <c r="AM524" s="23"/>
      <c r="AN524" s="23"/>
      <c r="AO524" s="23"/>
      <c r="AP524" s="23"/>
      <c r="AQ524" s="23"/>
      <c r="AR524" s="23"/>
      <c r="AS524" s="23"/>
      <c r="AT524" s="23"/>
      <c r="AU524" s="23"/>
      <c r="AV524" s="23"/>
      <c r="AW524" s="23"/>
      <c r="AX524" s="23"/>
      <c r="AY524" s="23"/>
      <c r="AZ524" s="23"/>
      <c r="BA524" s="23"/>
      <c r="BB524" s="23"/>
      <c r="BC524" s="23"/>
      <c r="BD524" s="23"/>
      <c r="BE524" s="23"/>
    </row>
    <row r="525" spans="1:57" outlineLevel="5" x14ac:dyDescent="0.25">
      <c r="A525" s="533"/>
      <c r="B525" s="526"/>
      <c r="C525" s="8"/>
      <c r="D525" s="9"/>
      <c r="E525" s="321"/>
      <c r="F525" s="144"/>
      <c r="G525" s="10"/>
      <c r="H525" s="152"/>
      <c r="I525" s="23"/>
      <c r="J525" s="23"/>
      <c r="K525" s="23"/>
      <c r="L525" s="23"/>
      <c r="M525" s="23"/>
      <c r="N525" s="23"/>
      <c r="O525" s="23"/>
      <c r="P525" s="23"/>
      <c r="Q525" s="23"/>
      <c r="R525" s="23"/>
      <c r="S525" s="23"/>
      <c r="T525" s="23"/>
      <c r="U525" s="23"/>
      <c r="V525" s="23"/>
      <c r="W525" s="23"/>
      <c r="X525" s="23"/>
      <c r="Y525" s="23"/>
      <c r="Z525" s="23"/>
      <c r="AA525" s="23"/>
      <c r="AB525" s="23"/>
      <c r="AC525" s="23"/>
      <c r="AD525" s="23"/>
      <c r="AE525" s="23"/>
      <c r="AF525" s="23"/>
      <c r="AG525" s="23"/>
      <c r="AH525" s="23"/>
      <c r="AI525" s="23"/>
      <c r="AJ525" s="23"/>
      <c r="AK525" s="23"/>
      <c r="AL525" s="23"/>
      <c r="AM525" s="23"/>
      <c r="AN525" s="23"/>
      <c r="AO525" s="23"/>
      <c r="AP525" s="23"/>
      <c r="AQ525" s="23"/>
      <c r="AR525" s="23"/>
      <c r="AS525" s="23"/>
      <c r="AT525" s="23"/>
      <c r="AU525" s="23"/>
      <c r="AV525" s="23"/>
      <c r="AW525" s="23"/>
      <c r="AX525" s="23"/>
      <c r="AY525" s="23"/>
      <c r="AZ525" s="23"/>
      <c r="BA525" s="23"/>
      <c r="BB525" s="23"/>
      <c r="BC525" s="23"/>
      <c r="BD525" s="23"/>
      <c r="BE525" s="23"/>
    </row>
    <row r="526" spans="1:57" outlineLevel="4" x14ac:dyDescent="0.25">
      <c r="A526" s="533"/>
      <c r="B526" s="526"/>
      <c r="C526" s="8"/>
      <c r="D526" s="9"/>
      <c r="E526" s="321"/>
      <c r="F526" s="144"/>
      <c r="G526" s="144"/>
      <c r="H526" s="152"/>
      <c r="I526" s="23"/>
      <c r="J526" s="23"/>
      <c r="K526" s="23"/>
      <c r="L526" s="23"/>
      <c r="M526" s="23"/>
      <c r="N526" s="23"/>
      <c r="O526" s="23"/>
      <c r="P526" s="23"/>
      <c r="Q526" s="23"/>
      <c r="R526" s="23"/>
      <c r="S526" s="23"/>
      <c r="T526" s="23"/>
      <c r="U526" s="23"/>
      <c r="V526" s="23"/>
      <c r="W526" s="23"/>
      <c r="X526" s="23"/>
      <c r="Y526" s="23"/>
      <c r="Z526" s="23"/>
      <c r="AA526" s="23"/>
      <c r="AB526" s="23"/>
      <c r="AC526" s="23"/>
      <c r="AD526" s="23"/>
      <c r="AE526" s="23"/>
      <c r="AF526" s="23"/>
      <c r="AG526" s="23"/>
      <c r="AH526" s="23"/>
      <c r="AI526" s="23"/>
      <c r="AJ526" s="23"/>
      <c r="AK526" s="23"/>
      <c r="AL526" s="23"/>
      <c r="AM526" s="23"/>
      <c r="AN526" s="23"/>
      <c r="AO526" s="23"/>
      <c r="AP526" s="23"/>
      <c r="AQ526" s="23"/>
      <c r="AR526" s="23"/>
      <c r="AS526" s="23"/>
      <c r="AT526" s="23"/>
      <c r="AU526" s="23"/>
      <c r="AV526" s="23"/>
      <c r="AW526" s="23"/>
      <c r="AX526" s="23"/>
      <c r="AY526" s="23"/>
      <c r="AZ526" s="23"/>
      <c r="BA526" s="23"/>
      <c r="BB526" s="23"/>
      <c r="BC526" s="23"/>
      <c r="BD526" s="23"/>
      <c r="BE526" s="23"/>
    </row>
    <row r="527" spans="1:57" outlineLevel="5" x14ac:dyDescent="0.25">
      <c r="A527" s="533"/>
      <c r="B527" s="526"/>
      <c r="C527" s="8"/>
      <c r="D527" s="9"/>
      <c r="E527" s="321"/>
      <c r="F527" s="144"/>
      <c r="G527" s="161"/>
      <c r="H527" s="152"/>
      <c r="I527" s="23"/>
      <c r="J527" s="23"/>
      <c r="K527" s="23"/>
      <c r="L527" s="23"/>
      <c r="M527" s="23"/>
      <c r="N527" s="23"/>
      <c r="O527" s="23"/>
      <c r="P527" s="23"/>
      <c r="Q527" s="23"/>
      <c r="R527" s="23"/>
      <c r="S527" s="23"/>
      <c r="T527" s="23"/>
      <c r="U527" s="23"/>
      <c r="V527" s="23"/>
      <c r="W527" s="23"/>
      <c r="X527" s="23"/>
      <c r="Y527" s="23"/>
      <c r="Z527" s="23"/>
      <c r="AA527" s="23"/>
      <c r="AB527" s="23"/>
      <c r="AC527" s="23"/>
      <c r="AD527" s="23"/>
      <c r="AE527" s="23"/>
      <c r="AF527" s="23"/>
      <c r="AG527" s="23"/>
      <c r="AH527" s="23"/>
      <c r="AI527" s="23"/>
      <c r="AJ527" s="23"/>
      <c r="AK527" s="23"/>
      <c r="AL527" s="23"/>
      <c r="AM527" s="23"/>
      <c r="AN527" s="23"/>
      <c r="AO527" s="23"/>
      <c r="AP527" s="23"/>
      <c r="AQ527" s="23"/>
      <c r="AR527" s="23"/>
      <c r="AS527" s="23"/>
      <c r="AT527" s="23"/>
      <c r="AU527" s="23"/>
      <c r="AV527" s="23"/>
      <c r="AW527" s="23"/>
      <c r="AX527" s="23"/>
      <c r="AY527" s="23"/>
      <c r="AZ527" s="23"/>
      <c r="BA527" s="23"/>
      <c r="BB527" s="23"/>
      <c r="BC527" s="23"/>
      <c r="BD527" s="23"/>
      <c r="BE527" s="23"/>
    </row>
    <row r="528" spans="1:57" outlineLevel="5" x14ac:dyDescent="0.25">
      <c r="A528" s="533"/>
      <c r="B528" s="526"/>
      <c r="C528" s="8"/>
      <c r="D528" s="9"/>
      <c r="E528" s="321"/>
      <c r="F528" s="144"/>
      <c r="G528" s="162"/>
      <c r="H528" s="152"/>
      <c r="I528" s="23"/>
      <c r="J528" s="23"/>
      <c r="K528" s="23"/>
      <c r="L528" s="23"/>
      <c r="M528" s="23"/>
      <c r="N528" s="23"/>
      <c r="O528" s="23"/>
      <c r="P528" s="23"/>
      <c r="Q528" s="23"/>
      <c r="R528" s="23"/>
      <c r="S528" s="23"/>
      <c r="T528" s="23"/>
      <c r="U528" s="23"/>
      <c r="V528" s="23"/>
      <c r="W528" s="23"/>
      <c r="X528" s="23"/>
      <c r="Y528" s="23"/>
      <c r="Z528" s="23"/>
      <c r="AA528" s="23"/>
      <c r="AB528" s="23"/>
      <c r="AC528" s="23"/>
      <c r="AD528" s="23"/>
      <c r="AE528" s="23"/>
      <c r="AF528" s="23"/>
      <c r="AG528" s="23"/>
      <c r="AH528" s="23"/>
      <c r="AI528" s="23"/>
      <c r="AJ528" s="23"/>
      <c r="AK528" s="23"/>
      <c r="AL528" s="23"/>
      <c r="AM528" s="23"/>
      <c r="AN528" s="23"/>
      <c r="AO528" s="23"/>
      <c r="AP528" s="23"/>
      <c r="AQ528" s="23"/>
      <c r="AR528" s="23"/>
      <c r="AS528" s="23"/>
      <c r="AT528" s="23"/>
      <c r="AU528" s="23"/>
      <c r="AV528" s="23"/>
      <c r="AW528" s="23"/>
      <c r="AX528" s="23"/>
      <c r="AY528" s="23"/>
      <c r="AZ528" s="23"/>
      <c r="BA528" s="23"/>
      <c r="BB528" s="23"/>
      <c r="BC528" s="23"/>
      <c r="BD528" s="23"/>
      <c r="BE528" s="23"/>
    </row>
    <row r="529" spans="1:57" outlineLevel="1" x14ac:dyDescent="0.25">
      <c r="A529" s="533"/>
      <c r="B529" s="526" t="s">
        <v>97</v>
      </c>
      <c r="C529" s="7"/>
      <c r="D529" s="9"/>
      <c r="E529" s="321" t="s">
        <v>98</v>
      </c>
      <c r="F529" s="144"/>
      <c r="G529" s="8"/>
      <c r="H529" s="152"/>
      <c r="I529" s="23"/>
      <c r="J529" s="23"/>
      <c r="K529" s="23"/>
      <c r="L529" s="23"/>
      <c r="M529" s="23"/>
      <c r="N529" s="23"/>
      <c r="O529" s="23"/>
      <c r="P529" s="23"/>
      <c r="Q529" s="23"/>
      <c r="R529" s="23"/>
      <c r="S529" s="23"/>
      <c r="T529" s="23"/>
      <c r="U529" s="23"/>
      <c r="V529" s="23"/>
      <c r="W529" s="23"/>
      <c r="X529" s="23"/>
      <c r="Y529" s="23"/>
      <c r="Z529" s="23"/>
      <c r="AA529" s="23"/>
      <c r="AB529" s="23"/>
      <c r="AC529" s="23"/>
      <c r="AD529" s="23"/>
      <c r="AE529" s="23"/>
      <c r="AF529" s="23"/>
      <c r="AG529" s="23"/>
      <c r="AH529" s="23"/>
      <c r="AI529" s="23"/>
      <c r="AJ529" s="23"/>
      <c r="AK529" s="23"/>
      <c r="AL529" s="23"/>
      <c r="AM529" s="23"/>
      <c r="AN529" s="23"/>
      <c r="AO529" s="23"/>
      <c r="AP529" s="23"/>
      <c r="AQ529" s="23"/>
      <c r="AR529" s="23"/>
      <c r="AS529" s="23"/>
      <c r="AT529" s="23"/>
      <c r="AU529" s="23"/>
      <c r="AV529" s="23"/>
      <c r="AW529" s="23"/>
      <c r="AX529" s="23"/>
      <c r="AY529" s="23"/>
      <c r="AZ529" s="23"/>
      <c r="BA529" s="23"/>
      <c r="BB529" s="23"/>
      <c r="BC529" s="23"/>
      <c r="BD529" s="23"/>
      <c r="BE529" s="23"/>
    </row>
    <row r="530" spans="1:57" outlineLevel="2" x14ac:dyDescent="0.25">
      <c r="A530" s="533"/>
      <c r="B530" s="526"/>
      <c r="C530" s="8"/>
      <c r="D530" s="9"/>
      <c r="E530" s="321"/>
      <c r="F530" s="144"/>
      <c r="G530" s="9"/>
      <c r="H530" s="152"/>
      <c r="I530" s="23"/>
      <c r="J530" s="23"/>
      <c r="K530" s="23"/>
      <c r="L530" s="23"/>
      <c r="M530" s="23"/>
      <c r="N530" s="23"/>
      <c r="O530" s="23"/>
      <c r="P530" s="23"/>
      <c r="Q530" s="23"/>
      <c r="R530" s="23"/>
      <c r="S530" s="23"/>
      <c r="T530" s="23"/>
      <c r="U530" s="23"/>
      <c r="V530" s="23"/>
      <c r="W530" s="23"/>
      <c r="X530" s="23"/>
      <c r="Y530" s="23"/>
      <c r="Z530" s="23"/>
      <c r="AA530" s="23"/>
      <c r="AB530" s="23"/>
      <c r="AC530" s="23"/>
      <c r="AD530" s="23"/>
      <c r="AE530" s="23"/>
      <c r="AF530" s="23"/>
      <c r="AG530" s="23"/>
      <c r="AH530" s="23"/>
      <c r="AI530" s="23"/>
      <c r="AJ530" s="23"/>
      <c r="AK530" s="23"/>
      <c r="AL530" s="23"/>
      <c r="AM530" s="23"/>
      <c r="AN530" s="23"/>
      <c r="AO530" s="23"/>
      <c r="AP530" s="23"/>
      <c r="AQ530" s="23"/>
      <c r="AR530" s="23"/>
      <c r="AS530" s="23"/>
      <c r="AT530" s="23"/>
      <c r="AU530" s="23"/>
      <c r="AV530" s="23"/>
      <c r="AW530" s="23"/>
      <c r="AX530" s="23"/>
      <c r="AY530" s="23"/>
      <c r="AZ530" s="23"/>
      <c r="BA530" s="23"/>
      <c r="BB530" s="23"/>
      <c r="BC530" s="23"/>
      <c r="BD530" s="23"/>
      <c r="BE530" s="23"/>
    </row>
    <row r="531" spans="1:57" outlineLevel="3" x14ac:dyDescent="0.25">
      <c r="A531" s="533"/>
      <c r="B531" s="526"/>
      <c r="C531" s="8"/>
      <c r="D531" s="9"/>
      <c r="E531" s="321"/>
      <c r="F531" s="144"/>
      <c r="G531" s="10"/>
      <c r="H531" s="152"/>
      <c r="I531" s="23"/>
      <c r="J531" s="23"/>
      <c r="K531" s="23"/>
      <c r="L531" s="23"/>
      <c r="M531" s="23"/>
      <c r="N531" s="23"/>
      <c r="O531" s="23"/>
      <c r="P531" s="23"/>
      <c r="Q531" s="23"/>
      <c r="R531" s="23"/>
      <c r="S531" s="23"/>
      <c r="T531" s="23"/>
      <c r="U531" s="23"/>
      <c r="V531" s="23"/>
      <c r="W531" s="23"/>
      <c r="X531" s="23"/>
      <c r="Y531" s="23"/>
      <c r="Z531" s="23"/>
      <c r="AA531" s="23"/>
      <c r="AB531" s="23"/>
      <c r="AC531" s="23"/>
      <c r="AD531" s="23"/>
      <c r="AE531" s="23"/>
      <c r="AF531" s="23"/>
      <c r="AG531" s="23"/>
      <c r="AH531" s="23"/>
      <c r="AI531" s="23"/>
      <c r="AJ531" s="23"/>
      <c r="AK531" s="23"/>
      <c r="AL531" s="23"/>
      <c r="AM531" s="23"/>
      <c r="AN531" s="23"/>
      <c r="AO531" s="23"/>
      <c r="AP531" s="23"/>
      <c r="AQ531" s="23"/>
      <c r="AR531" s="23"/>
      <c r="AS531" s="23"/>
      <c r="AT531" s="23"/>
      <c r="AU531" s="23"/>
      <c r="AV531" s="23"/>
      <c r="AW531" s="23"/>
      <c r="AX531" s="23"/>
      <c r="AY531" s="23"/>
      <c r="AZ531" s="23"/>
      <c r="BA531" s="23"/>
      <c r="BB531" s="23"/>
      <c r="BC531" s="23"/>
      <c r="BD531" s="23"/>
      <c r="BE531" s="23"/>
    </row>
    <row r="532" spans="1:57" outlineLevel="4" x14ac:dyDescent="0.25">
      <c r="A532" s="533"/>
      <c r="B532" s="526"/>
      <c r="C532" s="8"/>
      <c r="D532" s="9"/>
      <c r="E532" s="321"/>
      <c r="F532" s="144"/>
      <c r="G532" s="144"/>
      <c r="H532" s="152"/>
      <c r="I532" s="23"/>
      <c r="J532" s="23"/>
      <c r="K532" s="23"/>
      <c r="L532" s="23"/>
      <c r="M532" s="23"/>
      <c r="N532" s="23"/>
      <c r="O532" s="23"/>
      <c r="P532" s="23"/>
      <c r="Q532" s="23"/>
      <c r="R532" s="23"/>
      <c r="S532" s="23"/>
      <c r="T532" s="23"/>
      <c r="U532" s="23"/>
      <c r="V532" s="23"/>
      <c r="W532" s="23"/>
      <c r="X532" s="23"/>
      <c r="Y532" s="23"/>
      <c r="Z532" s="23"/>
      <c r="AA532" s="23"/>
      <c r="AB532" s="23"/>
      <c r="AC532" s="23"/>
      <c r="AD532" s="23"/>
      <c r="AE532" s="23"/>
      <c r="AF532" s="23"/>
      <c r="AG532" s="23"/>
      <c r="AH532" s="23"/>
      <c r="AI532" s="23"/>
      <c r="AJ532" s="23"/>
      <c r="AK532" s="23"/>
      <c r="AL532" s="23"/>
      <c r="AM532" s="23"/>
      <c r="AN532" s="23"/>
      <c r="AO532" s="23"/>
      <c r="AP532" s="23"/>
      <c r="AQ532" s="23"/>
      <c r="AR532" s="23"/>
      <c r="AS532" s="23"/>
      <c r="AT532" s="23"/>
      <c r="AU532" s="23"/>
      <c r="AV532" s="23"/>
      <c r="AW532" s="23"/>
      <c r="AX532" s="23"/>
      <c r="AY532" s="23"/>
      <c r="AZ532" s="23"/>
      <c r="BA532" s="23"/>
      <c r="BB532" s="23"/>
      <c r="BC532" s="23"/>
      <c r="BD532" s="23"/>
      <c r="BE532" s="23"/>
    </row>
    <row r="533" spans="1:57" outlineLevel="5" x14ac:dyDescent="0.25">
      <c r="A533" s="533"/>
      <c r="B533" s="526"/>
      <c r="C533" s="8"/>
      <c r="D533" s="9"/>
      <c r="E533" s="321"/>
      <c r="F533" s="144"/>
      <c r="G533" s="144"/>
      <c r="H533" s="152"/>
      <c r="I533" s="23"/>
      <c r="J533" s="23"/>
      <c r="K533" s="23"/>
      <c r="L533" s="23"/>
      <c r="M533" s="23"/>
      <c r="N533" s="23"/>
      <c r="O533" s="23"/>
      <c r="P533" s="23"/>
      <c r="Q533" s="23"/>
      <c r="R533" s="23"/>
      <c r="S533" s="23"/>
      <c r="T533" s="23"/>
      <c r="U533" s="23"/>
      <c r="V533" s="23"/>
      <c r="W533" s="23"/>
      <c r="X533" s="23"/>
      <c r="Y533" s="23"/>
      <c r="Z533" s="23"/>
      <c r="AA533" s="23"/>
      <c r="AB533" s="23"/>
      <c r="AC533" s="23"/>
      <c r="AD533" s="23"/>
      <c r="AE533" s="23"/>
      <c r="AF533" s="23"/>
      <c r="AG533" s="23"/>
      <c r="AH533" s="23"/>
      <c r="AI533" s="23"/>
      <c r="AJ533" s="23"/>
      <c r="AK533" s="23"/>
      <c r="AL533" s="23"/>
      <c r="AM533" s="23"/>
      <c r="AN533" s="23"/>
      <c r="AO533" s="23"/>
      <c r="AP533" s="23"/>
      <c r="AQ533" s="23"/>
      <c r="AR533" s="23"/>
      <c r="AS533" s="23"/>
      <c r="AT533" s="23"/>
      <c r="AU533" s="23"/>
      <c r="AV533" s="23"/>
      <c r="AW533" s="23"/>
      <c r="AX533" s="23"/>
      <c r="AY533" s="23"/>
      <c r="AZ533" s="23"/>
      <c r="BA533" s="23"/>
      <c r="BB533" s="23"/>
      <c r="BC533" s="23"/>
      <c r="BD533" s="23"/>
      <c r="BE533" s="23"/>
    </row>
    <row r="534" spans="1:57" outlineLevel="4" x14ac:dyDescent="0.25">
      <c r="A534" s="533"/>
      <c r="B534" s="526"/>
      <c r="C534" s="8"/>
      <c r="D534" s="9"/>
      <c r="E534" s="321"/>
      <c r="F534" s="144"/>
      <c r="G534" s="144"/>
      <c r="H534" s="152"/>
      <c r="I534" s="23"/>
      <c r="J534" s="23"/>
      <c r="K534" s="23"/>
      <c r="L534" s="23"/>
      <c r="M534" s="23"/>
      <c r="N534" s="23"/>
      <c r="O534" s="23"/>
      <c r="P534" s="23"/>
      <c r="Q534" s="23"/>
      <c r="R534" s="23"/>
      <c r="S534" s="23"/>
      <c r="T534" s="23"/>
      <c r="U534" s="23"/>
      <c r="V534" s="23"/>
      <c r="W534" s="23"/>
      <c r="X534" s="23"/>
      <c r="Y534" s="23"/>
      <c r="Z534" s="23"/>
      <c r="AA534" s="23"/>
      <c r="AB534" s="23"/>
      <c r="AC534" s="23"/>
      <c r="AD534" s="23"/>
      <c r="AE534" s="23"/>
      <c r="AF534" s="23"/>
      <c r="AG534" s="23"/>
      <c r="AH534" s="23"/>
      <c r="AI534" s="23"/>
      <c r="AJ534" s="23"/>
      <c r="AK534" s="23"/>
      <c r="AL534" s="23"/>
      <c r="AM534" s="23"/>
      <c r="AN534" s="23"/>
      <c r="AO534" s="23"/>
      <c r="AP534" s="23"/>
      <c r="AQ534" s="23"/>
      <c r="AR534" s="23"/>
      <c r="AS534" s="23"/>
      <c r="AT534" s="23"/>
      <c r="AU534" s="23"/>
      <c r="AV534" s="23"/>
      <c r="AW534" s="23"/>
      <c r="AX534" s="23"/>
      <c r="AY534" s="23"/>
      <c r="AZ534" s="23"/>
      <c r="BA534" s="23"/>
      <c r="BB534" s="23"/>
      <c r="BC534" s="23"/>
      <c r="BD534" s="23"/>
      <c r="BE534" s="23"/>
    </row>
    <row r="535" spans="1:57" outlineLevel="5" x14ac:dyDescent="0.25">
      <c r="A535" s="533"/>
      <c r="B535" s="526"/>
      <c r="C535" s="8"/>
      <c r="D535" s="9"/>
      <c r="E535" s="321"/>
      <c r="F535" s="144"/>
      <c r="G535" s="144"/>
      <c r="H535" s="152"/>
      <c r="I535" s="23"/>
      <c r="J535" s="23"/>
      <c r="K535" s="23"/>
      <c r="L535" s="23"/>
      <c r="M535" s="23"/>
      <c r="N535" s="23"/>
      <c r="O535" s="23"/>
      <c r="P535" s="23"/>
      <c r="Q535" s="23"/>
      <c r="R535" s="23"/>
      <c r="S535" s="23"/>
      <c r="T535" s="23"/>
      <c r="U535" s="23"/>
      <c r="V535" s="23"/>
      <c r="W535" s="23"/>
      <c r="X535" s="23"/>
      <c r="Y535" s="23"/>
      <c r="Z535" s="23"/>
      <c r="AA535" s="23"/>
      <c r="AB535" s="23"/>
      <c r="AC535" s="23"/>
      <c r="AD535" s="23"/>
      <c r="AE535" s="23"/>
      <c r="AF535" s="23"/>
      <c r="AG535" s="23"/>
      <c r="AH535" s="23"/>
      <c r="AI535" s="23"/>
      <c r="AJ535" s="23"/>
      <c r="AK535" s="23"/>
      <c r="AL535" s="23"/>
      <c r="AM535" s="23"/>
      <c r="AN535" s="23"/>
      <c r="AO535" s="23"/>
      <c r="AP535" s="23"/>
      <c r="AQ535" s="23"/>
      <c r="AR535" s="23"/>
      <c r="AS535" s="23"/>
      <c r="AT535" s="23"/>
      <c r="AU535" s="23"/>
      <c r="AV535" s="23"/>
      <c r="AW535" s="23"/>
      <c r="AX535" s="23"/>
      <c r="AY535" s="23"/>
      <c r="AZ535" s="23"/>
      <c r="BA535" s="23"/>
      <c r="BB535" s="23"/>
      <c r="BC535" s="23"/>
      <c r="BD535" s="23"/>
      <c r="BE535" s="23"/>
    </row>
    <row r="536" spans="1:57" outlineLevel="5" x14ac:dyDescent="0.25">
      <c r="A536" s="533"/>
      <c r="B536" s="526"/>
      <c r="C536" s="8"/>
      <c r="D536" s="9"/>
      <c r="E536" s="321"/>
      <c r="F536" s="144"/>
      <c r="G536" s="144"/>
      <c r="H536" s="152"/>
      <c r="I536" s="23"/>
      <c r="J536" s="23"/>
      <c r="K536" s="23"/>
      <c r="L536" s="23"/>
      <c r="M536" s="23"/>
      <c r="N536" s="23"/>
      <c r="O536" s="23"/>
      <c r="P536" s="23"/>
      <c r="Q536" s="23"/>
      <c r="R536" s="23"/>
      <c r="S536" s="23"/>
      <c r="T536" s="23"/>
      <c r="U536" s="23"/>
      <c r="V536" s="23"/>
      <c r="W536" s="23"/>
      <c r="X536" s="23"/>
      <c r="Y536" s="23"/>
      <c r="Z536" s="23"/>
      <c r="AA536" s="23"/>
      <c r="AB536" s="23"/>
      <c r="AC536" s="23"/>
      <c r="AD536" s="23"/>
      <c r="AE536" s="23"/>
      <c r="AF536" s="23"/>
      <c r="AG536" s="23"/>
      <c r="AH536" s="23"/>
      <c r="AI536" s="23"/>
      <c r="AJ536" s="23"/>
      <c r="AK536" s="23"/>
      <c r="AL536" s="23"/>
      <c r="AM536" s="23"/>
      <c r="AN536" s="23"/>
      <c r="AO536" s="23"/>
      <c r="AP536" s="23"/>
      <c r="AQ536" s="23"/>
      <c r="AR536" s="23"/>
      <c r="AS536" s="23"/>
      <c r="AT536" s="23"/>
      <c r="AU536" s="23"/>
      <c r="AV536" s="23"/>
      <c r="AW536" s="23"/>
      <c r="AX536" s="23"/>
      <c r="AY536" s="23"/>
      <c r="AZ536" s="23"/>
      <c r="BA536" s="23"/>
      <c r="BB536" s="23"/>
      <c r="BC536" s="23"/>
      <c r="BD536" s="23"/>
      <c r="BE536" s="23"/>
    </row>
    <row r="537" spans="1:57" outlineLevel="5" x14ac:dyDescent="0.25">
      <c r="A537" s="533"/>
      <c r="B537" s="526"/>
      <c r="C537" s="8"/>
      <c r="D537" s="9"/>
      <c r="E537" s="321"/>
      <c r="F537" s="144"/>
      <c r="G537" s="144"/>
      <c r="H537" s="152"/>
      <c r="I537" s="23"/>
      <c r="J537" s="23"/>
      <c r="K537" s="23"/>
      <c r="L537" s="23"/>
      <c r="M537" s="23"/>
      <c r="N537" s="23"/>
      <c r="O537" s="23"/>
      <c r="P537" s="23"/>
      <c r="Q537" s="23"/>
      <c r="R537" s="23"/>
      <c r="S537" s="23"/>
      <c r="T537" s="23"/>
      <c r="U537" s="23"/>
      <c r="V537" s="23"/>
      <c r="W537" s="23"/>
      <c r="X537" s="23"/>
      <c r="Y537" s="23"/>
      <c r="Z537" s="23"/>
      <c r="AA537" s="23"/>
      <c r="AB537" s="23"/>
      <c r="AC537" s="23"/>
      <c r="AD537" s="23"/>
      <c r="AE537" s="23"/>
      <c r="AF537" s="23"/>
      <c r="AG537" s="23"/>
      <c r="AH537" s="23"/>
      <c r="AI537" s="23"/>
      <c r="AJ537" s="23"/>
      <c r="AK537" s="23"/>
      <c r="AL537" s="23"/>
      <c r="AM537" s="23"/>
      <c r="AN537" s="23"/>
      <c r="AO537" s="23"/>
      <c r="AP537" s="23"/>
      <c r="AQ537" s="23"/>
      <c r="AR537" s="23"/>
      <c r="AS537" s="23"/>
      <c r="AT537" s="23"/>
      <c r="AU537" s="23"/>
      <c r="AV537" s="23"/>
      <c r="AW537" s="23"/>
      <c r="AX537" s="23"/>
      <c r="AY537" s="23"/>
      <c r="AZ537" s="23"/>
      <c r="BA537" s="23"/>
      <c r="BB537" s="23"/>
      <c r="BC537" s="23"/>
      <c r="BD537" s="23"/>
      <c r="BE537" s="23"/>
    </row>
    <row r="538" spans="1:57" outlineLevel="5" x14ac:dyDescent="0.25">
      <c r="A538" s="533"/>
      <c r="B538" s="526"/>
      <c r="C538" s="8"/>
      <c r="D538" s="9"/>
      <c r="E538" s="321"/>
      <c r="F538" s="144"/>
      <c r="G538" s="144"/>
      <c r="H538" s="152"/>
      <c r="I538" s="23"/>
      <c r="J538" s="23"/>
      <c r="K538" s="23"/>
      <c r="L538" s="23"/>
      <c r="M538" s="23"/>
      <c r="N538" s="23"/>
      <c r="O538" s="23"/>
      <c r="P538" s="23"/>
      <c r="Q538" s="23"/>
      <c r="R538" s="23"/>
      <c r="S538" s="23"/>
      <c r="T538" s="23"/>
      <c r="U538" s="23"/>
      <c r="V538" s="23"/>
      <c r="W538" s="23"/>
      <c r="X538" s="23"/>
      <c r="Y538" s="23"/>
      <c r="Z538" s="23"/>
      <c r="AA538" s="23"/>
      <c r="AB538" s="23"/>
      <c r="AC538" s="23"/>
      <c r="AD538" s="23"/>
      <c r="AE538" s="23"/>
      <c r="AF538" s="23"/>
      <c r="AG538" s="23"/>
      <c r="AH538" s="23"/>
      <c r="AI538" s="23"/>
      <c r="AJ538" s="23"/>
      <c r="AK538" s="23"/>
      <c r="AL538" s="23"/>
      <c r="AM538" s="23"/>
      <c r="AN538" s="23"/>
      <c r="AO538" s="23"/>
      <c r="AP538" s="23"/>
      <c r="AQ538" s="23"/>
      <c r="AR538" s="23"/>
      <c r="AS538" s="23"/>
      <c r="AT538" s="23"/>
      <c r="AU538" s="23"/>
      <c r="AV538" s="23"/>
      <c r="AW538" s="23"/>
      <c r="AX538" s="23"/>
      <c r="AY538" s="23"/>
      <c r="AZ538" s="23"/>
      <c r="BA538" s="23"/>
      <c r="BB538" s="23"/>
      <c r="BC538" s="23"/>
      <c r="BD538" s="23"/>
      <c r="BE538" s="23"/>
    </row>
    <row r="539" spans="1:57" outlineLevel="1" x14ac:dyDescent="0.25">
      <c r="A539" s="533"/>
      <c r="B539" s="526" t="s">
        <v>99</v>
      </c>
      <c r="C539" s="7"/>
      <c r="D539" s="9"/>
      <c r="E539" s="321" t="s">
        <v>100</v>
      </c>
      <c r="F539" s="144"/>
      <c r="G539" s="8"/>
      <c r="H539" s="152"/>
      <c r="I539" s="23"/>
      <c r="J539" s="23"/>
      <c r="K539" s="23"/>
      <c r="L539" s="23"/>
      <c r="M539" s="23"/>
      <c r="N539" s="23"/>
      <c r="O539" s="23"/>
      <c r="P539" s="23"/>
      <c r="Q539" s="23"/>
      <c r="R539" s="23"/>
      <c r="S539" s="23"/>
      <c r="T539" s="23"/>
      <c r="U539" s="23"/>
      <c r="V539" s="23"/>
      <c r="W539" s="23"/>
      <c r="X539" s="23"/>
      <c r="Y539" s="23"/>
      <c r="Z539" s="23"/>
      <c r="AA539" s="23"/>
      <c r="AB539" s="23"/>
      <c r="AC539" s="23"/>
      <c r="AD539" s="23"/>
      <c r="AE539" s="23"/>
      <c r="AF539" s="23"/>
      <c r="AG539" s="23"/>
      <c r="AH539" s="23"/>
      <c r="AI539" s="23"/>
      <c r="AJ539" s="23"/>
      <c r="AK539" s="23"/>
      <c r="AL539" s="23"/>
      <c r="AM539" s="23"/>
      <c r="AN539" s="23"/>
      <c r="AO539" s="23"/>
      <c r="AP539" s="23"/>
      <c r="AQ539" s="23"/>
      <c r="AR539" s="23"/>
      <c r="AS539" s="23"/>
      <c r="AT539" s="23"/>
      <c r="AU539" s="23"/>
      <c r="AV539" s="23"/>
      <c r="AW539" s="23"/>
      <c r="AX539" s="23"/>
      <c r="AY539" s="23"/>
      <c r="AZ539" s="23"/>
      <c r="BA539" s="23"/>
      <c r="BB539" s="23"/>
      <c r="BC539" s="23"/>
      <c r="BD539" s="23"/>
      <c r="BE539" s="23"/>
    </row>
    <row r="540" spans="1:57" outlineLevel="2" x14ac:dyDescent="0.25">
      <c r="A540" s="533"/>
      <c r="B540" s="526"/>
      <c r="C540" s="8"/>
      <c r="D540" s="9"/>
      <c r="E540" s="321"/>
      <c r="F540" s="144"/>
      <c r="G540" s="9"/>
      <c r="H540" s="152"/>
      <c r="I540" s="23"/>
      <c r="J540" s="23"/>
      <c r="K540" s="23"/>
      <c r="L540" s="23"/>
      <c r="M540" s="23"/>
      <c r="N540" s="23"/>
      <c r="O540" s="23"/>
      <c r="P540" s="23"/>
      <c r="Q540" s="23"/>
      <c r="R540" s="23"/>
      <c r="S540" s="23"/>
      <c r="T540" s="23"/>
      <c r="U540" s="23"/>
      <c r="V540" s="23"/>
      <c r="W540" s="23"/>
      <c r="X540" s="23"/>
      <c r="Y540" s="23"/>
      <c r="Z540" s="23"/>
      <c r="AA540" s="23"/>
      <c r="AB540" s="23"/>
      <c r="AC540" s="23"/>
      <c r="AD540" s="23"/>
      <c r="AE540" s="23"/>
      <c r="AF540" s="23"/>
      <c r="AG540" s="23"/>
      <c r="AH540" s="23"/>
      <c r="AI540" s="23"/>
      <c r="AJ540" s="23"/>
      <c r="AK540" s="23"/>
      <c r="AL540" s="23"/>
      <c r="AM540" s="23"/>
      <c r="AN540" s="23"/>
      <c r="AO540" s="23"/>
      <c r="AP540" s="23"/>
      <c r="AQ540" s="23"/>
      <c r="AR540" s="23"/>
      <c r="AS540" s="23"/>
      <c r="AT540" s="23"/>
      <c r="AU540" s="23"/>
      <c r="AV540" s="23"/>
      <c r="AW540" s="23"/>
      <c r="AX540" s="23"/>
      <c r="AY540" s="23"/>
      <c r="AZ540" s="23"/>
      <c r="BA540" s="23"/>
      <c r="BB540" s="23"/>
      <c r="BC540" s="23"/>
      <c r="BD540" s="23"/>
      <c r="BE540" s="23"/>
    </row>
    <row r="541" spans="1:57" outlineLevel="3" x14ac:dyDescent="0.25">
      <c r="A541" s="533"/>
      <c r="B541" s="526"/>
      <c r="C541" s="8"/>
      <c r="D541" s="9"/>
      <c r="E541" s="321"/>
      <c r="F541" s="144"/>
      <c r="G541" s="10"/>
      <c r="H541" s="152"/>
      <c r="I541" s="23"/>
      <c r="J541" s="23"/>
      <c r="K541" s="23"/>
      <c r="L541" s="23"/>
      <c r="M541" s="23"/>
      <c r="N541" s="23"/>
      <c r="O541" s="23"/>
      <c r="P541" s="23"/>
      <c r="Q541" s="23"/>
      <c r="R541" s="23"/>
      <c r="S541" s="23"/>
      <c r="T541" s="23"/>
      <c r="U541" s="23"/>
      <c r="V541" s="23"/>
      <c r="W541" s="23"/>
      <c r="X541" s="23"/>
      <c r="Y541" s="23"/>
      <c r="Z541" s="23"/>
      <c r="AA541" s="23"/>
      <c r="AB541" s="23"/>
      <c r="AC541" s="23"/>
      <c r="AD541" s="23"/>
      <c r="AE541" s="23"/>
      <c r="AF541" s="23"/>
      <c r="AG541" s="23"/>
      <c r="AH541" s="23"/>
      <c r="AI541" s="23"/>
      <c r="AJ541" s="23"/>
      <c r="AK541" s="23"/>
      <c r="AL541" s="23"/>
      <c r="AM541" s="23"/>
      <c r="AN541" s="23"/>
      <c r="AO541" s="23"/>
      <c r="AP541" s="23"/>
      <c r="AQ541" s="23"/>
      <c r="AR541" s="23"/>
      <c r="AS541" s="23"/>
      <c r="AT541" s="23"/>
      <c r="AU541" s="23"/>
      <c r="AV541" s="23"/>
      <c r="AW541" s="23"/>
      <c r="AX541" s="23"/>
      <c r="AY541" s="23"/>
      <c r="AZ541" s="23"/>
      <c r="BA541" s="23"/>
      <c r="BB541" s="23"/>
      <c r="BC541" s="23"/>
      <c r="BD541" s="23"/>
      <c r="BE541" s="23"/>
    </row>
    <row r="542" spans="1:57" outlineLevel="4" x14ac:dyDescent="0.25">
      <c r="A542" s="533"/>
      <c r="B542" s="526"/>
      <c r="C542" s="8"/>
      <c r="D542" s="9"/>
      <c r="E542" s="321"/>
      <c r="F542" s="144"/>
      <c r="G542" s="144"/>
      <c r="H542" s="152"/>
      <c r="I542" s="23"/>
      <c r="J542" s="23"/>
      <c r="K542" s="23"/>
      <c r="L542" s="23"/>
      <c r="M542" s="23"/>
      <c r="N542" s="23"/>
      <c r="O542" s="23"/>
      <c r="P542" s="23"/>
      <c r="Q542" s="23"/>
      <c r="R542" s="23"/>
      <c r="S542" s="23"/>
      <c r="T542" s="23"/>
      <c r="U542" s="23"/>
      <c r="V542" s="23"/>
      <c r="W542" s="23"/>
      <c r="X542" s="23"/>
      <c r="Y542" s="23"/>
      <c r="Z542" s="23"/>
      <c r="AA542" s="23"/>
      <c r="AB542" s="23"/>
      <c r="AC542" s="23"/>
      <c r="AD542" s="23"/>
      <c r="AE542" s="23"/>
      <c r="AF542" s="23"/>
      <c r="AG542" s="23"/>
      <c r="AH542" s="23"/>
      <c r="AI542" s="23"/>
      <c r="AJ542" s="23"/>
      <c r="AK542" s="23"/>
      <c r="AL542" s="23"/>
      <c r="AM542" s="23"/>
      <c r="AN542" s="23"/>
      <c r="AO542" s="23"/>
      <c r="AP542" s="23"/>
      <c r="AQ542" s="23"/>
      <c r="AR542" s="23"/>
      <c r="AS542" s="23"/>
      <c r="AT542" s="23"/>
      <c r="AU542" s="23"/>
      <c r="AV542" s="23"/>
      <c r="AW542" s="23"/>
      <c r="AX542" s="23"/>
      <c r="AY542" s="23"/>
      <c r="AZ542" s="23"/>
      <c r="BA542" s="23"/>
      <c r="BB542" s="23"/>
      <c r="BC542" s="23"/>
      <c r="BD542" s="23"/>
      <c r="BE542" s="23"/>
    </row>
    <row r="543" spans="1:57" outlineLevel="5" x14ac:dyDescent="0.25">
      <c r="A543" s="533"/>
      <c r="B543" s="526"/>
      <c r="C543" s="8"/>
      <c r="D543" s="9"/>
      <c r="E543" s="321"/>
      <c r="F543" s="144"/>
      <c r="G543" s="144"/>
      <c r="H543" s="152"/>
      <c r="I543" s="23"/>
      <c r="J543" s="23"/>
      <c r="K543" s="23"/>
      <c r="L543" s="23"/>
      <c r="M543" s="23"/>
      <c r="N543" s="23"/>
      <c r="O543" s="23"/>
      <c r="P543" s="23"/>
      <c r="Q543" s="23"/>
      <c r="R543" s="23"/>
      <c r="S543" s="23"/>
      <c r="T543" s="23"/>
      <c r="U543" s="23"/>
      <c r="V543" s="23"/>
      <c r="W543" s="23"/>
      <c r="X543" s="23"/>
      <c r="Y543" s="23"/>
      <c r="Z543" s="23"/>
      <c r="AA543" s="23"/>
      <c r="AB543" s="23"/>
      <c r="AC543" s="23"/>
      <c r="AD543" s="23"/>
      <c r="AE543" s="23"/>
      <c r="AF543" s="23"/>
      <c r="AG543" s="23"/>
      <c r="AH543" s="23"/>
      <c r="AI543" s="23"/>
      <c r="AJ543" s="23"/>
      <c r="AK543" s="23"/>
      <c r="AL543" s="23"/>
      <c r="AM543" s="23"/>
      <c r="AN543" s="23"/>
      <c r="AO543" s="23"/>
      <c r="AP543" s="23"/>
      <c r="AQ543" s="23"/>
      <c r="AR543" s="23"/>
      <c r="AS543" s="23"/>
      <c r="AT543" s="23"/>
      <c r="AU543" s="23"/>
      <c r="AV543" s="23"/>
      <c r="AW543" s="23"/>
      <c r="AX543" s="23"/>
      <c r="AY543" s="23"/>
      <c r="AZ543" s="23"/>
      <c r="BA543" s="23"/>
      <c r="BB543" s="23"/>
      <c r="BC543" s="23"/>
      <c r="BD543" s="23"/>
      <c r="BE543" s="23"/>
    </row>
    <row r="544" spans="1:57" outlineLevel="4" x14ac:dyDescent="0.25">
      <c r="A544" s="533"/>
      <c r="B544" s="526"/>
      <c r="C544" s="8"/>
      <c r="D544" s="9"/>
      <c r="E544" s="321"/>
      <c r="F544" s="144"/>
      <c r="G544" s="144"/>
      <c r="H544" s="152"/>
      <c r="I544" s="23"/>
      <c r="J544" s="23"/>
      <c r="K544" s="23"/>
      <c r="L544" s="23"/>
      <c r="M544" s="23"/>
      <c r="N544" s="23"/>
      <c r="O544" s="23"/>
      <c r="P544" s="23"/>
      <c r="Q544" s="23"/>
      <c r="R544" s="23"/>
      <c r="S544" s="23"/>
      <c r="T544" s="23"/>
      <c r="U544" s="23"/>
      <c r="V544" s="23"/>
      <c r="W544" s="23"/>
      <c r="X544" s="23"/>
      <c r="Y544" s="23"/>
      <c r="Z544" s="23"/>
      <c r="AA544" s="23"/>
      <c r="AB544" s="23"/>
      <c r="AC544" s="23"/>
      <c r="AD544" s="23"/>
      <c r="AE544" s="23"/>
      <c r="AF544" s="23"/>
      <c r="AG544" s="23"/>
      <c r="AH544" s="23"/>
      <c r="AI544" s="23"/>
      <c r="AJ544" s="23"/>
      <c r="AK544" s="23"/>
      <c r="AL544" s="23"/>
      <c r="AM544" s="23"/>
      <c r="AN544" s="23"/>
      <c r="AO544" s="23"/>
      <c r="AP544" s="23"/>
      <c r="AQ544" s="23"/>
      <c r="AR544" s="23"/>
      <c r="AS544" s="23"/>
      <c r="AT544" s="23"/>
      <c r="AU544" s="23"/>
      <c r="AV544" s="23"/>
      <c r="AW544" s="23"/>
      <c r="AX544" s="23"/>
      <c r="AY544" s="23"/>
      <c r="AZ544" s="23"/>
      <c r="BA544" s="23"/>
      <c r="BB544" s="23"/>
      <c r="BC544" s="23"/>
      <c r="BD544" s="23"/>
      <c r="BE544" s="23"/>
    </row>
    <row r="545" spans="1:57" outlineLevel="5" x14ac:dyDescent="0.25">
      <c r="A545" s="533"/>
      <c r="B545" s="526"/>
      <c r="C545" s="8"/>
      <c r="D545" s="9"/>
      <c r="E545" s="321"/>
      <c r="F545" s="144"/>
      <c r="G545" s="144"/>
      <c r="H545" s="152"/>
      <c r="I545" s="23"/>
      <c r="J545" s="23"/>
      <c r="K545" s="23"/>
      <c r="L545" s="23"/>
      <c r="M545" s="23"/>
      <c r="N545" s="23"/>
      <c r="O545" s="23"/>
      <c r="P545" s="23"/>
      <c r="Q545" s="23"/>
      <c r="R545" s="23"/>
      <c r="S545" s="23"/>
      <c r="T545" s="23"/>
      <c r="U545" s="23"/>
      <c r="V545" s="23"/>
      <c r="W545" s="23"/>
      <c r="X545" s="23"/>
      <c r="Y545" s="23"/>
      <c r="Z545" s="23"/>
      <c r="AA545" s="23"/>
      <c r="AB545" s="23"/>
      <c r="AC545" s="23"/>
      <c r="AD545" s="23"/>
      <c r="AE545" s="23"/>
      <c r="AF545" s="23"/>
      <c r="AG545" s="23"/>
      <c r="AH545" s="23"/>
      <c r="AI545" s="23"/>
      <c r="AJ545" s="23"/>
      <c r="AK545" s="23"/>
      <c r="AL545" s="23"/>
      <c r="AM545" s="23"/>
      <c r="AN545" s="23"/>
      <c r="AO545" s="23"/>
      <c r="AP545" s="23"/>
      <c r="AQ545" s="23"/>
      <c r="AR545" s="23"/>
      <c r="AS545" s="23"/>
      <c r="AT545" s="23"/>
      <c r="AU545" s="23"/>
      <c r="AV545" s="23"/>
      <c r="AW545" s="23"/>
      <c r="AX545" s="23"/>
      <c r="AY545" s="23"/>
      <c r="AZ545" s="23"/>
      <c r="BA545" s="23"/>
      <c r="BB545" s="23"/>
      <c r="BC545" s="23"/>
      <c r="BD545" s="23"/>
      <c r="BE545" s="23"/>
    </row>
    <row r="546" spans="1:57" outlineLevel="5" x14ac:dyDescent="0.25">
      <c r="A546" s="533"/>
      <c r="B546" s="526"/>
      <c r="C546" s="8"/>
      <c r="D546" s="9"/>
      <c r="E546" s="321"/>
      <c r="F546" s="144"/>
      <c r="G546" s="144"/>
      <c r="H546" s="152"/>
      <c r="I546" s="23"/>
      <c r="J546" s="23"/>
      <c r="K546" s="23"/>
      <c r="L546" s="23"/>
      <c r="M546" s="23"/>
      <c r="N546" s="23"/>
      <c r="O546" s="23"/>
      <c r="P546" s="23"/>
      <c r="Q546" s="23"/>
      <c r="R546" s="23"/>
      <c r="S546" s="23"/>
      <c r="T546" s="23"/>
      <c r="U546" s="23"/>
      <c r="V546" s="23"/>
      <c r="W546" s="23"/>
      <c r="X546" s="23"/>
      <c r="Y546" s="23"/>
      <c r="Z546" s="23"/>
      <c r="AA546" s="23"/>
      <c r="AB546" s="23"/>
      <c r="AC546" s="23"/>
      <c r="AD546" s="23"/>
      <c r="AE546" s="23"/>
      <c r="AF546" s="23"/>
      <c r="AG546" s="23"/>
      <c r="AH546" s="23"/>
      <c r="AI546" s="23"/>
      <c r="AJ546" s="23"/>
      <c r="AK546" s="23"/>
      <c r="AL546" s="23"/>
      <c r="AM546" s="23"/>
      <c r="AN546" s="23"/>
      <c r="AO546" s="23"/>
      <c r="AP546" s="23"/>
      <c r="AQ546" s="23"/>
      <c r="AR546" s="23"/>
      <c r="AS546" s="23"/>
      <c r="AT546" s="23"/>
      <c r="AU546" s="23"/>
      <c r="AV546" s="23"/>
      <c r="AW546" s="23"/>
      <c r="AX546" s="23"/>
      <c r="AY546" s="23"/>
      <c r="AZ546" s="23"/>
      <c r="BA546" s="23"/>
      <c r="BB546" s="23"/>
      <c r="BC546" s="23"/>
      <c r="BD546" s="23"/>
      <c r="BE546" s="23"/>
    </row>
    <row r="547" spans="1:57" outlineLevel="5" x14ac:dyDescent="0.25">
      <c r="A547" s="533"/>
      <c r="B547" s="526"/>
      <c r="C547" s="8"/>
      <c r="D547" s="9"/>
      <c r="E547" s="321"/>
      <c r="F547" s="144"/>
      <c r="G547" s="144"/>
      <c r="H547" s="152"/>
      <c r="I547" s="23"/>
      <c r="J547" s="23"/>
      <c r="K547" s="23"/>
      <c r="L547" s="23"/>
      <c r="M547" s="23"/>
      <c r="N547" s="23"/>
      <c r="O547" s="23"/>
      <c r="P547" s="23"/>
      <c r="Q547" s="23"/>
      <c r="R547" s="23"/>
      <c r="S547" s="23"/>
      <c r="T547" s="23"/>
      <c r="U547" s="23"/>
      <c r="V547" s="23"/>
      <c r="W547" s="23"/>
      <c r="X547" s="23"/>
      <c r="Y547" s="23"/>
      <c r="Z547" s="23"/>
      <c r="AA547" s="23"/>
      <c r="AB547" s="23"/>
      <c r="AC547" s="23"/>
      <c r="AD547" s="23"/>
      <c r="AE547" s="23"/>
      <c r="AF547" s="23"/>
      <c r="AG547" s="23"/>
      <c r="AH547" s="23"/>
      <c r="AI547" s="23"/>
      <c r="AJ547" s="23"/>
      <c r="AK547" s="23"/>
      <c r="AL547" s="23"/>
      <c r="AM547" s="23"/>
      <c r="AN547" s="23"/>
      <c r="AO547" s="23"/>
      <c r="AP547" s="23"/>
      <c r="AQ547" s="23"/>
      <c r="AR547" s="23"/>
      <c r="AS547" s="23"/>
      <c r="AT547" s="23"/>
      <c r="AU547" s="23"/>
      <c r="AV547" s="23"/>
      <c r="AW547" s="23"/>
      <c r="AX547" s="23"/>
      <c r="AY547" s="23"/>
      <c r="AZ547" s="23"/>
      <c r="BA547" s="23"/>
      <c r="BB547" s="23"/>
      <c r="BC547" s="23"/>
      <c r="BD547" s="23"/>
      <c r="BE547" s="23"/>
    </row>
    <row r="548" spans="1:57" outlineLevel="5" x14ac:dyDescent="0.25">
      <c r="A548" s="533"/>
      <c r="B548" s="526"/>
      <c r="C548" s="8"/>
      <c r="D548" s="9"/>
      <c r="E548" s="321"/>
      <c r="F548" s="144"/>
      <c r="G548" s="144"/>
      <c r="H548" s="152"/>
      <c r="I548" s="23"/>
      <c r="J548" s="23"/>
      <c r="K548" s="23"/>
      <c r="L548" s="23"/>
      <c r="M548" s="23"/>
      <c r="N548" s="23"/>
      <c r="O548" s="23"/>
      <c r="P548" s="23"/>
      <c r="Q548" s="23"/>
      <c r="R548" s="23"/>
      <c r="S548" s="23"/>
      <c r="T548" s="23"/>
      <c r="U548" s="23"/>
      <c r="V548" s="23"/>
      <c r="W548" s="23"/>
      <c r="X548" s="23"/>
      <c r="Y548" s="23"/>
      <c r="Z548" s="23"/>
      <c r="AA548" s="23"/>
      <c r="AB548" s="23"/>
      <c r="AC548" s="23"/>
      <c r="AD548" s="23"/>
      <c r="AE548" s="23"/>
      <c r="AF548" s="23"/>
      <c r="AG548" s="23"/>
      <c r="AH548" s="23"/>
      <c r="AI548" s="23"/>
      <c r="AJ548" s="23"/>
      <c r="AK548" s="23"/>
      <c r="AL548" s="23"/>
      <c r="AM548" s="23"/>
      <c r="AN548" s="23"/>
      <c r="AO548" s="23"/>
      <c r="AP548" s="23"/>
      <c r="AQ548" s="23"/>
      <c r="AR548" s="23"/>
      <c r="AS548" s="23"/>
      <c r="AT548" s="23"/>
      <c r="AU548" s="23"/>
      <c r="AV548" s="23"/>
      <c r="AW548" s="23"/>
      <c r="AX548" s="23"/>
      <c r="AY548" s="23"/>
      <c r="AZ548" s="23"/>
      <c r="BA548" s="23"/>
      <c r="BB548" s="23"/>
      <c r="BC548" s="23"/>
      <c r="BD548" s="23"/>
      <c r="BE548" s="23"/>
    </row>
    <row r="549" spans="1:57" outlineLevel="1" x14ac:dyDescent="0.25">
      <c r="A549" s="533"/>
      <c r="B549" s="526" t="s">
        <v>101</v>
      </c>
      <c r="C549" s="7"/>
      <c r="D549" s="9"/>
      <c r="E549" s="321" t="s">
        <v>102</v>
      </c>
      <c r="F549" s="144"/>
      <c r="G549" s="8"/>
      <c r="H549" s="152"/>
      <c r="I549" s="23"/>
      <c r="J549" s="23"/>
      <c r="K549" s="23"/>
      <c r="L549" s="23"/>
      <c r="M549" s="23"/>
      <c r="N549" s="23"/>
      <c r="O549" s="23"/>
      <c r="P549" s="23"/>
      <c r="Q549" s="23"/>
      <c r="R549" s="23"/>
      <c r="S549" s="23"/>
      <c r="T549" s="23"/>
      <c r="U549" s="23"/>
      <c r="V549" s="23"/>
      <c r="W549" s="23"/>
      <c r="X549" s="23"/>
      <c r="Y549" s="23"/>
      <c r="Z549" s="23"/>
      <c r="AA549" s="23"/>
      <c r="AB549" s="23"/>
      <c r="AC549" s="23"/>
      <c r="AD549" s="23"/>
      <c r="AE549" s="23"/>
      <c r="AF549" s="23"/>
      <c r="AG549" s="23"/>
      <c r="AH549" s="23"/>
      <c r="AI549" s="23"/>
      <c r="AJ549" s="23"/>
      <c r="AK549" s="23"/>
      <c r="AL549" s="23"/>
      <c r="AM549" s="23"/>
      <c r="AN549" s="23"/>
      <c r="AO549" s="23"/>
      <c r="AP549" s="23"/>
      <c r="AQ549" s="23"/>
      <c r="AR549" s="23"/>
      <c r="AS549" s="23"/>
      <c r="AT549" s="23"/>
      <c r="AU549" s="23"/>
      <c r="AV549" s="23"/>
      <c r="AW549" s="23"/>
      <c r="AX549" s="23"/>
      <c r="AY549" s="23"/>
      <c r="AZ549" s="23"/>
      <c r="BA549" s="23"/>
      <c r="BB549" s="23"/>
      <c r="BC549" s="23"/>
      <c r="BD549" s="23"/>
      <c r="BE549" s="23"/>
    </row>
    <row r="550" spans="1:57" outlineLevel="2" x14ac:dyDescent="0.25">
      <c r="A550" s="533"/>
      <c r="B550" s="526"/>
      <c r="C550" s="8"/>
      <c r="D550" s="9"/>
      <c r="E550" s="321"/>
      <c r="F550" s="144"/>
      <c r="G550" s="9"/>
      <c r="H550" s="152"/>
      <c r="I550" s="23"/>
      <c r="J550" s="23"/>
      <c r="K550" s="23"/>
      <c r="L550" s="23"/>
      <c r="M550" s="23"/>
      <c r="N550" s="23"/>
      <c r="O550" s="23"/>
      <c r="P550" s="23"/>
      <c r="Q550" s="23"/>
      <c r="R550" s="23"/>
      <c r="S550" s="23"/>
      <c r="T550" s="23"/>
      <c r="U550" s="23"/>
      <c r="V550" s="23"/>
      <c r="W550" s="23"/>
      <c r="X550" s="23"/>
      <c r="Y550" s="23"/>
      <c r="Z550" s="23"/>
      <c r="AA550" s="23"/>
      <c r="AB550" s="23"/>
      <c r="AC550" s="23"/>
      <c r="AD550" s="23"/>
      <c r="AE550" s="23"/>
      <c r="AF550" s="23"/>
      <c r="AG550" s="23"/>
      <c r="AH550" s="23"/>
      <c r="AI550" s="23"/>
      <c r="AJ550" s="23"/>
      <c r="AK550" s="23"/>
      <c r="AL550" s="23"/>
      <c r="AM550" s="23"/>
      <c r="AN550" s="23"/>
      <c r="AO550" s="23"/>
      <c r="AP550" s="23"/>
      <c r="AQ550" s="23"/>
      <c r="AR550" s="23"/>
      <c r="AS550" s="23"/>
      <c r="AT550" s="23"/>
      <c r="AU550" s="23"/>
      <c r="AV550" s="23"/>
      <c r="AW550" s="23"/>
      <c r="AX550" s="23"/>
      <c r="AY550" s="23"/>
      <c r="AZ550" s="23"/>
      <c r="BA550" s="23"/>
      <c r="BB550" s="23"/>
      <c r="BC550" s="23"/>
      <c r="BD550" s="23"/>
      <c r="BE550" s="23"/>
    </row>
    <row r="551" spans="1:57" outlineLevel="3" x14ac:dyDescent="0.25">
      <c r="A551" s="533"/>
      <c r="B551" s="526"/>
      <c r="C551" s="8"/>
      <c r="D551" s="9"/>
      <c r="E551" s="321"/>
      <c r="F551" s="144"/>
      <c r="G551" s="10"/>
      <c r="H551" s="152"/>
      <c r="I551" s="23"/>
      <c r="J551" s="23"/>
      <c r="K551" s="23"/>
      <c r="L551" s="23"/>
      <c r="M551" s="23"/>
      <c r="N551" s="23"/>
      <c r="O551" s="23"/>
      <c r="P551" s="23"/>
      <c r="Q551" s="23"/>
      <c r="R551" s="23"/>
      <c r="S551" s="23"/>
      <c r="T551" s="23"/>
      <c r="U551" s="23"/>
      <c r="V551" s="23"/>
      <c r="W551" s="23"/>
      <c r="X551" s="23"/>
      <c r="Y551" s="23"/>
      <c r="Z551" s="23"/>
      <c r="AA551" s="23"/>
      <c r="AB551" s="23"/>
      <c r="AC551" s="23"/>
      <c r="AD551" s="23"/>
      <c r="AE551" s="23"/>
      <c r="AF551" s="23"/>
      <c r="AG551" s="23"/>
      <c r="AH551" s="23"/>
      <c r="AI551" s="23"/>
      <c r="AJ551" s="23"/>
      <c r="AK551" s="23"/>
      <c r="AL551" s="23"/>
      <c r="AM551" s="23"/>
      <c r="AN551" s="23"/>
      <c r="AO551" s="23"/>
      <c r="AP551" s="23"/>
      <c r="AQ551" s="23"/>
      <c r="AR551" s="23"/>
      <c r="AS551" s="23"/>
      <c r="AT551" s="23"/>
      <c r="AU551" s="23"/>
      <c r="AV551" s="23"/>
      <c r="AW551" s="23"/>
      <c r="AX551" s="23"/>
      <c r="AY551" s="23"/>
      <c r="AZ551" s="23"/>
      <c r="BA551" s="23"/>
      <c r="BB551" s="23"/>
      <c r="BC551" s="23"/>
      <c r="BD551" s="23"/>
      <c r="BE551" s="23"/>
    </row>
    <row r="552" spans="1:57" outlineLevel="4" x14ac:dyDescent="0.25">
      <c r="A552" s="533"/>
      <c r="B552" s="526"/>
      <c r="C552" s="8"/>
      <c r="D552" s="9"/>
      <c r="E552" s="321"/>
      <c r="F552" s="144"/>
      <c r="G552" s="144"/>
      <c r="H552" s="152"/>
      <c r="I552" s="23"/>
      <c r="J552" s="23"/>
      <c r="K552" s="23"/>
      <c r="L552" s="23"/>
      <c r="M552" s="23"/>
      <c r="N552" s="23"/>
      <c r="O552" s="23"/>
      <c r="P552" s="23"/>
      <c r="Q552" s="23"/>
      <c r="R552" s="23"/>
      <c r="S552" s="23"/>
      <c r="T552" s="23"/>
      <c r="U552" s="23"/>
      <c r="V552" s="23"/>
      <c r="W552" s="23"/>
      <c r="X552" s="23"/>
      <c r="Y552" s="23"/>
      <c r="Z552" s="23"/>
      <c r="AA552" s="23"/>
      <c r="AB552" s="23"/>
      <c r="AC552" s="23"/>
      <c r="AD552" s="23"/>
      <c r="AE552" s="23"/>
      <c r="AF552" s="23"/>
      <c r="AG552" s="23"/>
      <c r="AH552" s="23"/>
      <c r="AI552" s="23"/>
      <c r="AJ552" s="23"/>
      <c r="AK552" s="23"/>
      <c r="AL552" s="23"/>
      <c r="AM552" s="23"/>
      <c r="AN552" s="23"/>
      <c r="AO552" s="23"/>
      <c r="AP552" s="23"/>
      <c r="AQ552" s="23"/>
      <c r="AR552" s="23"/>
      <c r="AS552" s="23"/>
      <c r="AT552" s="23"/>
      <c r="AU552" s="23"/>
      <c r="AV552" s="23"/>
      <c r="AW552" s="23"/>
      <c r="AX552" s="23"/>
      <c r="AY552" s="23"/>
      <c r="AZ552" s="23"/>
      <c r="BA552" s="23"/>
      <c r="BB552" s="23"/>
      <c r="BC552" s="23"/>
      <c r="BD552" s="23"/>
      <c r="BE552" s="23"/>
    </row>
    <row r="553" spans="1:57" outlineLevel="5" x14ac:dyDescent="0.25">
      <c r="A553" s="533"/>
      <c r="B553" s="526"/>
      <c r="C553" s="8"/>
      <c r="D553" s="9"/>
      <c r="E553" s="321"/>
      <c r="F553" s="144"/>
      <c r="G553" s="144"/>
      <c r="H553" s="152"/>
      <c r="I553" s="23"/>
      <c r="J553" s="23"/>
      <c r="K553" s="23"/>
      <c r="L553" s="23"/>
      <c r="M553" s="23"/>
      <c r="N553" s="23"/>
      <c r="O553" s="23"/>
      <c r="P553" s="23"/>
      <c r="Q553" s="23"/>
      <c r="R553" s="23"/>
      <c r="S553" s="23"/>
      <c r="T553" s="23"/>
      <c r="U553" s="23"/>
      <c r="V553" s="23"/>
      <c r="W553" s="23"/>
      <c r="X553" s="23"/>
      <c r="Y553" s="23"/>
      <c r="Z553" s="23"/>
      <c r="AA553" s="23"/>
      <c r="AB553" s="23"/>
      <c r="AC553" s="23"/>
      <c r="AD553" s="23"/>
      <c r="AE553" s="23"/>
      <c r="AF553" s="23"/>
      <c r="AG553" s="23"/>
      <c r="AH553" s="23"/>
      <c r="AI553" s="23"/>
      <c r="AJ553" s="23"/>
      <c r="AK553" s="23"/>
      <c r="AL553" s="23"/>
      <c r="AM553" s="23"/>
      <c r="AN553" s="23"/>
      <c r="AO553" s="23"/>
      <c r="AP553" s="23"/>
      <c r="AQ553" s="23"/>
      <c r="AR553" s="23"/>
      <c r="AS553" s="23"/>
      <c r="AT553" s="23"/>
      <c r="AU553" s="23"/>
      <c r="AV553" s="23"/>
      <c r="AW553" s="23"/>
      <c r="AX553" s="23"/>
      <c r="AY553" s="23"/>
      <c r="AZ553" s="23"/>
      <c r="BA553" s="23"/>
      <c r="BB553" s="23"/>
      <c r="BC553" s="23"/>
      <c r="BD553" s="23"/>
      <c r="BE553" s="23"/>
    </row>
    <row r="554" spans="1:57" outlineLevel="4" x14ac:dyDescent="0.25">
      <c r="A554" s="533"/>
      <c r="B554" s="526"/>
      <c r="C554" s="8"/>
      <c r="D554" s="9"/>
      <c r="E554" s="321"/>
      <c r="F554" s="144"/>
      <c r="G554" s="144"/>
      <c r="H554" s="152"/>
      <c r="I554" s="23"/>
      <c r="J554" s="23"/>
      <c r="K554" s="23"/>
      <c r="L554" s="23"/>
      <c r="M554" s="23"/>
      <c r="N554" s="23"/>
      <c r="O554" s="23"/>
      <c r="P554" s="23"/>
      <c r="Q554" s="23"/>
      <c r="R554" s="23"/>
      <c r="S554" s="23"/>
      <c r="T554" s="23"/>
      <c r="U554" s="23"/>
      <c r="V554" s="23"/>
      <c r="W554" s="23"/>
      <c r="X554" s="23"/>
      <c r="Y554" s="23"/>
      <c r="Z554" s="23"/>
      <c r="AA554" s="23"/>
      <c r="AB554" s="23"/>
      <c r="AC554" s="23"/>
      <c r="AD554" s="23"/>
      <c r="AE554" s="23"/>
      <c r="AF554" s="23"/>
      <c r="AG554" s="23"/>
      <c r="AH554" s="23"/>
      <c r="AI554" s="23"/>
      <c r="AJ554" s="23"/>
      <c r="AK554" s="23"/>
      <c r="AL554" s="23"/>
      <c r="AM554" s="23"/>
      <c r="AN554" s="23"/>
      <c r="AO554" s="23"/>
      <c r="AP554" s="23"/>
      <c r="AQ554" s="23"/>
      <c r="AR554" s="23"/>
      <c r="AS554" s="23"/>
      <c r="AT554" s="23"/>
      <c r="AU554" s="23"/>
      <c r="AV554" s="23"/>
      <c r="AW554" s="23"/>
      <c r="AX554" s="23"/>
      <c r="AY554" s="23"/>
      <c r="AZ554" s="23"/>
      <c r="BA554" s="23"/>
      <c r="BB554" s="23"/>
      <c r="BC554" s="23"/>
      <c r="BD554" s="23"/>
      <c r="BE554" s="23"/>
    </row>
    <row r="555" spans="1:57" outlineLevel="5" x14ac:dyDescent="0.25">
      <c r="A555" s="533"/>
      <c r="B555" s="526"/>
      <c r="C555" s="8"/>
      <c r="D555" s="9"/>
      <c r="E555" s="321"/>
      <c r="F555" s="144"/>
      <c r="G555" s="144"/>
      <c r="H555" s="152"/>
      <c r="I555" s="23"/>
      <c r="J555" s="23"/>
      <c r="K555" s="23"/>
      <c r="L555" s="23"/>
      <c r="M555" s="23"/>
      <c r="N555" s="23"/>
      <c r="O555" s="23"/>
      <c r="P555" s="23"/>
      <c r="Q555" s="23"/>
      <c r="R555" s="23"/>
      <c r="S555" s="23"/>
      <c r="T555" s="23"/>
      <c r="U555" s="23"/>
      <c r="V555" s="23"/>
      <c r="W555" s="23"/>
      <c r="X555" s="23"/>
      <c r="Y555" s="23"/>
      <c r="Z555" s="23"/>
      <c r="AA555" s="23"/>
      <c r="AB555" s="23"/>
      <c r="AC555" s="23"/>
      <c r="AD555" s="23"/>
      <c r="AE555" s="23"/>
      <c r="AF555" s="23"/>
      <c r="AG555" s="23"/>
      <c r="AH555" s="23"/>
      <c r="AI555" s="23"/>
      <c r="AJ555" s="23"/>
      <c r="AK555" s="23"/>
      <c r="AL555" s="23"/>
      <c r="AM555" s="23"/>
      <c r="AN555" s="23"/>
      <c r="AO555" s="23"/>
      <c r="AP555" s="23"/>
      <c r="AQ555" s="23"/>
      <c r="AR555" s="23"/>
      <c r="AS555" s="23"/>
      <c r="AT555" s="23"/>
      <c r="AU555" s="23"/>
      <c r="AV555" s="23"/>
      <c r="AW555" s="23"/>
      <c r="AX555" s="23"/>
      <c r="AY555" s="23"/>
      <c r="AZ555" s="23"/>
      <c r="BA555" s="23"/>
      <c r="BB555" s="23"/>
      <c r="BC555" s="23"/>
      <c r="BD555" s="23"/>
      <c r="BE555" s="23"/>
    </row>
    <row r="556" spans="1:57" outlineLevel="5" x14ac:dyDescent="0.25">
      <c r="A556" s="533"/>
      <c r="B556" s="526"/>
      <c r="C556" s="8"/>
      <c r="D556" s="9"/>
      <c r="E556" s="321"/>
      <c r="F556" s="144"/>
      <c r="G556" s="144"/>
      <c r="H556" s="152"/>
      <c r="I556" s="23"/>
      <c r="J556" s="23"/>
      <c r="K556" s="23"/>
      <c r="L556" s="23"/>
      <c r="M556" s="23"/>
      <c r="N556" s="23"/>
      <c r="O556" s="23"/>
      <c r="P556" s="23"/>
      <c r="Q556" s="23"/>
      <c r="R556" s="23"/>
      <c r="S556" s="23"/>
      <c r="T556" s="23"/>
      <c r="U556" s="23"/>
      <c r="V556" s="23"/>
      <c r="W556" s="23"/>
      <c r="X556" s="23"/>
      <c r="Y556" s="23"/>
      <c r="Z556" s="23"/>
      <c r="AA556" s="23"/>
      <c r="AB556" s="23"/>
      <c r="AC556" s="23"/>
      <c r="AD556" s="23"/>
      <c r="AE556" s="23"/>
      <c r="AF556" s="23"/>
      <c r="AG556" s="23"/>
      <c r="AH556" s="23"/>
      <c r="AI556" s="23"/>
      <c r="AJ556" s="23"/>
      <c r="AK556" s="23"/>
      <c r="AL556" s="23"/>
      <c r="AM556" s="23"/>
      <c r="AN556" s="23"/>
      <c r="AO556" s="23"/>
      <c r="AP556" s="23"/>
      <c r="AQ556" s="23"/>
      <c r="AR556" s="23"/>
      <c r="AS556" s="23"/>
      <c r="AT556" s="23"/>
      <c r="AU556" s="23"/>
      <c r="AV556" s="23"/>
      <c r="AW556" s="23"/>
      <c r="AX556" s="23"/>
      <c r="AY556" s="23"/>
      <c r="AZ556" s="23"/>
      <c r="BA556" s="23"/>
      <c r="BB556" s="23"/>
      <c r="BC556" s="23"/>
      <c r="BD556" s="23"/>
      <c r="BE556" s="23"/>
    </row>
    <row r="557" spans="1:57" outlineLevel="5" x14ac:dyDescent="0.25">
      <c r="A557" s="533"/>
      <c r="B557" s="526"/>
      <c r="C557" s="8"/>
      <c r="D557" s="9"/>
      <c r="E557" s="321"/>
      <c r="F557" s="144"/>
      <c r="G557" s="144"/>
      <c r="H557" s="152"/>
      <c r="I557" s="23"/>
      <c r="J557" s="23"/>
      <c r="K557" s="23"/>
      <c r="L557" s="23"/>
      <c r="M557" s="23"/>
      <c r="N557" s="23"/>
      <c r="O557" s="23"/>
      <c r="P557" s="23"/>
      <c r="Q557" s="23"/>
      <c r="R557" s="23"/>
      <c r="S557" s="23"/>
      <c r="T557" s="23"/>
      <c r="U557" s="23"/>
      <c r="V557" s="23"/>
      <c r="W557" s="23"/>
      <c r="X557" s="23"/>
      <c r="Y557" s="23"/>
      <c r="Z557" s="23"/>
      <c r="AA557" s="23"/>
      <c r="AB557" s="23"/>
      <c r="AC557" s="23"/>
      <c r="AD557" s="23"/>
      <c r="AE557" s="23"/>
      <c r="AF557" s="23"/>
      <c r="AG557" s="23"/>
      <c r="AH557" s="23"/>
      <c r="AI557" s="23"/>
      <c r="AJ557" s="23"/>
      <c r="AK557" s="23"/>
      <c r="AL557" s="23"/>
      <c r="AM557" s="23"/>
      <c r="AN557" s="23"/>
      <c r="AO557" s="23"/>
      <c r="AP557" s="23"/>
      <c r="AQ557" s="23"/>
      <c r="AR557" s="23"/>
      <c r="AS557" s="23"/>
      <c r="AT557" s="23"/>
      <c r="AU557" s="23"/>
      <c r="AV557" s="23"/>
      <c r="AW557" s="23"/>
      <c r="AX557" s="23"/>
      <c r="AY557" s="23"/>
      <c r="AZ557" s="23"/>
      <c r="BA557" s="23"/>
      <c r="BB557" s="23"/>
      <c r="BC557" s="23"/>
      <c r="BD557" s="23"/>
      <c r="BE557" s="23"/>
    </row>
    <row r="558" spans="1:57" outlineLevel="5" x14ac:dyDescent="0.25">
      <c r="A558" s="533"/>
      <c r="B558" s="526"/>
      <c r="C558" s="8"/>
      <c r="D558" s="9"/>
      <c r="E558" s="321"/>
      <c r="F558" s="144"/>
      <c r="G558" s="144"/>
      <c r="H558" s="152"/>
      <c r="I558" s="23"/>
      <c r="J558" s="23"/>
      <c r="K558" s="23"/>
      <c r="L558" s="23"/>
      <c r="M558" s="23"/>
      <c r="N558" s="23"/>
      <c r="O558" s="23"/>
      <c r="P558" s="23"/>
      <c r="Q558" s="23"/>
      <c r="R558" s="23"/>
      <c r="S558" s="23"/>
      <c r="T558" s="23"/>
      <c r="U558" s="23"/>
      <c r="V558" s="23"/>
      <c r="W558" s="23"/>
      <c r="X558" s="23"/>
      <c r="Y558" s="23"/>
      <c r="Z558" s="23"/>
      <c r="AA558" s="23"/>
      <c r="AB558" s="23"/>
      <c r="AC558" s="23"/>
      <c r="AD558" s="23"/>
      <c r="AE558" s="23"/>
      <c r="AF558" s="23"/>
      <c r="AG558" s="23"/>
      <c r="AH558" s="23"/>
      <c r="AI558" s="23"/>
      <c r="AJ558" s="23"/>
      <c r="AK558" s="23"/>
      <c r="AL558" s="23"/>
      <c r="AM558" s="23"/>
      <c r="AN558" s="23"/>
      <c r="AO558" s="23"/>
      <c r="AP558" s="23"/>
      <c r="AQ558" s="23"/>
      <c r="AR558" s="23"/>
      <c r="AS558" s="23"/>
      <c r="AT558" s="23"/>
      <c r="AU558" s="23"/>
      <c r="AV558" s="23"/>
      <c r="AW558" s="23"/>
      <c r="AX558" s="23"/>
      <c r="AY558" s="23"/>
      <c r="AZ558" s="23"/>
      <c r="BA558" s="23"/>
      <c r="BB558" s="23"/>
      <c r="BC558" s="23"/>
      <c r="BD558" s="23"/>
      <c r="BE558" s="23"/>
    </row>
    <row r="559" spans="1:57" outlineLevel="1" x14ac:dyDescent="0.25">
      <c r="A559" s="533"/>
      <c r="B559" s="526" t="s">
        <v>103</v>
      </c>
      <c r="C559" s="7"/>
      <c r="D559" s="9"/>
      <c r="E559" s="321" t="s">
        <v>104</v>
      </c>
      <c r="F559" s="144"/>
      <c r="G559" s="8"/>
      <c r="H559" s="152"/>
      <c r="I559" s="23"/>
      <c r="J559" s="23"/>
      <c r="K559" s="23"/>
      <c r="L559" s="23"/>
      <c r="M559" s="23"/>
      <c r="N559" s="23"/>
      <c r="O559" s="23"/>
      <c r="P559" s="23"/>
      <c r="Q559" s="23"/>
      <c r="R559" s="23"/>
      <c r="S559" s="23"/>
      <c r="T559" s="23"/>
      <c r="U559" s="23"/>
      <c r="V559" s="23"/>
      <c r="W559" s="23"/>
      <c r="X559" s="23"/>
      <c r="Y559" s="23"/>
      <c r="Z559" s="23"/>
      <c r="AA559" s="23"/>
      <c r="AB559" s="23"/>
      <c r="AC559" s="23"/>
      <c r="AD559" s="23"/>
      <c r="AE559" s="23"/>
      <c r="AF559" s="23"/>
      <c r="AG559" s="23"/>
      <c r="AH559" s="23"/>
      <c r="AI559" s="23"/>
      <c r="AJ559" s="23"/>
      <c r="AK559" s="23"/>
      <c r="AL559" s="23"/>
      <c r="AM559" s="23"/>
      <c r="AN559" s="23"/>
      <c r="AO559" s="23"/>
      <c r="AP559" s="23"/>
      <c r="AQ559" s="23"/>
      <c r="AR559" s="23"/>
      <c r="AS559" s="23"/>
      <c r="AT559" s="23"/>
      <c r="AU559" s="23"/>
      <c r="AV559" s="23"/>
      <c r="AW559" s="23"/>
      <c r="AX559" s="23"/>
      <c r="AY559" s="23"/>
      <c r="AZ559" s="23"/>
      <c r="BA559" s="23"/>
      <c r="BB559" s="23"/>
      <c r="BC559" s="23"/>
      <c r="BD559" s="23"/>
      <c r="BE559" s="23"/>
    </row>
    <row r="560" spans="1:57" outlineLevel="2" x14ac:dyDescent="0.25">
      <c r="A560" s="533"/>
      <c r="B560" s="526"/>
      <c r="C560" s="8"/>
      <c r="D560" s="9"/>
      <c r="E560" s="321"/>
      <c r="F560" s="144"/>
      <c r="G560" s="9"/>
      <c r="H560" s="152"/>
      <c r="I560" s="23"/>
      <c r="J560" s="23"/>
      <c r="K560" s="23"/>
      <c r="L560" s="23"/>
      <c r="M560" s="23"/>
      <c r="N560" s="23"/>
      <c r="O560" s="23"/>
      <c r="P560" s="23"/>
      <c r="Q560" s="23"/>
      <c r="R560" s="23"/>
      <c r="S560" s="23"/>
      <c r="T560" s="23"/>
      <c r="U560" s="23"/>
      <c r="V560" s="23"/>
      <c r="W560" s="23"/>
      <c r="X560" s="23"/>
      <c r="Y560" s="23"/>
      <c r="Z560" s="23"/>
      <c r="AA560" s="23"/>
      <c r="AB560" s="23"/>
      <c r="AC560" s="23"/>
      <c r="AD560" s="23"/>
      <c r="AE560" s="23"/>
      <c r="AF560" s="23"/>
      <c r="AG560" s="23"/>
      <c r="AH560" s="23"/>
      <c r="AI560" s="23"/>
      <c r="AJ560" s="23"/>
      <c r="AK560" s="23"/>
      <c r="AL560" s="23"/>
      <c r="AM560" s="23"/>
      <c r="AN560" s="23"/>
      <c r="AO560" s="23"/>
      <c r="AP560" s="23"/>
      <c r="AQ560" s="23"/>
      <c r="AR560" s="23"/>
      <c r="AS560" s="23"/>
      <c r="AT560" s="23"/>
      <c r="AU560" s="23"/>
      <c r="AV560" s="23"/>
      <c r="AW560" s="23"/>
      <c r="AX560" s="23"/>
      <c r="AY560" s="23"/>
      <c r="AZ560" s="23"/>
      <c r="BA560" s="23"/>
      <c r="BB560" s="23"/>
      <c r="BC560" s="23"/>
      <c r="BD560" s="23"/>
      <c r="BE560" s="23"/>
    </row>
    <row r="561" spans="1:57" outlineLevel="3" x14ac:dyDescent="0.25">
      <c r="A561" s="533"/>
      <c r="B561" s="526"/>
      <c r="C561" s="8"/>
      <c r="D561" s="9"/>
      <c r="E561" s="321"/>
      <c r="F561" s="144"/>
      <c r="G561" s="10"/>
      <c r="H561" s="152"/>
      <c r="I561" s="23"/>
      <c r="J561" s="23"/>
      <c r="K561" s="23"/>
      <c r="L561" s="23"/>
      <c r="M561" s="23"/>
      <c r="N561" s="23"/>
      <c r="O561" s="23"/>
      <c r="P561" s="23"/>
      <c r="Q561" s="23"/>
      <c r="R561" s="23"/>
      <c r="S561" s="23"/>
      <c r="T561" s="23"/>
      <c r="U561" s="23"/>
      <c r="V561" s="23"/>
      <c r="W561" s="23"/>
      <c r="X561" s="23"/>
      <c r="Y561" s="23"/>
      <c r="Z561" s="23"/>
      <c r="AA561" s="23"/>
      <c r="AB561" s="23"/>
      <c r="AC561" s="23"/>
      <c r="AD561" s="23"/>
      <c r="AE561" s="23"/>
      <c r="AF561" s="23"/>
      <c r="AG561" s="23"/>
      <c r="AH561" s="23"/>
      <c r="AI561" s="23"/>
      <c r="AJ561" s="23"/>
      <c r="AK561" s="23"/>
      <c r="AL561" s="23"/>
      <c r="AM561" s="23"/>
      <c r="AN561" s="23"/>
      <c r="AO561" s="23"/>
      <c r="AP561" s="23"/>
      <c r="AQ561" s="23"/>
      <c r="AR561" s="23"/>
      <c r="AS561" s="23"/>
      <c r="AT561" s="23"/>
      <c r="AU561" s="23"/>
      <c r="AV561" s="23"/>
      <c r="AW561" s="23"/>
      <c r="AX561" s="23"/>
      <c r="AY561" s="23"/>
      <c r="AZ561" s="23"/>
      <c r="BA561" s="23"/>
      <c r="BB561" s="23"/>
      <c r="BC561" s="23"/>
      <c r="BD561" s="23"/>
      <c r="BE561" s="23"/>
    </row>
    <row r="562" spans="1:57" outlineLevel="4" x14ac:dyDescent="0.25">
      <c r="A562" s="178"/>
      <c r="B562" s="526"/>
      <c r="C562" s="8"/>
      <c r="D562" s="9"/>
      <c r="E562" s="321"/>
      <c r="F562" s="144"/>
      <c r="G562" s="144"/>
      <c r="H562" s="152"/>
      <c r="I562" s="23"/>
      <c r="J562" s="23"/>
      <c r="K562" s="23"/>
      <c r="L562" s="23"/>
      <c r="M562" s="23"/>
      <c r="N562" s="23"/>
      <c r="O562" s="23"/>
      <c r="P562" s="23"/>
      <c r="Q562" s="23"/>
      <c r="R562" s="23"/>
      <c r="S562" s="23"/>
      <c r="T562" s="23"/>
      <c r="U562" s="23"/>
      <c r="V562" s="23"/>
      <c r="W562" s="23"/>
      <c r="X562" s="23"/>
      <c r="Y562" s="23"/>
      <c r="Z562" s="23"/>
      <c r="AA562" s="23"/>
      <c r="AB562" s="23"/>
      <c r="AC562" s="23"/>
      <c r="AD562" s="23"/>
      <c r="AE562" s="23"/>
      <c r="AF562" s="23"/>
      <c r="AG562" s="23"/>
      <c r="AH562" s="23"/>
      <c r="AI562" s="23"/>
      <c r="AJ562" s="23"/>
      <c r="AK562" s="23"/>
      <c r="AL562" s="23"/>
      <c r="AM562" s="23"/>
      <c r="AN562" s="23"/>
      <c r="AO562" s="23"/>
      <c r="AP562" s="23"/>
      <c r="AQ562" s="23"/>
      <c r="AR562" s="23"/>
      <c r="AS562" s="23"/>
      <c r="AT562" s="23"/>
      <c r="AU562" s="23"/>
      <c r="AV562" s="23"/>
      <c r="AW562" s="23"/>
      <c r="AX562" s="23"/>
      <c r="AY562" s="23"/>
      <c r="AZ562" s="23"/>
      <c r="BA562" s="23"/>
      <c r="BB562" s="23"/>
      <c r="BC562" s="23"/>
      <c r="BD562" s="23"/>
      <c r="BE562" s="23"/>
    </row>
    <row r="563" spans="1:57" outlineLevel="5" x14ac:dyDescent="0.25">
      <c r="A563" s="178"/>
      <c r="B563" s="526"/>
      <c r="C563" s="8"/>
      <c r="D563" s="9"/>
      <c r="E563" s="10"/>
      <c r="F563" s="144"/>
      <c r="G563" s="144"/>
      <c r="H563" s="152"/>
      <c r="I563" s="23"/>
      <c r="J563" s="23"/>
      <c r="K563" s="23"/>
      <c r="L563" s="23"/>
      <c r="M563" s="23"/>
      <c r="N563" s="23"/>
      <c r="O563" s="23"/>
      <c r="P563" s="23"/>
      <c r="Q563" s="23"/>
      <c r="R563" s="23"/>
      <c r="S563" s="23"/>
      <c r="T563" s="23"/>
      <c r="U563" s="23"/>
      <c r="V563" s="23"/>
      <c r="W563" s="23"/>
      <c r="X563" s="23"/>
      <c r="Y563" s="23"/>
      <c r="Z563" s="23"/>
      <c r="AA563" s="23"/>
      <c r="AB563" s="23"/>
      <c r="AC563" s="23"/>
      <c r="AD563" s="23"/>
      <c r="AE563" s="23"/>
      <c r="AF563" s="23"/>
      <c r="AG563" s="23"/>
      <c r="AH563" s="23"/>
      <c r="AI563" s="23"/>
      <c r="AJ563" s="23"/>
      <c r="AK563" s="23"/>
      <c r="AL563" s="23"/>
      <c r="AM563" s="23"/>
      <c r="AN563" s="23"/>
      <c r="AO563" s="23"/>
      <c r="AP563" s="23"/>
      <c r="AQ563" s="23"/>
      <c r="AR563" s="23"/>
      <c r="AS563" s="23"/>
      <c r="AT563" s="23"/>
      <c r="AU563" s="23"/>
      <c r="AV563" s="23"/>
      <c r="AW563" s="23"/>
      <c r="AX563" s="23"/>
      <c r="AY563" s="23"/>
      <c r="AZ563" s="23"/>
      <c r="BA563" s="23"/>
      <c r="BB563" s="23"/>
      <c r="BC563" s="23"/>
      <c r="BD563" s="23"/>
      <c r="BE563" s="23"/>
    </row>
    <row r="564" spans="1:57" outlineLevel="4" x14ac:dyDescent="0.25">
      <c r="A564" s="178"/>
      <c r="B564" s="526"/>
      <c r="C564" s="8"/>
      <c r="D564" s="9"/>
      <c r="E564" s="10"/>
      <c r="F564" s="144"/>
      <c r="G564" s="144"/>
      <c r="H564" s="152"/>
      <c r="I564" s="23"/>
      <c r="J564" s="23"/>
      <c r="K564" s="23"/>
      <c r="L564" s="23"/>
      <c r="M564" s="23"/>
      <c r="N564" s="23"/>
      <c r="O564" s="23"/>
      <c r="P564" s="23"/>
      <c r="Q564" s="23"/>
      <c r="R564" s="23"/>
      <c r="S564" s="23"/>
      <c r="T564" s="23"/>
      <c r="U564" s="23"/>
      <c r="V564" s="23"/>
      <c r="W564" s="23"/>
      <c r="X564" s="23"/>
      <c r="Y564" s="23"/>
      <c r="Z564" s="23"/>
      <c r="AA564" s="23"/>
      <c r="AB564" s="23"/>
      <c r="AC564" s="23"/>
      <c r="AD564" s="23"/>
      <c r="AE564" s="23"/>
      <c r="AF564" s="23"/>
      <c r="AG564" s="23"/>
      <c r="AH564" s="23"/>
      <c r="AI564" s="23"/>
      <c r="AJ564" s="23"/>
      <c r="AK564" s="23"/>
      <c r="AL564" s="23"/>
      <c r="AM564" s="23"/>
      <c r="AN564" s="23"/>
      <c r="AO564" s="23"/>
      <c r="AP564" s="23"/>
      <c r="AQ564" s="23"/>
      <c r="AR564" s="23"/>
      <c r="AS564" s="23"/>
      <c r="AT564" s="23"/>
      <c r="AU564" s="23"/>
      <c r="AV564" s="23"/>
      <c r="AW564" s="23"/>
      <c r="AX564" s="23"/>
      <c r="AY564" s="23"/>
      <c r="AZ564" s="23"/>
      <c r="BA564" s="23"/>
      <c r="BB564" s="23"/>
      <c r="BC564" s="23"/>
      <c r="BD564" s="23"/>
      <c r="BE564" s="23"/>
    </row>
    <row r="565" spans="1:57" outlineLevel="5" x14ac:dyDescent="0.25">
      <c r="A565" s="178"/>
      <c r="B565" s="526"/>
      <c r="C565" s="8"/>
      <c r="D565" s="9"/>
      <c r="E565" s="10"/>
      <c r="F565" s="144"/>
      <c r="G565" s="144"/>
      <c r="H565" s="152"/>
      <c r="I565" s="23"/>
      <c r="J565" s="23"/>
      <c r="K565" s="23"/>
      <c r="L565" s="23"/>
      <c r="M565" s="23"/>
      <c r="N565" s="23"/>
      <c r="O565" s="23"/>
      <c r="P565" s="23"/>
      <c r="Q565" s="23"/>
      <c r="R565" s="23"/>
      <c r="S565" s="23"/>
      <c r="T565" s="23"/>
      <c r="U565" s="23"/>
      <c r="V565" s="23"/>
      <c r="W565" s="23"/>
      <c r="X565" s="23"/>
      <c r="Y565" s="23"/>
      <c r="Z565" s="23"/>
      <c r="AA565" s="23"/>
      <c r="AB565" s="23"/>
      <c r="AC565" s="23"/>
      <c r="AD565" s="23"/>
      <c r="AE565" s="23"/>
      <c r="AF565" s="23"/>
      <c r="AG565" s="23"/>
      <c r="AH565" s="23"/>
      <c r="AI565" s="23"/>
      <c r="AJ565" s="23"/>
      <c r="AK565" s="23"/>
      <c r="AL565" s="23"/>
      <c r="AM565" s="23"/>
      <c r="AN565" s="23"/>
      <c r="AO565" s="23"/>
      <c r="AP565" s="23"/>
      <c r="AQ565" s="23"/>
      <c r="AR565" s="23"/>
      <c r="AS565" s="23"/>
      <c r="AT565" s="23"/>
      <c r="AU565" s="23"/>
      <c r="AV565" s="23"/>
      <c r="AW565" s="23"/>
      <c r="AX565" s="23"/>
      <c r="AY565" s="23"/>
      <c r="AZ565" s="23"/>
      <c r="BA565" s="23"/>
      <c r="BB565" s="23"/>
      <c r="BC565" s="23"/>
      <c r="BD565" s="23"/>
      <c r="BE565" s="23"/>
    </row>
    <row r="566" spans="1:57" outlineLevel="5" x14ac:dyDescent="0.25">
      <c r="A566" s="178"/>
      <c r="B566" s="526"/>
      <c r="C566" s="8"/>
      <c r="D566" s="9"/>
      <c r="E566" s="10"/>
      <c r="F566" s="144"/>
      <c r="G566" s="144"/>
      <c r="H566" s="152"/>
      <c r="I566" s="23"/>
      <c r="J566" s="23"/>
      <c r="K566" s="23"/>
      <c r="L566" s="23"/>
      <c r="M566" s="23"/>
      <c r="N566" s="23"/>
      <c r="O566" s="23"/>
      <c r="P566" s="23"/>
      <c r="Q566" s="23"/>
      <c r="R566" s="23"/>
      <c r="S566" s="23"/>
      <c r="T566" s="23"/>
      <c r="U566" s="23"/>
      <c r="V566" s="23"/>
      <c r="W566" s="23"/>
      <c r="X566" s="23"/>
      <c r="Y566" s="23"/>
      <c r="Z566" s="23"/>
      <c r="AA566" s="23"/>
      <c r="AB566" s="23"/>
      <c r="AC566" s="23"/>
      <c r="AD566" s="23"/>
      <c r="AE566" s="23"/>
      <c r="AF566" s="23"/>
      <c r="AG566" s="23"/>
      <c r="AH566" s="23"/>
      <c r="AI566" s="23"/>
      <c r="AJ566" s="23"/>
      <c r="AK566" s="23"/>
      <c r="AL566" s="23"/>
      <c r="AM566" s="23"/>
      <c r="AN566" s="23"/>
      <c r="AO566" s="23"/>
      <c r="AP566" s="23"/>
      <c r="AQ566" s="23"/>
      <c r="AR566" s="23"/>
      <c r="AS566" s="23"/>
      <c r="AT566" s="23"/>
      <c r="AU566" s="23"/>
      <c r="AV566" s="23"/>
      <c r="AW566" s="23"/>
      <c r="AX566" s="23"/>
      <c r="AY566" s="23"/>
      <c r="AZ566" s="23"/>
      <c r="BA566" s="23"/>
      <c r="BB566" s="23"/>
      <c r="BC566" s="23"/>
      <c r="BD566" s="23"/>
      <c r="BE566" s="23"/>
    </row>
    <row r="567" spans="1:57" outlineLevel="5" x14ac:dyDescent="0.25">
      <c r="A567" s="178"/>
      <c r="B567" s="526"/>
      <c r="C567" s="8"/>
      <c r="D567" s="9"/>
      <c r="E567" s="10"/>
      <c r="F567" s="144"/>
      <c r="G567" s="144"/>
      <c r="H567" s="152"/>
      <c r="I567" s="23"/>
      <c r="J567" s="23"/>
      <c r="K567" s="23"/>
      <c r="L567" s="23"/>
      <c r="M567" s="23"/>
      <c r="N567" s="23"/>
      <c r="O567" s="23"/>
      <c r="P567" s="23"/>
      <c r="Q567" s="23"/>
      <c r="R567" s="23"/>
      <c r="S567" s="23"/>
      <c r="T567" s="23"/>
      <c r="U567" s="23"/>
      <c r="V567" s="23"/>
      <c r="W567" s="23"/>
      <c r="X567" s="23"/>
      <c r="Y567" s="23"/>
      <c r="Z567" s="23"/>
      <c r="AA567" s="23"/>
      <c r="AB567" s="23"/>
      <c r="AC567" s="23"/>
      <c r="AD567" s="23"/>
      <c r="AE567" s="23"/>
      <c r="AF567" s="23"/>
      <c r="AG567" s="23"/>
      <c r="AH567" s="23"/>
      <c r="AI567" s="23"/>
      <c r="AJ567" s="23"/>
      <c r="AK567" s="23"/>
      <c r="AL567" s="23"/>
      <c r="AM567" s="23"/>
      <c r="AN567" s="23"/>
      <c r="AO567" s="23"/>
      <c r="AP567" s="23"/>
      <c r="AQ567" s="23"/>
      <c r="AR567" s="23"/>
      <c r="AS567" s="23"/>
      <c r="AT567" s="23"/>
      <c r="AU567" s="23"/>
      <c r="AV567" s="23"/>
      <c r="AW567" s="23"/>
      <c r="AX567" s="23"/>
      <c r="AY567" s="23"/>
      <c r="AZ567" s="23"/>
      <c r="BA567" s="23"/>
      <c r="BB567" s="23"/>
      <c r="BC567" s="23"/>
      <c r="BD567" s="23"/>
      <c r="BE567" s="23"/>
    </row>
    <row r="568" spans="1:57" outlineLevel="5" x14ac:dyDescent="0.25">
      <c r="A568" s="178"/>
      <c r="B568" s="526"/>
      <c r="C568" s="8"/>
      <c r="D568" s="9"/>
      <c r="E568" s="10"/>
      <c r="F568" s="144"/>
      <c r="G568" s="144"/>
      <c r="H568" s="152"/>
      <c r="I568" s="23"/>
      <c r="J568" s="23"/>
      <c r="K568" s="23"/>
      <c r="L568" s="23"/>
      <c r="M568" s="23"/>
      <c r="N568" s="23"/>
      <c r="O568" s="23"/>
      <c r="P568" s="23"/>
      <c r="Q568" s="23"/>
      <c r="R568" s="23"/>
      <c r="S568" s="23"/>
      <c r="T568" s="23"/>
      <c r="U568" s="23"/>
      <c r="V568" s="23"/>
      <c r="W568" s="23"/>
      <c r="X568" s="23"/>
      <c r="Y568" s="23"/>
      <c r="Z568" s="23"/>
      <c r="AA568" s="23"/>
      <c r="AB568" s="23"/>
      <c r="AC568" s="23"/>
      <c r="AD568" s="23"/>
      <c r="AE568" s="23"/>
      <c r="AF568" s="23"/>
      <c r="AG568" s="23"/>
      <c r="AH568" s="23"/>
      <c r="AI568" s="23"/>
      <c r="AJ568" s="23"/>
      <c r="AK568" s="23"/>
      <c r="AL568" s="23"/>
      <c r="AM568" s="23"/>
      <c r="AN568" s="23"/>
      <c r="AO568" s="23"/>
      <c r="AP568" s="23"/>
      <c r="AQ568" s="23"/>
      <c r="AR568" s="23"/>
      <c r="AS568" s="23"/>
      <c r="AT568" s="23"/>
      <c r="AU568" s="23"/>
      <c r="AV568" s="23"/>
      <c r="AW568" s="23"/>
      <c r="AX568" s="23"/>
      <c r="AY568" s="23"/>
      <c r="AZ568" s="23"/>
      <c r="BA568" s="23"/>
      <c r="BB568" s="23"/>
      <c r="BC568" s="23"/>
      <c r="BD568" s="23"/>
      <c r="BE568" s="23"/>
    </row>
    <row r="569" spans="1:57" s="203" customFormat="1" x14ac:dyDescent="0.25">
      <c r="A569" s="292" t="s">
        <v>105</v>
      </c>
      <c r="B569" s="204"/>
      <c r="H569" s="205"/>
      <c r="I569" s="206"/>
      <c r="J569" s="206"/>
      <c r="K569" s="206"/>
      <c r="L569" s="206"/>
      <c r="M569" s="206"/>
      <c r="N569" s="206"/>
      <c r="O569" s="206"/>
      <c r="P569" s="206"/>
      <c r="Q569" s="206"/>
      <c r="R569" s="206"/>
      <c r="S569" s="206"/>
      <c r="T569" s="206"/>
      <c r="U569" s="206"/>
      <c r="V569" s="206"/>
      <c r="W569" s="206"/>
      <c r="X569" s="206"/>
      <c r="Y569" s="206"/>
      <c r="Z569" s="206"/>
      <c r="AA569" s="206"/>
      <c r="AB569" s="206"/>
      <c r="AC569" s="206"/>
      <c r="AD569" s="206"/>
      <c r="AE569" s="206"/>
      <c r="AF569" s="206"/>
      <c r="AG569" s="206"/>
      <c r="AH569" s="206"/>
      <c r="AI569" s="206"/>
      <c r="AJ569" s="206"/>
      <c r="AK569" s="206"/>
      <c r="AL569" s="206"/>
      <c r="AM569" s="206"/>
      <c r="AN569" s="206"/>
      <c r="AO569" s="206"/>
      <c r="AP569" s="206"/>
      <c r="AQ569" s="206"/>
      <c r="AR569" s="206"/>
      <c r="AS569" s="206"/>
      <c r="AT569" s="206"/>
      <c r="AU569" s="206"/>
      <c r="AV569" s="206"/>
      <c r="AW569" s="206"/>
      <c r="AX569" s="206"/>
      <c r="AY569" s="206"/>
      <c r="AZ569" s="206"/>
      <c r="BA569" s="206"/>
      <c r="BB569" s="206"/>
      <c r="BC569" s="206"/>
      <c r="BD569" s="206"/>
      <c r="BE569" s="206"/>
    </row>
    <row r="570" spans="1:57" outlineLevel="1" x14ac:dyDescent="0.25">
      <c r="A570" s="532" t="s">
        <v>105</v>
      </c>
      <c r="B570" s="526" t="s">
        <v>106</v>
      </c>
      <c r="C570" s="7"/>
      <c r="D570" s="9"/>
      <c r="E570" s="321" t="s">
        <v>107</v>
      </c>
      <c r="F570" s="144"/>
      <c r="G570" s="8"/>
      <c r="H570" s="152"/>
      <c r="I570" s="23"/>
      <c r="J570" s="23"/>
      <c r="K570" s="23"/>
      <c r="L570" s="23"/>
      <c r="M570" s="23"/>
      <c r="N570" s="23"/>
      <c r="O570" s="23"/>
      <c r="P570" s="23"/>
      <c r="Q570" s="23"/>
      <c r="R570" s="23"/>
      <c r="S570" s="23"/>
      <c r="T570" s="23"/>
      <c r="U570" s="23"/>
      <c r="V570" s="23"/>
      <c r="W570" s="23"/>
      <c r="X570" s="23"/>
      <c r="Y570" s="23"/>
      <c r="Z570" s="23"/>
      <c r="AA570" s="23"/>
      <c r="AB570" s="23"/>
      <c r="AC570" s="23"/>
      <c r="AD570" s="23"/>
      <c r="AE570" s="23"/>
      <c r="AF570" s="23"/>
      <c r="AG570" s="23"/>
      <c r="AH570" s="23"/>
      <c r="AI570" s="23"/>
      <c r="AJ570" s="23"/>
      <c r="AK570" s="23"/>
      <c r="AL570" s="23"/>
      <c r="AM570" s="23"/>
      <c r="AN570" s="23"/>
      <c r="AO570" s="23"/>
      <c r="AP570" s="23"/>
      <c r="AQ570" s="23"/>
      <c r="AR570" s="23"/>
      <c r="AS570" s="23"/>
      <c r="AT570" s="23"/>
      <c r="AU570" s="23"/>
      <c r="AV570" s="23"/>
      <c r="AW570" s="23"/>
      <c r="AX570" s="23"/>
      <c r="AY570" s="23"/>
      <c r="AZ570" s="23"/>
      <c r="BA570" s="23"/>
      <c r="BB570" s="23"/>
      <c r="BC570" s="23"/>
      <c r="BD570" s="23"/>
      <c r="BE570" s="23"/>
    </row>
    <row r="571" spans="1:57" outlineLevel="2" x14ac:dyDescent="0.25">
      <c r="A571" s="532"/>
      <c r="B571" s="526"/>
      <c r="C571" s="8"/>
      <c r="D571" s="9"/>
      <c r="E571" s="321"/>
      <c r="F571" s="144"/>
      <c r="G571" s="9"/>
      <c r="H571" s="152"/>
      <c r="I571" s="23"/>
      <c r="J571" s="23"/>
      <c r="K571" s="23"/>
      <c r="L571" s="23"/>
      <c r="M571" s="23"/>
      <c r="N571" s="23"/>
      <c r="O571" s="23"/>
      <c r="P571" s="23"/>
      <c r="Q571" s="23"/>
      <c r="R571" s="23"/>
      <c r="S571" s="23"/>
      <c r="T571" s="23"/>
      <c r="U571" s="23"/>
      <c r="V571" s="23"/>
      <c r="W571" s="23"/>
      <c r="X571" s="23"/>
      <c r="Y571" s="23"/>
      <c r="Z571" s="23"/>
      <c r="AA571" s="23"/>
      <c r="AB571" s="23"/>
      <c r="AC571" s="23"/>
      <c r="AD571" s="23"/>
      <c r="AE571" s="23"/>
      <c r="AF571" s="23"/>
      <c r="AG571" s="23"/>
      <c r="AH571" s="23"/>
      <c r="AI571" s="23"/>
      <c r="AJ571" s="23"/>
      <c r="AK571" s="23"/>
      <c r="AL571" s="23"/>
      <c r="AM571" s="23"/>
      <c r="AN571" s="23"/>
      <c r="AO571" s="23"/>
      <c r="AP571" s="23"/>
      <c r="AQ571" s="23"/>
      <c r="AR571" s="23"/>
      <c r="AS571" s="23"/>
      <c r="AT571" s="23"/>
      <c r="AU571" s="23"/>
      <c r="AV571" s="23"/>
      <c r="AW571" s="23"/>
      <c r="AX571" s="23"/>
      <c r="AY571" s="23"/>
      <c r="AZ571" s="23"/>
      <c r="BA571" s="23"/>
      <c r="BB571" s="23"/>
      <c r="BC571" s="23"/>
      <c r="BD571" s="23"/>
      <c r="BE571" s="23"/>
    </row>
    <row r="572" spans="1:57" outlineLevel="3" x14ac:dyDescent="0.25">
      <c r="A572" s="532"/>
      <c r="B572" s="526"/>
      <c r="C572" s="8"/>
      <c r="D572" s="9"/>
      <c r="E572" s="321"/>
      <c r="F572" s="144"/>
      <c r="G572" s="10"/>
      <c r="H572" s="152"/>
      <c r="I572" s="23"/>
      <c r="J572" s="23"/>
      <c r="K572" s="23"/>
      <c r="L572" s="23"/>
      <c r="M572" s="23"/>
      <c r="N572" s="23"/>
      <c r="O572" s="23"/>
      <c r="P572" s="23"/>
      <c r="Q572" s="23"/>
      <c r="R572" s="23"/>
      <c r="S572" s="23"/>
      <c r="T572" s="23"/>
      <c r="U572" s="23"/>
      <c r="V572" s="23"/>
      <c r="W572" s="23"/>
      <c r="X572" s="23"/>
      <c r="Y572" s="23"/>
      <c r="Z572" s="23"/>
      <c r="AA572" s="23"/>
      <c r="AB572" s="23"/>
      <c r="AC572" s="23"/>
      <c r="AD572" s="23"/>
      <c r="AE572" s="23"/>
      <c r="AF572" s="23"/>
      <c r="AG572" s="23"/>
      <c r="AH572" s="23"/>
      <c r="AI572" s="23"/>
      <c r="AJ572" s="23"/>
      <c r="AK572" s="23"/>
      <c r="AL572" s="23"/>
      <c r="AM572" s="23"/>
      <c r="AN572" s="23"/>
      <c r="AO572" s="23"/>
      <c r="AP572" s="23"/>
      <c r="AQ572" s="23"/>
      <c r="AR572" s="23"/>
      <c r="AS572" s="23"/>
      <c r="AT572" s="23"/>
      <c r="AU572" s="23"/>
      <c r="AV572" s="23"/>
      <c r="AW572" s="23"/>
      <c r="AX572" s="23"/>
      <c r="AY572" s="23"/>
      <c r="AZ572" s="23"/>
      <c r="BA572" s="23"/>
      <c r="BB572" s="23"/>
      <c r="BC572" s="23"/>
      <c r="BD572" s="23"/>
      <c r="BE572" s="23"/>
    </row>
    <row r="573" spans="1:57" outlineLevel="4" x14ac:dyDescent="0.25">
      <c r="A573" s="532"/>
      <c r="B573" s="526"/>
      <c r="C573" s="8"/>
      <c r="D573" s="9"/>
      <c r="E573" s="321"/>
      <c r="F573" s="144"/>
      <c r="G573" s="144"/>
      <c r="H573" s="152"/>
      <c r="I573" s="23"/>
      <c r="J573" s="23"/>
      <c r="K573" s="23"/>
      <c r="L573" s="23"/>
      <c r="M573" s="23"/>
      <c r="N573" s="23"/>
      <c r="O573" s="23"/>
      <c r="P573" s="23"/>
      <c r="Q573" s="23"/>
      <c r="R573" s="23"/>
      <c r="S573" s="23"/>
      <c r="T573" s="23"/>
      <c r="U573" s="23"/>
      <c r="V573" s="23"/>
      <c r="W573" s="23"/>
      <c r="X573" s="23"/>
      <c r="Y573" s="23"/>
      <c r="Z573" s="23"/>
      <c r="AA573" s="23"/>
      <c r="AB573" s="23"/>
      <c r="AC573" s="23"/>
      <c r="AD573" s="23"/>
      <c r="AE573" s="23"/>
      <c r="AF573" s="23"/>
      <c r="AG573" s="23"/>
      <c r="AH573" s="23"/>
      <c r="AI573" s="23"/>
      <c r="AJ573" s="23"/>
      <c r="AK573" s="23"/>
      <c r="AL573" s="23"/>
      <c r="AM573" s="23"/>
      <c r="AN573" s="23"/>
      <c r="AO573" s="23"/>
      <c r="AP573" s="23"/>
      <c r="AQ573" s="23"/>
      <c r="AR573" s="23"/>
      <c r="AS573" s="23"/>
      <c r="AT573" s="23"/>
      <c r="AU573" s="23"/>
      <c r="AV573" s="23"/>
      <c r="AW573" s="23"/>
      <c r="AX573" s="23"/>
      <c r="AY573" s="23"/>
      <c r="AZ573" s="23"/>
      <c r="BA573" s="23"/>
      <c r="BB573" s="23"/>
      <c r="BC573" s="23"/>
      <c r="BD573" s="23"/>
      <c r="BE573" s="23"/>
    </row>
    <row r="574" spans="1:57" outlineLevel="5" x14ac:dyDescent="0.25">
      <c r="A574" s="532"/>
      <c r="B574" s="526"/>
      <c r="C574" s="8"/>
      <c r="D574" s="9"/>
      <c r="E574" s="321"/>
      <c r="F574" s="144"/>
      <c r="G574" s="144"/>
      <c r="H574" s="152"/>
      <c r="I574" s="23"/>
      <c r="J574" s="23"/>
      <c r="K574" s="23"/>
      <c r="L574" s="23"/>
      <c r="M574" s="23"/>
      <c r="N574" s="23"/>
      <c r="O574" s="23"/>
      <c r="P574" s="23"/>
      <c r="Q574" s="23"/>
      <c r="R574" s="23"/>
      <c r="S574" s="23"/>
      <c r="T574" s="23"/>
      <c r="U574" s="23"/>
      <c r="V574" s="23"/>
      <c r="W574" s="23"/>
      <c r="X574" s="23"/>
      <c r="Y574" s="23"/>
      <c r="Z574" s="23"/>
      <c r="AA574" s="23"/>
      <c r="AB574" s="23"/>
      <c r="AC574" s="23"/>
      <c r="AD574" s="23"/>
      <c r="AE574" s="23"/>
      <c r="AF574" s="23"/>
      <c r="AG574" s="23"/>
      <c r="AH574" s="23"/>
      <c r="AI574" s="23"/>
      <c r="AJ574" s="23"/>
      <c r="AK574" s="23"/>
      <c r="AL574" s="23"/>
      <c r="AM574" s="23"/>
      <c r="AN574" s="23"/>
      <c r="AO574" s="23"/>
      <c r="AP574" s="23"/>
      <c r="AQ574" s="23"/>
      <c r="AR574" s="23"/>
      <c r="AS574" s="23"/>
      <c r="AT574" s="23"/>
      <c r="AU574" s="23"/>
      <c r="AV574" s="23"/>
      <c r="AW574" s="23"/>
      <c r="AX574" s="23"/>
      <c r="AY574" s="23"/>
      <c r="AZ574" s="23"/>
      <c r="BA574" s="23"/>
      <c r="BB574" s="23"/>
      <c r="BC574" s="23"/>
      <c r="BD574" s="23"/>
      <c r="BE574" s="23"/>
    </row>
    <row r="575" spans="1:57" outlineLevel="1" x14ac:dyDescent="0.25">
      <c r="A575" s="532"/>
      <c r="B575" s="526" t="s">
        <v>108</v>
      </c>
      <c r="C575" s="7"/>
      <c r="D575" s="9"/>
      <c r="E575" s="321" t="s">
        <v>109</v>
      </c>
      <c r="F575" s="144"/>
      <c r="G575" s="8"/>
      <c r="H575" s="152"/>
      <c r="I575" s="23"/>
      <c r="J575" s="23"/>
      <c r="K575" s="23"/>
      <c r="L575" s="23"/>
      <c r="M575" s="23"/>
      <c r="N575" s="23"/>
      <c r="O575" s="23"/>
      <c r="P575" s="23"/>
      <c r="Q575" s="23"/>
      <c r="R575" s="23"/>
      <c r="S575" s="23"/>
      <c r="T575" s="23"/>
      <c r="U575" s="23"/>
      <c r="V575" s="23"/>
      <c r="W575" s="23"/>
      <c r="X575" s="23"/>
      <c r="Y575" s="23"/>
      <c r="Z575" s="23"/>
      <c r="AA575" s="23"/>
      <c r="AB575" s="23"/>
      <c r="AC575" s="23"/>
      <c r="AD575" s="23"/>
      <c r="AE575" s="23"/>
      <c r="AF575" s="23"/>
      <c r="AG575" s="23"/>
      <c r="AH575" s="23"/>
      <c r="AI575" s="23"/>
      <c r="AJ575" s="23"/>
      <c r="AK575" s="23"/>
      <c r="AL575" s="23"/>
      <c r="AM575" s="23"/>
      <c r="AN575" s="23"/>
      <c r="AO575" s="23"/>
      <c r="AP575" s="23"/>
      <c r="AQ575" s="23"/>
      <c r="AR575" s="23"/>
      <c r="AS575" s="23"/>
      <c r="AT575" s="23"/>
      <c r="AU575" s="23"/>
      <c r="AV575" s="23"/>
      <c r="AW575" s="23"/>
      <c r="AX575" s="23"/>
      <c r="AY575" s="23"/>
      <c r="AZ575" s="23"/>
      <c r="BA575" s="23"/>
      <c r="BB575" s="23"/>
      <c r="BC575" s="23"/>
      <c r="BD575" s="23"/>
      <c r="BE575" s="23"/>
    </row>
    <row r="576" spans="1:57" outlineLevel="2" x14ac:dyDescent="0.25">
      <c r="A576" s="532"/>
      <c r="B576" s="526"/>
      <c r="C576" s="8"/>
      <c r="D576" s="9"/>
      <c r="E576" s="321"/>
      <c r="F576" s="144"/>
      <c r="G576" s="9"/>
      <c r="H576" s="152"/>
      <c r="I576" s="23"/>
      <c r="J576" s="23"/>
      <c r="K576" s="23"/>
      <c r="L576" s="23"/>
      <c r="M576" s="23"/>
      <c r="N576" s="23"/>
      <c r="O576" s="23"/>
      <c r="P576" s="23"/>
      <c r="Q576" s="23"/>
      <c r="R576" s="23"/>
      <c r="S576" s="23"/>
      <c r="T576" s="23"/>
      <c r="U576" s="23"/>
      <c r="V576" s="23"/>
      <c r="W576" s="23"/>
      <c r="X576" s="23"/>
      <c r="Y576" s="23"/>
      <c r="Z576" s="23"/>
      <c r="AA576" s="23"/>
      <c r="AB576" s="23"/>
      <c r="AC576" s="23"/>
      <c r="AD576" s="23"/>
      <c r="AE576" s="23"/>
      <c r="AF576" s="23"/>
      <c r="AG576" s="23"/>
      <c r="AH576" s="23"/>
      <c r="AI576" s="23"/>
      <c r="AJ576" s="23"/>
      <c r="AK576" s="23"/>
      <c r="AL576" s="23"/>
      <c r="AM576" s="23"/>
      <c r="AN576" s="23"/>
      <c r="AO576" s="23"/>
      <c r="AP576" s="23"/>
      <c r="AQ576" s="23"/>
      <c r="AR576" s="23"/>
      <c r="AS576" s="23"/>
      <c r="AT576" s="23"/>
      <c r="AU576" s="23"/>
      <c r="AV576" s="23"/>
      <c r="AW576" s="23"/>
      <c r="AX576" s="23"/>
      <c r="AY576" s="23"/>
      <c r="AZ576" s="23"/>
      <c r="BA576" s="23"/>
      <c r="BB576" s="23"/>
      <c r="BC576" s="23"/>
      <c r="BD576" s="23"/>
      <c r="BE576" s="23"/>
    </row>
    <row r="577" spans="1:57" outlineLevel="3" x14ac:dyDescent="0.25">
      <c r="A577" s="532"/>
      <c r="B577" s="526"/>
      <c r="C577" s="8"/>
      <c r="D577" s="9"/>
      <c r="E577" s="321"/>
      <c r="F577" s="144"/>
      <c r="G577" s="10"/>
      <c r="H577" s="152"/>
      <c r="I577" s="23"/>
      <c r="J577" s="23"/>
      <c r="K577" s="23"/>
      <c r="L577" s="23"/>
      <c r="M577" s="23"/>
      <c r="N577" s="23"/>
      <c r="O577" s="23"/>
      <c r="P577" s="23"/>
      <c r="Q577" s="23"/>
      <c r="R577" s="23"/>
      <c r="S577" s="23"/>
      <c r="T577" s="23"/>
      <c r="U577" s="23"/>
      <c r="V577" s="23"/>
      <c r="W577" s="23"/>
      <c r="X577" s="23"/>
      <c r="Y577" s="23"/>
      <c r="Z577" s="23"/>
      <c r="AA577" s="23"/>
      <c r="AB577" s="23"/>
      <c r="AC577" s="23"/>
      <c r="AD577" s="23"/>
      <c r="AE577" s="23"/>
      <c r="AF577" s="23"/>
      <c r="AG577" s="23"/>
      <c r="AH577" s="23"/>
      <c r="AI577" s="23"/>
      <c r="AJ577" s="23"/>
      <c r="AK577" s="23"/>
      <c r="AL577" s="23"/>
      <c r="AM577" s="23"/>
      <c r="AN577" s="23"/>
      <c r="AO577" s="23"/>
      <c r="AP577" s="23"/>
      <c r="AQ577" s="23"/>
      <c r="AR577" s="23"/>
      <c r="AS577" s="23"/>
      <c r="AT577" s="23"/>
      <c r="AU577" s="23"/>
      <c r="AV577" s="23"/>
      <c r="AW577" s="23"/>
      <c r="AX577" s="23"/>
      <c r="AY577" s="23"/>
      <c r="AZ577" s="23"/>
      <c r="BA577" s="23"/>
      <c r="BB577" s="23"/>
      <c r="BC577" s="23"/>
      <c r="BD577" s="23"/>
      <c r="BE577" s="23"/>
    </row>
    <row r="578" spans="1:57" outlineLevel="4" x14ac:dyDescent="0.25">
      <c r="A578" s="532"/>
      <c r="B578" s="526"/>
      <c r="C578" s="8"/>
      <c r="D578" s="9"/>
      <c r="E578" s="321"/>
      <c r="F578" s="144"/>
      <c r="G578" s="144"/>
      <c r="H578" s="152"/>
      <c r="I578" s="23"/>
      <c r="J578" s="23"/>
      <c r="K578" s="23"/>
      <c r="L578" s="23"/>
      <c r="M578" s="23"/>
      <c r="N578" s="23"/>
      <c r="O578" s="23"/>
      <c r="P578" s="23"/>
      <c r="Q578" s="23"/>
      <c r="R578" s="23"/>
      <c r="S578" s="23"/>
      <c r="T578" s="23"/>
      <c r="U578" s="23"/>
      <c r="V578" s="23"/>
      <c r="W578" s="23"/>
      <c r="X578" s="23"/>
      <c r="Y578" s="23"/>
      <c r="Z578" s="23"/>
      <c r="AA578" s="23"/>
      <c r="AB578" s="23"/>
      <c r="AC578" s="23"/>
      <c r="AD578" s="23"/>
      <c r="AE578" s="23"/>
      <c r="AF578" s="23"/>
      <c r="AG578" s="23"/>
      <c r="AH578" s="23"/>
      <c r="AI578" s="23"/>
      <c r="AJ578" s="23"/>
      <c r="AK578" s="23"/>
      <c r="AL578" s="23"/>
      <c r="AM578" s="23"/>
      <c r="AN578" s="23"/>
      <c r="AO578" s="23"/>
      <c r="AP578" s="23"/>
      <c r="AQ578" s="23"/>
      <c r="AR578" s="23"/>
      <c r="AS578" s="23"/>
      <c r="AT578" s="23"/>
      <c r="AU578" s="23"/>
      <c r="AV578" s="23"/>
      <c r="AW578" s="23"/>
      <c r="AX578" s="23"/>
      <c r="AY578" s="23"/>
      <c r="AZ578" s="23"/>
      <c r="BA578" s="23"/>
      <c r="BB578" s="23"/>
      <c r="BC578" s="23"/>
      <c r="BD578" s="23"/>
      <c r="BE578" s="23"/>
    </row>
    <row r="579" spans="1:57" outlineLevel="5" x14ac:dyDescent="0.25">
      <c r="A579" s="532"/>
      <c r="B579" s="526"/>
      <c r="C579" s="8"/>
      <c r="D579" s="9"/>
      <c r="E579" s="321"/>
      <c r="F579" s="144"/>
      <c r="G579" s="144"/>
      <c r="H579" s="152"/>
      <c r="I579" s="23"/>
      <c r="J579" s="23"/>
      <c r="K579" s="23"/>
      <c r="L579" s="23"/>
      <c r="M579" s="23"/>
      <c r="N579" s="23"/>
      <c r="O579" s="23"/>
      <c r="P579" s="23"/>
      <c r="Q579" s="23"/>
      <c r="R579" s="23"/>
      <c r="S579" s="23"/>
      <c r="T579" s="23"/>
      <c r="U579" s="23"/>
      <c r="V579" s="23"/>
      <c r="W579" s="23"/>
      <c r="X579" s="23"/>
      <c r="Y579" s="23"/>
      <c r="Z579" s="23"/>
      <c r="AA579" s="23"/>
      <c r="AB579" s="23"/>
      <c r="AC579" s="23"/>
      <c r="AD579" s="23"/>
      <c r="AE579" s="23"/>
      <c r="AF579" s="23"/>
      <c r="AG579" s="23"/>
      <c r="AH579" s="23"/>
      <c r="AI579" s="23"/>
      <c r="AJ579" s="23"/>
      <c r="AK579" s="23"/>
      <c r="AL579" s="23"/>
      <c r="AM579" s="23"/>
      <c r="AN579" s="23"/>
      <c r="AO579" s="23"/>
      <c r="AP579" s="23"/>
      <c r="AQ579" s="23"/>
      <c r="AR579" s="23"/>
      <c r="AS579" s="23"/>
      <c r="AT579" s="23"/>
      <c r="AU579" s="23"/>
      <c r="AV579" s="23"/>
      <c r="AW579" s="23"/>
      <c r="AX579" s="23"/>
      <c r="AY579" s="23"/>
      <c r="AZ579" s="23"/>
      <c r="BA579" s="23"/>
      <c r="BB579" s="23"/>
      <c r="BC579" s="23"/>
      <c r="BD579" s="23"/>
      <c r="BE579" s="23"/>
    </row>
    <row r="580" spans="1:57" outlineLevel="1" x14ac:dyDescent="0.25">
      <c r="A580" s="214"/>
      <c r="B580" s="526" t="s">
        <v>110</v>
      </c>
      <c r="C580" s="7"/>
      <c r="D580" s="9"/>
      <c r="E580" s="321" t="s">
        <v>111</v>
      </c>
      <c r="F580" s="144"/>
      <c r="G580" s="8"/>
      <c r="H580" s="152"/>
      <c r="I580" s="23"/>
      <c r="J580" s="23"/>
      <c r="K580" s="23"/>
      <c r="L580" s="23"/>
      <c r="M580" s="23"/>
      <c r="N580" s="23"/>
      <c r="O580" s="23"/>
      <c r="P580" s="23"/>
      <c r="Q580" s="23"/>
      <c r="R580" s="23"/>
      <c r="S580" s="23"/>
      <c r="T580" s="23"/>
      <c r="U580" s="23"/>
      <c r="V580" s="23"/>
      <c r="W580" s="23"/>
      <c r="X580" s="23"/>
      <c r="Y580" s="23"/>
      <c r="Z580" s="23"/>
      <c r="AA580" s="23"/>
      <c r="AB580" s="23"/>
      <c r="AC580" s="23"/>
      <c r="AD580" s="23"/>
      <c r="AE580" s="23"/>
      <c r="AF580" s="23"/>
      <c r="AG580" s="23"/>
      <c r="AH580" s="23"/>
      <c r="AI580" s="23"/>
      <c r="AJ580" s="23"/>
      <c r="AK580" s="23"/>
      <c r="AL580" s="23"/>
      <c r="AM580" s="23"/>
      <c r="AN580" s="23"/>
      <c r="AO580" s="23"/>
      <c r="AP580" s="23"/>
      <c r="AQ580" s="23"/>
      <c r="AR580" s="23"/>
      <c r="AS580" s="23"/>
      <c r="AT580" s="23"/>
      <c r="AU580" s="23"/>
      <c r="AV580" s="23"/>
      <c r="AW580" s="23"/>
      <c r="AX580" s="23"/>
      <c r="AY580" s="23"/>
      <c r="AZ580" s="23"/>
      <c r="BA580" s="23"/>
      <c r="BB580" s="23"/>
      <c r="BC580" s="23"/>
      <c r="BD580" s="23"/>
      <c r="BE580" s="23"/>
    </row>
    <row r="581" spans="1:57" outlineLevel="2" x14ac:dyDescent="0.25">
      <c r="A581" s="214"/>
      <c r="B581" s="526"/>
      <c r="C581" s="8"/>
      <c r="D581" s="9"/>
      <c r="E581" s="321"/>
      <c r="F581" s="144"/>
      <c r="G581" s="9"/>
      <c r="H581" s="152"/>
      <c r="I581" s="23"/>
      <c r="J581" s="23"/>
      <c r="K581" s="23"/>
      <c r="L581" s="23"/>
      <c r="M581" s="23"/>
      <c r="N581" s="23"/>
      <c r="O581" s="23"/>
      <c r="P581" s="23"/>
      <c r="Q581" s="23"/>
      <c r="R581" s="23"/>
      <c r="S581" s="23"/>
      <c r="T581" s="23"/>
      <c r="U581" s="23"/>
      <c r="V581" s="23"/>
      <c r="W581" s="23"/>
      <c r="X581" s="23"/>
      <c r="Y581" s="23"/>
      <c r="Z581" s="23"/>
      <c r="AA581" s="23"/>
      <c r="AB581" s="23"/>
      <c r="AC581" s="23"/>
      <c r="AD581" s="23"/>
      <c r="AE581" s="23"/>
      <c r="AF581" s="23"/>
      <c r="AG581" s="23"/>
      <c r="AH581" s="23"/>
      <c r="AI581" s="23"/>
      <c r="AJ581" s="23"/>
      <c r="AK581" s="23"/>
      <c r="AL581" s="23"/>
      <c r="AM581" s="23"/>
      <c r="AN581" s="23"/>
      <c r="AO581" s="23"/>
      <c r="AP581" s="23"/>
      <c r="AQ581" s="23"/>
      <c r="AR581" s="23"/>
      <c r="AS581" s="23"/>
      <c r="AT581" s="23"/>
      <c r="AU581" s="23"/>
      <c r="AV581" s="23"/>
      <c r="AW581" s="23"/>
      <c r="AX581" s="23"/>
      <c r="AY581" s="23"/>
      <c r="AZ581" s="23"/>
      <c r="BA581" s="23"/>
      <c r="BB581" s="23"/>
      <c r="BC581" s="23"/>
      <c r="BD581" s="23"/>
      <c r="BE581" s="23"/>
    </row>
    <row r="582" spans="1:57" outlineLevel="3" x14ac:dyDescent="0.25">
      <c r="A582" s="214"/>
      <c r="B582" s="526"/>
      <c r="C582" s="8"/>
      <c r="D582" s="9"/>
      <c r="E582" s="321"/>
      <c r="F582" s="144"/>
      <c r="G582" s="10"/>
      <c r="H582" s="152"/>
      <c r="I582" s="23"/>
      <c r="J582" s="23"/>
      <c r="K582" s="23"/>
      <c r="L582" s="23"/>
      <c r="M582" s="23"/>
      <c r="N582" s="23"/>
      <c r="O582" s="23"/>
      <c r="P582" s="23"/>
      <c r="Q582" s="23"/>
      <c r="R582" s="23"/>
      <c r="S582" s="23"/>
      <c r="T582" s="23"/>
      <c r="U582" s="23"/>
      <c r="V582" s="23"/>
      <c r="W582" s="23"/>
      <c r="X582" s="23"/>
      <c r="Y582" s="23"/>
      <c r="Z582" s="23"/>
      <c r="AA582" s="23"/>
      <c r="AB582" s="23"/>
      <c r="AC582" s="23"/>
      <c r="AD582" s="23"/>
      <c r="AE582" s="23"/>
      <c r="AF582" s="23"/>
      <c r="AG582" s="23"/>
      <c r="AH582" s="23"/>
      <c r="AI582" s="23"/>
      <c r="AJ582" s="23"/>
      <c r="AK582" s="23"/>
      <c r="AL582" s="23"/>
      <c r="AM582" s="23"/>
      <c r="AN582" s="23"/>
      <c r="AO582" s="23"/>
      <c r="AP582" s="23"/>
      <c r="AQ582" s="23"/>
      <c r="AR582" s="23"/>
      <c r="AS582" s="23"/>
      <c r="AT582" s="23"/>
      <c r="AU582" s="23"/>
      <c r="AV582" s="23"/>
      <c r="AW582" s="23"/>
      <c r="AX582" s="23"/>
      <c r="AY582" s="23"/>
      <c r="AZ582" s="23"/>
      <c r="BA582" s="23"/>
      <c r="BB582" s="23"/>
      <c r="BC582" s="23"/>
      <c r="BD582" s="23"/>
      <c r="BE582" s="23"/>
    </row>
    <row r="583" spans="1:57" outlineLevel="4" x14ac:dyDescent="0.25">
      <c r="A583" s="214"/>
      <c r="B583" s="526"/>
      <c r="C583" s="8"/>
      <c r="D583" s="9"/>
      <c r="E583" s="321"/>
      <c r="F583" s="144"/>
      <c r="G583" s="144"/>
      <c r="H583" s="152"/>
      <c r="I583" s="23"/>
      <c r="J583" s="23"/>
      <c r="K583" s="23"/>
      <c r="L583" s="23"/>
      <c r="M583" s="23"/>
      <c r="N583" s="23"/>
      <c r="O583" s="23"/>
      <c r="P583" s="23"/>
      <c r="Q583" s="23"/>
      <c r="R583" s="23"/>
      <c r="S583" s="23"/>
      <c r="T583" s="23"/>
      <c r="U583" s="23"/>
      <c r="V583" s="23"/>
      <c r="W583" s="23"/>
      <c r="X583" s="23"/>
      <c r="Y583" s="23"/>
      <c r="Z583" s="23"/>
      <c r="AA583" s="23"/>
      <c r="AB583" s="23"/>
      <c r="AC583" s="23"/>
      <c r="AD583" s="23"/>
      <c r="AE583" s="23"/>
      <c r="AF583" s="23"/>
      <c r="AG583" s="23"/>
      <c r="AH583" s="23"/>
      <c r="AI583" s="23"/>
      <c r="AJ583" s="23"/>
      <c r="AK583" s="23"/>
      <c r="AL583" s="23"/>
      <c r="AM583" s="23"/>
      <c r="AN583" s="23"/>
      <c r="AO583" s="23"/>
      <c r="AP583" s="23"/>
      <c r="AQ583" s="23"/>
      <c r="AR583" s="23"/>
      <c r="AS583" s="23"/>
      <c r="AT583" s="23"/>
      <c r="AU583" s="23"/>
      <c r="AV583" s="23"/>
      <c r="AW583" s="23"/>
      <c r="AX583" s="23"/>
      <c r="AY583" s="23"/>
      <c r="AZ583" s="23"/>
      <c r="BA583" s="23"/>
      <c r="BB583" s="23"/>
      <c r="BC583" s="23"/>
      <c r="BD583" s="23"/>
      <c r="BE583" s="23"/>
    </row>
    <row r="584" spans="1:57" outlineLevel="5" x14ac:dyDescent="0.25">
      <c r="A584" s="214"/>
      <c r="B584" s="526"/>
      <c r="C584" s="8"/>
      <c r="D584" s="9"/>
      <c r="E584" s="321"/>
      <c r="F584" s="144"/>
      <c r="G584" s="144"/>
      <c r="H584" s="152"/>
      <c r="I584" s="23"/>
      <c r="J584" s="23"/>
      <c r="K584" s="23"/>
      <c r="L584" s="23"/>
      <c r="M584" s="23"/>
      <c r="N584" s="23"/>
      <c r="O584" s="23"/>
      <c r="P584" s="23"/>
      <c r="Q584" s="23"/>
      <c r="R584" s="23"/>
      <c r="S584" s="23"/>
      <c r="T584" s="23"/>
      <c r="U584" s="23"/>
      <c r="V584" s="23"/>
      <c r="W584" s="23"/>
      <c r="X584" s="23"/>
      <c r="Y584" s="23"/>
      <c r="Z584" s="23"/>
      <c r="AA584" s="23"/>
      <c r="AB584" s="23"/>
      <c r="AC584" s="23"/>
      <c r="AD584" s="23"/>
      <c r="AE584" s="23"/>
      <c r="AF584" s="23"/>
      <c r="AG584" s="23"/>
      <c r="AH584" s="23"/>
      <c r="AI584" s="23"/>
      <c r="AJ584" s="23"/>
      <c r="AK584" s="23"/>
      <c r="AL584" s="23"/>
      <c r="AM584" s="23"/>
      <c r="AN584" s="23"/>
      <c r="AO584" s="23"/>
      <c r="AP584" s="23"/>
      <c r="AQ584" s="23"/>
      <c r="AR584" s="23"/>
      <c r="AS584" s="23"/>
      <c r="AT584" s="23"/>
      <c r="AU584" s="23"/>
      <c r="AV584" s="23"/>
      <c r="AW584" s="23"/>
      <c r="AX584" s="23"/>
      <c r="AY584" s="23"/>
      <c r="AZ584" s="23"/>
      <c r="BA584" s="23"/>
      <c r="BB584" s="23"/>
      <c r="BC584" s="23"/>
      <c r="BD584" s="23"/>
      <c r="BE584" s="23"/>
    </row>
    <row r="585" spans="1:57" outlineLevel="1" x14ac:dyDescent="0.25">
      <c r="A585" s="214"/>
      <c r="B585" s="526" t="s">
        <v>112</v>
      </c>
      <c r="C585" s="7"/>
      <c r="D585" s="9"/>
      <c r="E585" s="321" t="s">
        <v>113</v>
      </c>
      <c r="F585" s="144"/>
      <c r="G585" s="8"/>
      <c r="H585" s="152"/>
      <c r="I585" s="23"/>
      <c r="J585" s="23"/>
      <c r="K585" s="23"/>
      <c r="L585" s="23"/>
      <c r="M585" s="23"/>
      <c r="N585" s="23"/>
      <c r="O585" s="23"/>
      <c r="P585" s="23"/>
      <c r="Q585" s="23"/>
      <c r="R585" s="23"/>
      <c r="S585" s="23"/>
      <c r="T585" s="23"/>
      <c r="U585" s="23"/>
      <c r="V585" s="23"/>
      <c r="W585" s="23"/>
      <c r="X585" s="23"/>
      <c r="Y585" s="23"/>
      <c r="Z585" s="23"/>
      <c r="AA585" s="23"/>
      <c r="AB585" s="23"/>
      <c r="AC585" s="23"/>
      <c r="AD585" s="23"/>
      <c r="AE585" s="23"/>
      <c r="AF585" s="23"/>
      <c r="AG585" s="23"/>
      <c r="AH585" s="23"/>
      <c r="AI585" s="23"/>
      <c r="AJ585" s="23"/>
      <c r="AK585" s="23"/>
      <c r="AL585" s="23"/>
      <c r="AM585" s="23"/>
      <c r="AN585" s="23"/>
      <c r="AO585" s="23"/>
      <c r="AP585" s="23"/>
      <c r="AQ585" s="23"/>
      <c r="AR585" s="23"/>
      <c r="AS585" s="23"/>
      <c r="AT585" s="23"/>
      <c r="AU585" s="23"/>
      <c r="AV585" s="23"/>
      <c r="AW585" s="23"/>
      <c r="AX585" s="23"/>
      <c r="AY585" s="23"/>
      <c r="AZ585" s="23"/>
      <c r="BA585" s="23"/>
      <c r="BB585" s="23"/>
      <c r="BC585" s="23"/>
      <c r="BD585" s="23"/>
      <c r="BE585" s="23"/>
    </row>
    <row r="586" spans="1:57" outlineLevel="2" x14ac:dyDescent="0.25">
      <c r="A586" s="214"/>
      <c r="B586" s="526"/>
      <c r="C586" s="8"/>
      <c r="D586" s="9"/>
      <c r="E586" s="321"/>
      <c r="F586" s="144"/>
      <c r="G586" s="9"/>
      <c r="H586" s="152"/>
      <c r="I586" s="23"/>
      <c r="J586" s="23"/>
      <c r="K586" s="23"/>
      <c r="L586" s="23"/>
      <c r="M586" s="23"/>
      <c r="N586" s="23"/>
      <c r="O586" s="23"/>
      <c r="P586" s="23"/>
      <c r="Q586" s="23"/>
      <c r="R586" s="23"/>
      <c r="S586" s="23"/>
      <c r="T586" s="23"/>
      <c r="U586" s="23"/>
      <c r="V586" s="23"/>
      <c r="W586" s="23"/>
      <c r="X586" s="23"/>
      <c r="Y586" s="23"/>
      <c r="Z586" s="23"/>
      <c r="AA586" s="23"/>
      <c r="AB586" s="23"/>
      <c r="AC586" s="23"/>
      <c r="AD586" s="23"/>
      <c r="AE586" s="23"/>
      <c r="AF586" s="23"/>
      <c r="AG586" s="23"/>
      <c r="AH586" s="23"/>
      <c r="AI586" s="23"/>
      <c r="AJ586" s="23"/>
      <c r="AK586" s="23"/>
      <c r="AL586" s="23"/>
      <c r="AM586" s="23"/>
      <c r="AN586" s="23"/>
      <c r="AO586" s="23"/>
      <c r="AP586" s="23"/>
      <c r="AQ586" s="23"/>
      <c r="AR586" s="23"/>
      <c r="AS586" s="23"/>
      <c r="AT586" s="23"/>
      <c r="AU586" s="23"/>
      <c r="AV586" s="23"/>
      <c r="AW586" s="23"/>
      <c r="AX586" s="23"/>
      <c r="AY586" s="23"/>
      <c r="AZ586" s="23"/>
      <c r="BA586" s="23"/>
      <c r="BB586" s="23"/>
      <c r="BC586" s="23"/>
      <c r="BD586" s="23"/>
      <c r="BE586" s="23"/>
    </row>
    <row r="587" spans="1:57" outlineLevel="3" x14ac:dyDescent="0.25">
      <c r="A587" s="214"/>
      <c r="B587" s="526"/>
      <c r="C587" s="8"/>
      <c r="D587" s="9"/>
      <c r="E587" s="321"/>
      <c r="F587" s="144"/>
      <c r="G587" s="10"/>
      <c r="H587" s="152"/>
      <c r="I587" s="23"/>
      <c r="J587" s="23"/>
      <c r="K587" s="23"/>
      <c r="L587" s="23"/>
      <c r="M587" s="23"/>
      <c r="N587" s="23"/>
      <c r="O587" s="23"/>
      <c r="P587" s="23"/>
      <c r="Q587" s="23"/>
      <c r="R587" s="23"/>
      <c r="S587" s="23"/>
      <c r="T587" s="23"/>
      <c r="U587" s="23"/>
      <c r="V587" s="23"/>
      <c r="W587" s="23"/>
      <c r="X587" s="23"/>
      <c r="Y587" s="23"/>
      <c r="Z587" s="23"/>
      <c r="AA587" s="23"/>
      <c r="AB587" s="23"/>
      <c r="AC587" s="23"/>
      <c r="AD587" s="23"/>
      <c r="AE587" s="23"/>
      <c r="AF587" s="23"/>
      <c r="AG587" s="23"/>
      <c r="AH587" s="23"/>
      <c r="AI587" s="23"/>
      <c r="AJ587" s="23"/>
      <c r="AK587" s="23"/>
      <c r="AL587" s="23"/>
      <c r="AM587" s="23"/>
      <c r="AN587" s="23"/>
      <c r="AO587" s="23"/>
      <c r="AP587" s="23"/>
      <c r="AQ587" s="23"/>
      <c r="AR587" s="23"/>
      <c r="AS587" s="23"/>
      <c r="AT587" s="23"/>
      <c r="AU587" s="23"/>
      <c r="AV587" s="23"/>
      <c r="AW587" s="23"/>
      <c r="AX587" s="23"/>
      <c r="AY587" s="23"/>
      <c r="AZ587" s="23"/>
      <c r="BA587" s="23"/>
      <c r="BB587" s="23"/>
      <c r="BC587" s="23"/>
      <c r="BD587" s="23"/>
      <c r="BE587" s="23"/>
    </row>
    <row r="588" spans="1:57" outlineLevel="4" x14ac:dyDescent="0.25">
      <c r="A588" s="214"/>
      <c r="B588" s="526"/>
      <c r="C588" s="8"/>
      <c r="D588" s="9"/>
      <c r="E588" s="321"/>
      <c r="F588" s="144"/>
      <c r="G588" s="144"/>
      <c r="H588" s="152"/>
      <c r="I588" s="23"/>
      <c r="J588" s="23"/>
      <c r="K588" s="23"/>
      <c r="L588" s="23"/>
      <c r="M588" s="23"/>
      <c r="N588" s="23"/>
      <c r="O588" s="23"/>
      <c r="P588" s="23"/>
      <c r="Q588" s="23"/>
      <c r="R588" s="23"/>
      <c r="S588" s="23"/>
      <c r="T588" s="23"/>
      <c r="U588" s="23"/>
      <c r="V588" s="23"/>
      <c r="W588" s="23"/>
      <c r="X588" s="23"/>
      <c r="Y588" s="23"/>
      <c r="Z588" s="23"/>
      <c r="AA588" s="23"/>
      <c r="AB588" s="23"/>
      <c r="AC588" s="23"/>
      <c r="AD588" s="23"/>
      <c r="AE588" s="23"/>
      <c r="AF588" s="23"/>
      <c r="AG588" s="23"/>
      <c r="AH588" s="23"/>
      <c r="AI588" s="23"/>
      <c r="AJ588" s="23"/>
      <c r="AK588" s="23"/>
      <c r="AL588" s="23"/>
      <c r="AM588" s="23"/>
      <c r="AN588" s="23"/>
      <c r="AO588" s="23"/>
      <c r="AP588" s="23"/>
      <c r="AQ588" s="23"/>
      <c r="AR588" s="23"/>
      <c r="AS588" s="23"/>
      <c r="AT588" s="23"/>
      <c r="AU588" s="23"/>
      <c r="AV588" s="23"/>
      <c r="AW588" s="23"/>
      <c r="AX588" s="23"/>
      <c r="AY588" s="23"/>
      <c r="AZ588" s="23"/>
      <c r="BA588" s="23"/>
      <c r="BB588" s="23"/>
      <c r="BC588" s="23"/>
      <c r="BD588" s="23"/>
      <c r="BE588" s="23"/>
    </row>
    <row r="589" spans="1:57" outlineLevel="5" x14ac:dyDescent="0.25">
      <c r="A589" s="214"/>
      <c r="B589" s="526"/>
      <c r="C589" s="8"/>
      <c r="D589" s="9"/>
      <c r="E589" s="321"/>
      <c r="F589" s="144"/>
      <c r="G589" s="144"/>
      <c r="H589" s="152"/>
      <c r="I589" s="23"/>
      <c r="J589" s="23"/>
      <c r="K589" s="23"/>
      <c r="L589" s="23"/>
      <c r="M589" s="23"/>
      <c r="N589" s="23"/>
      <c r="O589" s="23"/>
      <c r="P589" s="23"/>
      <c r="Q589" s="23"/>
      <c r="R589" s="23"/>
      <c r="S589" s="23"/>
      <c r="T589" s="23"/>
      <c r="U589" s="23"/>
      <c r="V589" s="23"/>
      <c r="W589" s="23"/>
      <c r="X589" s="23"/>
      <c r="Y589" s="23"/>
      <c r="Z589" s="23"/>
      <c r="AA589" s="23"/>
      <c r="AB589" s="23"/>
      <c r="AC589" s="23"/>
      <c r="AD589" s="23"/>
      <c r="AE589" s="23"/>
      <c r="AF589" s="23"/>
      <c r="AG589" s="23"/>
      <c r="AH589" s="23"/>
      <c r="AI589" s="23"/>
      <c r="AJ589" s="23"/>
      <c r="AK589" s="23"/>
      <c r="AL589" s="23"/>
      <c r="AM589" s="23"/>
      <c r="AN589" s="23"/>
      <c r="AO589" s="23"/>
      <c r="AP589" s="23"/>
      <c r="AQ589" s="23"/>
      <c r="AR589" s="23"/>
      <c r="AS589" s="23"/>
      <c r="AT589" s="23"/>
      <c r="AU589" s="23"/>
      <c r="AV589" s="23"/>
      <c r="AW589" s="23"/>
      <c r="AX589" s="23"/>
      <c r="AY589" s="23"/>
      <c r="AZ589" s="23"/>
      <c r="BA589" s="23"/>
      <c r="BB589" s="23"/>
      <c r="BC589" s="23"/>
      <c r="BD589" s="23"/>
      <c r="BE589" s="23"/>
    </row>
    <row r="590" spans="1:57" outlineLevel="1" x14ac:dyDescent="0.25">
      <c r="A590" s="214"/>
      <c r="B590" s="526" t="s">
        <v>114</v>
      </c>
      <c r="C590" s="7"/>
      <c r="D590" s="9"/>
      <c r="E590" s="321" t="s">
        <v>115</v>
      </c>
      <c r="F590" s="144"/>
      <c r="G590" s="8"/>
      <c r="H590" s="152"/>
      <c r="I590" s="23"/>
      <c r="J590" s="23"/>
      <c r="K590" s="23"/>
      <c r="L590" s="23"/>
      <c r="M590" s="23"/>
      <c r="N590" s="23"/>
      <c r="O590" s="23"/>
      <c r="P590" s="23"/>
      <c r="Q590" s="23"/>
      <c r="R590" s="23"/>
      <c r="S590" s="23"/>
      <c r="T590" s="23"/>
      <c r="U590" s="23"/>
      <c r="V590" s="23"/>
      <c r="W590" s="23"/>
      <c r="X590" s="23"/>
      <c r="Y590" s="23"/>
      <c r="Z590" s="23"/>
      <c r="AA590" s="23"/>
      <c r="AB590" s="23"/>
      <c r="AC590" s="23"/>
      <c r="AD590" s="23"/>
      <c r="AE590" s="23"/>
      <c r="AF590" s="23"/>
      <c r="AG590" s="23"/>
      <c r="AH590" s="23"/>
      <c r="AI590" s="23"/>
      <c r="AJ590" s="23"/>
      <c r="AK590" s="23"/>
      <c r="AL590" s="23"/>
      <c r="AM590" s="23"/>
      <c r="AN590" s="23"/>
      <c r="AO590" s="23"/>
      <c r="AP590" s="23"/>
      <c r="AQ590" s="23"/>
      <c r="AR590" s="23"/>
      <c r="AS590" s="23"/>
      <c r="AT590" s="23"/>
      <c r="AU590" s="23"/>
      <c r="AV590" s="23"/>
      <c r="AW590" s="23"/>
      <c r="AX590" s="23"/>
      <c r="AY590" s="23"/>
      <c r="AZ590" s="23"/>
      <c r="BA590" s="23"/>
      <c r="BB590" s="23"/>
      <c r="BC590" s="23"/>
      <c r="BD590" s="23"/>
      <c r="BE590" s="23"/>
    </row>
    <row r="591" spans="1:57" outlineLevel="2" x14ac:dyDescent="0.25">
      <c r="A591" s="214"/>
      <c r="B591" s="526"/>
      <c r="C591" s="8"/>
      <c r="D591" s="9"/>
      <c r="E591" s="321"/>
      <c r="F591" s="144"/>
      <c r="G591" s="9"/>
      <c r="H591" s="152"/>
      <c r="I591" s="23"/>
      <c r="J591" s="23"/>
      <c r="K591" s="23"/>
      <c r="L591" s="23"/>
      <c r="M591" s="23"/>
      <c r="N591" s="23"/>
      <c r="O591" s="23"/>
      <c r="P591" s="23"/>
      <c r="Q591" s="23"/>
      <c r="R591" s="23"/>
      <c r="S591" s="23"/>
      <c r="T591" s="23"/>
      <c r="U591" s="23"/>
      <c r="V591" s="23"/>
      <c r="W591" s="23"/>
      <c r="X591" s="23"/>
      <c r="Y591" s="23"/>
      <c r="Z591" s="23"/>
      <c r="AA591" s="23"/>
      <c r="AB591" s="23"/>
      <c r="AC591" s="23"/>
      <c r="AD591" s="23"/>
      <c r="AE591" s="23"/>
      <c r="AF591" s="23"/>
      <c r="AG591" s="23"/>
      <c r="AH591" s="23"/>
      <c r="AI591" s="23"/>
      <c r="AJ591" s="23"/>
      <c r="AK591" s="23"/>
      <c r="AL591" s="23"/>
      <c r="AM591" s="23"/>
      <c r="AN591" s="23"/>
      <c r="AO591" s="23"/>
      <c r="AP591" s="23"/>
      <c r="AQ591" s="23"/>
      <c r="AR591" s="23"/>
      <c r="AS591" s="23"/>
      <c r="AT591" s="23"/>
      <c r="AU591" s="23"/>
      <c r="AV591" s="23"/>
      <c r="AW591" s="23"/>
      <c r="AX591" s="23"/>
      <c r="AY591" s="23"/>
      <c r="AZ591" s="23"/>
      <c r="BA591" s="23"/>
      <c r="BB591" s="23"/>
      <c r="BC591" s="23"/>
      <c r="BD591" s="23"/>
      <c r="BE591" s="23"/>
    </row>
    <row r="592" spans="1:57" outlineLevel="3" x14ac:dyDescent="0.25">
      <c r="A592" s="214"/>
      <c r="B592" s="526"/>
      <c r="C592" s="8"/>
      <c r="D592" s="9"/>
      <c r="E592" s="10"/>
      <c r="F592" s="144"/>
      <c r="G592" s="10"/>
      <c r="H592" s="152"/>
      <c r="I592" s="23"/>
      <c r="J592" s="23"/>
      <c r="K592" s="23"/>
      <c r="L592" s="23"/>
      <c r="M592" s="23"/>
      <c r="N592" s="23"/>
      <c r="O592" s="23"/>
      <c r="P592" s="23"/>
      <c r="Q592" s="23"/>
      <c r="R592" s="23"/>
      <c r="S592" s="23"/>
      <c r="T592" s="23"/>
      <c r="U592" s="23"/>
      <c r="V592" s="23"/>
      <c r="W592" s="23"/>
      <c r="X592" s="23"/>
      <c r="Y592" s="23"/>
      <c r="Z592" s="23"/>
      <c r="AA592" s="23"/>
      <c r="AB592" s="23"/>
      <c r="AC592" s="23"/>
      <c r="AD592" s="23"/>
      <c r="AE592" s="23"/>
      <c r="AF592" s="23"/>
      <c r="AG592" s="23"/>
      <c r="AH592" s="23"/>
      <c r="AI592" s="23"/>
      <c r="AJ592" s="23"/>
      <c r="AK592" s="23"/>
      <c r="AL592" s="23"/>
      <c r="AM592" s="23"/>
      <c r="AN592" s="23"/>
      <c r="AO592" s="23"/>
      <c r="AP592" s="23"/>
      <c r="AQ592" s="23"/>
      <c r="AR592" s="23"/>
      <c r="AS592" s="23"/>
      <c r="AT592" s="23"/>
      <c r="AU592" s="23"/>
      <c r="AV592" s="23"/>
      <c r="AW592" s="23"/>
      <c r="AX592" s="23"/>
      <c r="AY592" s="23"/>
      <c r="AZ592" s="23"/>
      <c r="BA592" s="23"/>
      <c r="BB592" s="23"/>
      <c r="BC592" s="23"/>
      <c r="BD592" s="23"/>
      <c r="BE592" s="23"/>
    </row>
    <row r="593" spans="1:57" outlineLevel="4" x14ac:dyDescent="0.25">
      <c r="A593" s="214"/>
      <c r="B593" s="526"/>
      <c r="C593" s="8"/>
      <c r="D593" s="9"/>
      <c r="E593" s="10"/>
      <c r="F593" s="144"/>
      <c r="G593" s="144"/>
      <c r="H593" s="152"/>
      <c r="I593" s="23"/>
      <c r="J593" s="23"/>
      <c r="K593" s="23"/>
      <c r="L593" s="23"/>
      <c r="M593" s="23"/>
      <c r="N593" s="23"/>
      <c r="O593" s="23"/>
      <c r="P593" s="23"/>
      <c r="Q593" s="23"/>
      <c r="R593" s="23"/>
      <c r="S593" s="23"/>
      <c r="T593" s="23"/>
      <c r="U593" s="23"/>
      <c r="V593" s="23"/>
      <c r="W593" s="23"/>
      <c r="X593" s="23"/>
      <c r="Y593" s="23"/>
      <c r="Z593" s="23"/>
      <c r="AA593" s="23"/>
      <c r="AB593" s="23"/>
      <c r="AC593" s="23"/>
      <c r="AD593" s="23"/>
      <c r="AE593" s="23"/>
      <c r="AF593" s="23"/>
      <c r="AG593" s="23"/>
      <c r="AH593" s="23"/>
      <c r="AI593" s="23"/>
      <c r="AJ593" s="23"/>
      <c r="AK593" s="23"/>
      <c r="AL593" s="23"/>
      <c r="AM593" s="23"/>
      <c r="AN593" s="23"/>
      <c r="AO593" s="23"/>
      <c r="AP593" s="23"/>
      <c r="AQ593" s="23"/>
      <c r="AR593" s="23"/>
      <c r="AS593" s="23"/>
      <c r="AT593" s="23"/>
      <c r="AU593" s="23"/>
      <c r="AV593" s="23"/>
      <c r="AW593" s="23"/>
      <c r="AX593" s="23"/>
      <c r="AY593" s="23"/>
      <c r="AZ593" s="23"/>
      <c r="BA593" s="23"/>
      <c r="BB593" s="23"/>
      <c r="BC593" s="23"/>
      <c r="BD593" s="23"/>
      <c r="BE593" s="23"/>
    </row>
    <row r="594" spans="1:57" outlineLevel="5" x14ac:dyDescent="0.25">
      <c r="A594" s="214"/>
      <c r="B594" s="526"/>
      <c r="C594" s="8"/>
      <c r="D594" s="9"/>
      <c r="E594" s="10"/>
      <c r="F594" s="144"/>
      <c r="G594" s="144"/>
      <c r="H594" s="152"/>
      <c r="I594" s="23"/>
      <c r="J594" s="23"/>
      <c r="K594" s="23"/>
      <c r="L594" s="23"/>
      <c r="M594" s="23"/>
      <c r="N594" s="23"/>
      <c r="O594" s="23"/>
      <c r="P594" s="23"/>
      <c r="Q594" s="23"/>
      <c r="R594" s="23"/>
      <c r="S594" s="23"/>
      <c r="T594" s="23"/>
      <c r="U594" s="23"/>
      <c r="V594" s="23"/>
      <c r="W594" s="23"/>
      <c r="X594" s="23"/>
      <c r="Y594" s="23"/>
      <c r="Z594" s="23"/>
      <c r="AA594" s="23"/>
      <c r="AB594" s="23"/>
      <c r="AC594" s="23"/>
      <c r="AD594" s="23"/>
      <c r="AE594" s="23"/>
      <c r="AF594" s="23"/>
      <c r="AG594" s="23"/>
      <c r="AH594" s="23"/>
      <c r="AI594" s="23"/>
      <c r="AJ594" s="23"/>
      <c r="AK594" s="23"/>
      <c r="AL594" s="23"/>
      <c r="AM594" s="23"/>
      <c r="AN594" s="23"/>
      <c r="AO594" s="23"/>
      <c r="AP594" s="23"/>
      <c r="AQ594" s="23"/>
      <c r="AR594" s="23"/>
      <c r="AS594" s="23"/>
      <c r="AT594" s="23"/>
      <c r="AU594" s="23"/>
      <c r="AV594" s="23"/>
      <c r="AW594" s="23"/>
      <c r="AX594" s="23"/>
      <c r="AY594" s="23"/>
      <c r="AZ594" s="23"/>
      <c r="BA594" s="23"/>
      <c r="BB594" s="23"/>
      <c r="BC594" s="23"/>
      <c r="BD594" s="23"/>
      <c r="BE594" s="23"/>
    </row>
    <row r="595" spans="1:57" s="207" customFormat="1" x14ac:dyDescent="0.25">
      <c r="A595" s="207" t="s">
        <v>116</v>
      </c>
      <c r="B595" s="208"/>
      <c r="H595" s="209"/>
      <c r="I595" s="210"/>
      <c r="J595" s="210"/>
      <c r="K595" s="210"/>
      <c r="L595" s="210"/>
      <c r="M595" s="210"/>
      <c r="N595" s="210"/>
      <c r="O595" s="210"/>
      <c r="P595" s="210"/>
      <c r="Q595" s="210"/>
      <c r="R595" s="210"/>
      <c r="S595" s="210"/>
      <c r="T595" s="210"/>
      <c r="U595" s="210"/>
      <c r="V595" s="210"/>
      <c r="W595" s="210"/>
      <c r="X595" s="210"/>
      <c r="Y595" s="210"/>
      <c r="Z595" s="210"/>
      <c r="AA595" s="210"/>
      <c r="AB595" s="210"/>
      <c r="AC595" s="210"/>
      <c r="AD595" s="210"/>
      <c r="AE595" s="210"/>
      <c r="AF595" s="210"/>
      <c r="AG595" s="210"/>
      <c r="AH595" s="210"/>
      <c r="AI595" s="210"/>
      <c r="AJ595" s="210"/>
      <c r="AK595" s="210"/>
      <c r="AL595" s="210"/>
      <c r="AM595" s="210"/>
      <c r="AN595" s="210"/>
      <c r="AO595" s="210"/>
      <c r="AP595" s="210"/>
      <c r="AQ595" s="210"/>
      <c r="AR595" s="210"/>
      <c r="AS595" s="210"/>
      <c r="AT595" s="210"/>
      <c r="AU595" s="210"/>
      <c r="AV595" s="210"/>
      <c r="AW595" s="210"/>
      <c r="AX595" s="210"/>
      <c r="AY595" s="210"/>
      <c r="AZ595" s="210"/>
      <c r="BA595" s="210"/>
      <c r="BB595" s="210"/>
      <c r="BC595" s="210"/>
      <c r="BD595" s="210"/>
      <c r="BE595" s="210"/>
    </row>
    <row r="596" spans="1:57" outlineLevel="1" x14ac:dyDescent="0.25">
      <c r="A596" s="534" t="s">
        <v>116</v>
      </c>
      <c r="B596" s="526" t="s">
        <v>117</v>
      </c>
      <c r="C596" s="7"/>
      <c r="D596" s="9"/>
      <c r="E596" s="321" t="s">
        <v>118</v>
      </c>
      <c r="F596" s="11"/>
      <c r="G596" s="8"/>
      <c r="H596" s="22"/>
      <c r="I596" s="23"/>
      <c r="J596" s="23"/>
      <c r="K596" s="23"/>
      <c r="L596" s="23"/>
      <c r="M596" s="23"/>
      <c r="N596" s="23"/>
      <c r="O596" s="23"/>
      <c r="P596" s="23"/>
      <c r="Q596" s="23"/>
      <c r="R596" s="23"/>
      <c r="S596" s="23"/>
      <c r="T596" s="23"/>
      <c r="U596" s="23"/>
      <c r="V596" s="23"/>
      <c r="W596" s="23"/>
      <c r="X596" s="23"/>
      <c r="Y596" s="23"/>
      <c r="Z596" s="23"/>
      <c r="AA596" s="23"/>
      <c r="AB596" s="23"/>
      <c r="AC596" s="23"/>
      <c r="AD596" s="23"/>
      <c r="AE596" s="23"/>
      <c r="AF596" s="23"/>
      <c r="AG596" s="23"/>
      <c r="AH596" s="23"/>
      <c r="AI596" s="23"/>
      <c r="AJ596" s="23"/>
      <c r="AK596" s="23"/>
      <c r="AL596" s="23"/>
      <c r="AM596" s="23"/>
      <c r="AN596" s="23"/>
      <c r="AO596" s="23"/>
      <c r="AP596" s="23"/>
      <c r="AQ596" s="23"/>
      <c r="AR596" s="23"/>
      <c r="AS596" s="23"/>
      <c r="AT596" s="23"/>
      <c r="AU596" s="23"/>
      <c r="AV596" s="23"/>
      <c r="AW596" s="23"/>
      <c r="AX596" s="23"/>
      <c r="AY596" s="23"/>
      <c r="AZ596" s="23"/>
      <c r="BA596" s="23"/>
      <c r="BB596" s="23"/>
      <c r="BC596" s="23"/>
      <c r="BD596" s="23"/>
      <c r="BE596" s="23"/>
    </row>
    <row r="597" spans="1:57" outlineLevel="2" x14ac:dyDescent="0.25">
      <c r="A597" s="534"/>
      <c r="B597" s="526"/>
      <c r="C597" s="8"/>
      <c r="D597" s="9"/>
      <c r="E597" s="321"/>
      <c r="F597" s="11"/>
      <c r="G597" s="9"/>
      <c r="H597" s="22"/>
      <c r="I597" s="23"/>
      <c r="J597" s="23"/>
      <c r="K597" s="23"/>
      <c r="L597" s="23"/>
      <c r="M597" s="23"/>
      <c r="N597" s="23"/>
      <c r="O597" s="23"/>
      <c r="P597" s="23"/>
      <c r="Q597" s="23"/>
      <c r="R597" s="23"/>
      <c r="S597" s="23"/>
      <c r="T597" s="23"/>
      <c r="U597" s="23"/>
      <c r="V597" s="23"/>
      <c r="W597" s="23"/>
      <c r="X597" s="23"/>
      <c r="Y597" s="23"/>
      <c r="Z597" s="23"/>
      <c r="AA597" s="23"/>
      <c r="AB597" s="23"/>
      <c r="AC597" s="23"/>
      <c r="AD597" s="23"/>
      <c r="AE597" s="23"/>
      <c r="AF597" s="23"/>
      <c r="AG597" s="23"/>
      <c r="AH597" s="23"/>
      <c r="AI597" s="23"/>
      <c r="AJ597" s="23"/>
      <c r="AK597" s="23"/>
      <c r="AL597" s="23"/>
      <c r="AM597" s="23"/>
      <c r="AN597" s="23"/>
      <c r="AO597" s="23"/>
      <c r="AP597" s="23"/>
      <c r="AQ597" s="23"/>
      <c r="AR597" s="23"/>
      <c r="AS597" s="23"/>
      <c r="AT597" s="23"/>
      <c r="AU597" s="23"/>
      <c r="AV597" s="23"/>
      <c r="AW597" s="23"/>
      <c r="AX597" s="23"/>
      <c r="AY597" s="23"/>
      <c r="AZ597" s="23"/>
      <c r="BA597" s="23"/>
      <c r="BB597" s="23"/>
      <c r="BC597" s="23"/>
      <c r="BD597" s="23"/>
      <c r="BE597" s="23"/>
    </row>
    <row r="598" spans="1:57" outlineLevel="3" x14ac:dyDescent="0.25">
      <c r="A598" s="534"/>
      <c r="B598" s="526"/>
      <c r="C598" s="8"/>
      <c r="D598" s="9"/>
      <c r="E598" s="321"/>
      <c r="F598" s="11"/>
      <c r="G598" s="10"/>
      <c r="H598" s="22"/>
      <c r="I598" s="23"/>
      <c r="J598" s="23"/>
      <c r="K598" s="23"/>
      <c r="L598" s="23"/>
      <c r="M598" s="23"/>
      <c r="N598" s="23"/>
      <c r="O598" s="23"/>
      <c r="P598" s="23"/>
      <c r="Q598" s="23"/>
      <c r="R598" s="23"/>
      <c r="S598" s="23"/>
      <c r="T598" s="23"/>
      <c r="U598" s="23"/>
      <c r="V598" s="23"/>
      <c r="W598" s="23"/>
      <c r="X598" s="23"/>
      <c r="Y598" s="23"/>
      <c r="Z598" s="23"/>
      <c r="AA598" s="23"/>
      <c r="AB598" s="23"/>
      <c r="AC598" s="23"/>
      <c r="AD598" s="23"/>
      <c r="AE598" s="23"/>
      <c r="AF598" s="23"/>
      <c r="AG598" s="23"/>
      <c r="AH598" s="23"/>
      <c r="AI598" s="23"/>
      <c r="AJ598" s="23"/>
      <c r="AK598" s="23"/>
      <c r="AL598" s="23"/>
      <c r="AM598" s="23"/>
      <c r="AN598" s="23"/>
      <c r="AO598" s="23"/>
      <c r="AP598" s="23"/>
      <c r="AQ598" s="23"/>
      <c r="AR598" s="23"/>
      <c r="AS598" s="23"/>
      <c r="AT598" s="23"/>
      <c r="AU598" s="23"/>
      <c r="AV598" s="23"/>
      <c r="AW598" s="23"/>
      <c r="AX598" s="23"/>
      <c r="AY598" s="23"/>
      <c r="AZ598" s="23"/>
      <c r="BA598" s="23"/>
      <c r="BB598" s="23"/>
      <c r="BC598" s="23"/>
      <c r="BD598" s="23"/>
      <c r="BE598" s="23"/>
    </row>
    <row r="599" spans="1:57" outlineLevel="4" x14ac:dyDescent="0.25">
      <c r="A599" s="534"/>
      <c r="B599" s="526"/>
      <c r="C599" s="8"/>
      <c r="D599" s="9"/>
      <c r="E599" s="321"/>
      <c r="F599" s="11"/>
      <c r="G599" s="11"/>
      <c r="H599" s="22"/>
      <c r="I599" s="23"/>
      <c r="J599" s="23"/>
      <c r="K599" s="23"/>
      <c r="L599" s="23"/>
      <c r="M599" s="23"/>
      <c r="N599" s="23"/>
      <c r="O599" s="23"/>
      <c r="P599" s="23"/>
      <c r="Q599" s="23"/>
      <c r="R599" s="23"/>
      <c r="S599" s="23"/>
      <c r="T599" s="23"/>
      <c r="U599" s="23"/>
      <c r="V599" s="23"/>
      <c r="W599" s="23"/>
      <c r="X599" s="23"/>
      <c r="Y599" s="23"/>
      <c r="Z599" s="23"/>
      <c r="AA599" s="23"/>
      <c r="AB599" s="23"/>
      <c r="AC599" s="23"/>
      <c r="AD599" s="23"/>
      <c r="AE599" s="23"/>
      <c r="AF599" s="23"/>
      <c r="AG599" s="23"/>
      <c r="AH599" s="23"/>
      <c r="AI599" s="23"/>
      <c r="AJ599" s="23"/>
      <c r="AK599" s="23"/>
      <c r="AL599" s="23"/>
      <c r="AM599" s="23"/>
      <c r="AN599" s="23"/>
      <c r="AO599" s="23"/>
      <c r="AP599" s="23"/>
      <c r="AQ599" s="23"/>
      <c r="AR599" s="23"/>
      <c r="AS599" s="23"/>
      <c r="AT599" s="23"/>
      <c r="AU599" s="23"/>
      <c r="AV599" s="23"/>
      <c r="AW599" s="23"/>
      <c r="AX599" s="23"/>
      <c r="AY599" s="23"/>
      <c r="AZ599" s="23"/>
      <c r="BA599" s="23"/>
      <c r="BB599" s="23"/>
      <c r="BC599" s="23"/>
      <c r="BD599" s="23"/>
      <c r="BE599" s="23"/>
    </row>
    <row r="600" spans="1:57" outlineLevel="5" x14ac:dyDescent="0.25">
      <c r="A600" s="534"/>
      <c r="B600" s="526"/>
      <c r="C600" s="8"/>
      <c r="D600" s="9"/>
      <c r="E600" s="321"/>
      <c r="F600" s="11"/>
      <c r="G600" s="11"/>
      <c r="H600" s="22"/>
      <c r="I600" s="23"/>
      <c r="J600" s="23"/>
      <c r="K600" s="23"/>
      <c r="L600" s="23"/>
      <c r="M600" s="23"/>
      <c r="N600" s="23"/>
      <c r="O600" s="23"/>
      <c r="P600" s="23"/>
      <c r="Q600" s="23"/>
      <c r="R600" s="23"/>
      <c r="S600" s="23"/>
      <c r="T600" s="23"/>
      <c r="U600" s="23"/>
      <c r="V600" s="23"/>
      <c r="W600" s="23"/>
      <c r="X600" s="23"/>
      <c r="Y600" s="23"/>
      <c r="Z600" s="23"/>
      <c r="AA600" s="23"/>
      <c r="AB600" s="23"/>
      <c r="AC600" s="23"/>
      <c r="AD600" s="23"/>
      <c r="AE600" s="23"/>
      <c r="AF600" s="23"/>
      <c r="AG600" s="23"/>
      <c r="AH600" s="23"/>
      <c r="AI600" s="23"/>
      <c r="AJ600" s="23"/>
      <c r="AK600" s="23"/>
      <c r="AL600" s="23"/>
      <c r="AM600" s="23"/>
      <c r="AN600" s="23"/>
      <c r="AO600" s="23"/>
      <c r="AP600" s="23"/>
      <c r="AQ600" s="23"/>
      <c r="AR600" s="23"/>
      <c r="AS600" s="23"/>
      <c r="AT600" s="23"/>
      <c r="AU600" s="23"/>
      <c r="AV600" s="23"/>
      <c r="AW600" s="23"/>
      <c r="AX600" s="23"/>
      <c r="AY600" s="23"/>
      <c r="AZ600" s="23"/>
      <c r="BA600" s="23"/>
      <c r="BB600" s="23"/>
      <c r="BC600" s="23"/>
      <c r="BD600" s="23"/>
      <c r="BE600" s="23"/>
    </row>
    <row r="601" spans="1:57" outlineLevel="1" x14ac:dyDescent="0.25">
      <c r="A601" s="534"/>
      <c r="B601" s="526" t="s">
        <v>119</v>
      </c>
      <c r="C601" s="7"/>
      <c r="D601" s="9"/>
      <c r="E601" s="321" t="s">
        <v>120</v>
      </c>
      <c r="F601" s="11"/>
      <c r="G601" s="8"/>
      <c r="H601" s="22"/>
      <c r="I601" s="23"/>
      <c r="J601" s="23"/>
      <c r="K601" s="23"/>
      <c r="L601" s="23"/>
      <c r="M601" s="23"/>
      <c r="N601" s="23"/>
      <c r="O601" s="23"/>
      <c r="P601" s="23"/>
      <c r="Q601" s="23"/>
      <c r="R601" s="23"/>
      <c r="S601" s="23"/>
      <c r="T601" s="23"/>
      <c r="U601" s="23"/>
      <c r="V601" s="23"/>
      <c r="W601" s="23"/>
      <c r="X601" s="23"/>
      <c r="Y601" s="23"/>
      <c r="Z601" s="23"/>
      <c r="AA601" s="23"/>
      <c r="AB601" s="23"/>
      <c r="AC601" s="23"/>
      <c r="AD601" s="23"/>
      <c r="AE601" s="23"/>
      <c r="AF601" s="23"/>
      <c r="AG601" s="23"/>
      <c r="AH601" s="23"/>
      <c r="AI601" s="23"/>
      <c r="AJ601" s="23"/>
      <c r="AK601" s="23"/>
      <c r="AL601" s="23"/>
      <c r="AM601" s="23"/>
      <c r="AN601" s="23"/>
      <c r="AO601" s="23"/>
      <c r="AP601" s="23"/>
      <c r="AQ601" s="23"/>
      <c r="AR601" s="23"/>
      <c r="AS601" s="23"/>
      <c r="AT601" s="23"/>
      <c r="AU601" s="23"/>
      <c r="AV601" s="23"/>
      <c r="AW601" s="23"/>
      <c r="AX601" s="23"/>
      <c r="AY601" s="23"/>
      <c r="AZ601" s="23"/>
      <c r="BA601" s="23"/>
      <c r="BB601" s="23"/>
      <c r="BC601" s="23"/>
      <c r="BD601" s="23"/>
      <c r="BE601" s="23"/>
    </row>
    <row r="602" spans="1:57" outlineLevel="2" x14ac:dyDescent="0.25">
      <c r="A602" s="534"/>
      <c r="B602" s="526"/>
      <c r="C602" s="8"/>
      <c r="D602" s="9"/>
      <c r="E602" s="321"/>
      <c r="F602" s="11"/>
      <c r="G602" s="9"/>
      <c r="H602" s="22"/>
      <c r="I602" s="23"/>
      <c r="J602" s="23"/>
      <c r="K602" s="23"/>
      <c r="L602" s="23"/>
      <c r="M602" s="23"/>
      <c r="N602" s="23"/>
      <c r="O602" s="23"/>
      <c r="P602" s="23"/>
      <c r="Q602" s="23"/>
      <c r="R602" s="23"/>
      <c r="S602" s="23"/>
      <c r="T602" s="23"/>
      <c r="U602" s="23"/>
      <c r="V602" s="23"/>
      <c r="W602" s="23"/>
      <c r="X602" s="23"/>
      <c r="Y602" s="23"/>
      <c r="Z602" s="23"/>
      <c r="AA602" s="23"/>
      <c r="AB602" s="23"/>
      <c r="AC602" s="23"/>
      <c r="AD602" s="23"/>
      <c r="AE602" s="23"/>
      <c r="AF602" s="23"/>
      <c r="AG602" s="23"/>
      <c r="AH602" s="23"/>
      <c r="AI602" s="23"/>
      <c r="AJ602" s="23"/>
      <c r="AK602" s="23"/>
      <c r="AL602" s="23"/>
      <c r="AM602" s="23"/>
      <c r="AN602" s="23"/>
      <c r="AO602" s="23"/>
      <c r="AP602" s="23"/>
      <c r="AQ602" s="23"/>
      <c r="AR602" s="23"/>
      <c r="AS602" s="23"/>
      <c r="AT602" s="23"/>
      <c r="AU602" s="23"/>
      <c r="AV602" s="23"/>
      <c r="AW602" s="23"/>
      <c r="AX602" s="23"/>
      <c r="AY602" s="23"/>
      <c r="AZ602" s="23"/>
      <c r="BA602" s="23"/>
      <c r="BB602" s="23"/>
      <c r="BC602" s="23"/>
      <c r="BD602" s="23"/>
      <c r="BE602" s="23"/>
    </row>
    <row r="603" spans="1:57" outlineLevel="3" x14ac:dyDescent="0.25">
      <c r="A603" s="534"/>
      <c r="B603" s="526"/>
      <c r="C603" s="8"/>
      <c r="D603" s="9"/>
      <c r="E603" s="321"/>
      <c r="F603" s="11"/>
      <c r="G603" s="10"/>
      <c r="H603" s="22"/>
      <c r="I603" s="23"/>
      <c r="J603" s="23"/>
      <c r="K603" s="23"/>
      <c r="L603" s="23"/>
      <c r="M603" s="23"/>
      <c r="N603" s="23"/>
      <c r="O603" s="23"/>
      <c r="P603" s="23"/>
      <c r="Q603" s="23"/>
      <c r="R603" s="23"/>
      <c r="S603" s="23"/>
      <c r="T603" s="23"/>
      <c r="U603" s="23"/>
      <c r="V603" s="23"/>
      <c r="W603" s="23"/>
      <c r="X603" s="23"/>
      <c r="Y603" s="23"/>
      <c r="Z603" s="23"/>
      <c r="AA603" s="23"/>
      <c r="AB603" s="23"/>
      <c r="AC603" s="23"/>
      <c r="AD603" s="23"/>
      <c r="AE603" s="23"/>
      <c r="AF603" s="23"/>
      <c r="AG603" s="23"/>
      <c r="AH603" s="23"/>
      <c r="AI603" s="23"/>
      <c r="AJ603" s="23"/>
      <c r="AK603" s="23"/>
      <c r="AL603" s="23"/>
      <c r="AM603" s="23"/>
      <c r="AN603" s="23"/>
      <c r="AO603" s="23"/>
      <c r="AP603" s="23"/>
      <c r="AQ603" s="23"/>
      <c r="AR603" s="23"/>
      <c r="AS603" s="23"/>
      <c r="AT603" s="23"/>
      <c r="AU603" s="23"/>
      <c r="AV603" s="23"/>
      <c r="AW603" s="23"/>
      <c r="AX603" s="23"/>
      <c r="AY603" s="23"/>
      <c r="AZ603" s="23"/>
      <c r="BA603" s="23"/>
      <c r="BB603" s="23"/>
      <c r="BC603" s="23"/>
      <c r="BD603" s="23"/>
      <c r="BE603" s="23"/>
    </row>
    <row r="604" spans="1:57" outlineLevel="4" x14ac:dyDescent="0.25">
      <c r="A604" s="534"/>
      <c r="B604" s="526"/>
      <c r="C604" s="8"/>
      <c r="D604" s="9"/>
      <c r="E604" s="321"/>
      <c r="F604" s="11"/>
      <c r="G604" s="11"/>
      <c r="H604" s="22"/>
      <c r="I604" s="23"/>
      <c r="J604" s="23"/>
      <c r="K604" s="23"/>
      <c r="L604" s="23"/>
      <c r="M604" s="23"/>
      <c r="N604" s="23"/>
      <c r="O604" s="23"/>
      <c r="P604" s="23"/>
      <c r="Q604" s="23"/>
      <c r="R604" s="23"/>
      <c r="S604" s="23"/>
      <c r="T604" s="23"/>
      <c r="U604" s="23"/>
      <c r="V604" s="23"/>
      <c r="W604" s="23"/>
      <c r="X604" s="23"/>
      <c r="Y604" s="23"/>
      <c r="Z604" s="23"/>
      <c r="AA604" s="23"/>
      <c r="AB604" s="23"/>
      <c r="AC604" s="23"/>
      <c r="AD604" s="23"/>
      <c r="AE604" s="23"/>
      <c r="AF604" s="23"/>
      <c r="AG604" s="23"/>
      <c r="AH604" s="23"/>
      <c r="AI604" s="23"/>
      <c r="AJ604" s="23"/>
      <c r="AK604" s="23"/>
      <c r="AL604" s="23"/>
      <c r="AM604" s="23"/>
      <c r="AN604" s="23"/>
      <c r="AO604" s="23"/>
      <c r="AP604" s="23"/>
      <c r="AQ604" s="23"/>
      <c r="AR604" s="23"/>
      <c r="AS604" s="23"/>
      <c r="AT604" s="23"/>
      <c r="AU604" s="23"/>
      <c r="AV604" s="23"/>
      <c r="AW604" s="23"/>
      <c r="AX604" s="23"/>
      <c r="AY604" s="23"/>
      <c r="AZ604" s="23"/>
      <c r="BA604" s="23"/>
      <c r="BB604" s="23"/>
      <c r="BC604" s="23"/>
      <c r="BD604" s="23"/>
      <c r="BE604" s="23"/>
    </row>
    <row r="605" spans="1:57" outlineLevel="5" x14ac:dyDescent="0.25">
      <c r="A605" s="534"/>
      <c r="B605" s="526"/>
      <c r="C605" s="8"/>
      <c r="D605" s="9"/>
      <c r="E605" s="321"/>
      <c r="F605" s="11"/>
      <c r="G605" s="11"/>
      <c r="H605" s="22"/>
      <c r="I605" s="23"/>
      <c r="J605" s="23"/>
      <c r="K605" s="23"/>
      <c r="L605" s="23"/>
      <c r="M605" s="23"/>
      <c r="N605" s="23"/>
      <c r="O605" s="23"/>
      <c r="P605" s="23"/>
      <c r="Q605" s="23"/>
      <c r="R605" s="23"/>
      <c r="S605" s="23"/>
      <c r="T605" s="23"/>
      <c r="U605" s="23"/>
      <c r="V605" s="23"/>
      <c r="W605" s="23"/>
      <c r="X605" s="23"/>
      <c r="Y605" s="23"/>
      <c r="Z605" s="23"/>
      <c r="AA605" s="23"/>
      <c r="AB605" s="23"/>
      <c r="AC605" s="23"/>
      <c r="AD605" s="23"/>
      <c r="AE605" s="23"/>
      <c r="AF605" s="23"/>
      <c r="AG605" s="23"/>
      <c r="AH605" s="23"/>
      <c r="AI605" s="23"/>
      <c r="AJ605" s="23"/>
      <c r="AK605" s="23"/>
      <c r="AL605" s="23"/>
      <c r="AM605" s="23"/>
      <c r="AN605" s="23"/>
      <c r="AO605" s="23"/>
      <c r="AP605" s="23"/>
      <c r="AQ605" s="23"/>
      <c r="AR605" s="23"/>
      <c r="AS605" s="23"/>
      <c r="AT605" s="23"/>
      <c r="AU605" s="23"/>
      <c r="AV605" s="23"/>
      <c r="AW605" s="23"/>
      <c r="AX605" s="23"/>
      <c r="AY605" s="23"/>
      <c r="AZ605" s="23"/>
      <c r="BA605" s="23"/>
      <c r="BB605" s="23"/>
      <c r="BC605" s="23"/>
      <c r="BD605" s="23"/>
      <c r="BE605" s="23"/>
    </row>
    <row r="606" spans="1:57" outlineLevel="5" x14ac:dyDescent="0.25">
      <c r="A606" s="534"/>
      <c r="B606" s="526"/>
      <c r="C606" s="8"/>
      <c r="D606" s="9"/>
      <c r="E606" s="321"/>
      <c r="F606" s="11"/>
      <c r="G606" s="11"/>
      <c r="H606" s="22"/>
      <c r="I606" s="23"/>
      <c r="J606" s="23"/>
      <c r="K606" s="23"/>
      <c r="L606" s="23"/>
      <c r="M606" s="23"/>
      <c r="N606" s="23"/>
      <c r="O606" s="23"/>
      <c r="P606" s="23"/>
      <c r="Q606" s="23"/>
      <c r="R606" s="23"/>
      <c r="S606" s="23"/>
      <c r="T606" s="23"/>
      <c r="U606" s="23"/>
      <c r="V606" s="23"/>
      <c r="W606" s="23"/>
      <c r="X606" s="23"/>
      <c r="Y606" s="23"/>
      <c r="Z606" s="23"/>
      <c r="AA606" s="23"/>
      <c r="AB606" s="23"/>
      <c r="AC606" s="23"/>
      <c r="AD606" s="23"/>
      <c r="AE606" s="23"/>
      <c r="AF606" s="23"/>
      <c r="AG606" s="23"/>
      <c r="AH606" s="23"/>
      <c r="AI606" s="23"/>
      <c r="AJ606" s="23"/>
      <c r="AK606" s="23"/>
      <c r="AL606" s="23"/>
      <c r="AM606" s="23"/>
      <c r="AN606" s="23"/>
      <c r="AO606" s="23"/>
      <c r="AP606" s="23"/>
      <c r="AQ606" s="23"/>
      <c r="AR606" s="23"/>
      <c r="AS606" s="23"/>
      <c r="AT606" s="23"/>
      <c r="AU606" s="23"/>
      <c r="AV606" s="23"/>
      <c r="AW606" s="23"/>
      <c r="AX606" s="23"/>
      <c r="AY606" s="23"/>
      <c r="AZ606" s="23"/>
      <c r="BA606" s="23"/>
      <c r="BB606" s="23"/>
      <c r="BC606" s="23"/>
      <c r="BD606" s="23"/>
      <c r="BE606" s="23"/>
    </row>
    <row r="607" spans="1:57" outlineLevel="5" x14ac:dyDescent="0.25">
      <c r="A607" s="534"/>
      <c r="B607" s="526"/>
      <c r="C607" s="8"/>
      <c r="D607" s="9"/>
      <c r="E607" s="321"/>
      <c r="F607" s="11"/>
      <c r="G607" s="11"/>
      <c r="H607" s="22"/>
      <c r="I607" s="23"/>
      <c r="J607" s="23"/>
      <c r="K607" s="23"/>
      <c r="L607" s="23"/>
      <c r="M607" s="23"/>
      <c r="N607" s="23"/>
      <c r="O607" s="23"/>
      <c r="P607" s="23"/>
      <c r="Q607" s="23"/>
      <c r="R607" s="23"/>
      <c r="S607" s="23"/>
      <c r="T607" s="23"/>
      <c r="U607" s="23"/>
      <c r="V607" s="23"/>
      <c r="W607" s="23"/>
      <c r="X607" s="23"/>
      <c r="Y607" s="23"/>
      <c r="Z607" s="23"/>
      <c r="AA607" s="23"/>
      <c r="AB607" s="23"/>
      <c r="AC607" s="23"/>
      <c r="AD607" s="23"/>
      <c r="AE607" s="23"/>
      <c r="AF607" s="23"/>
      <c r="AG607" s="23"/>
      <c r="AH607" s="23"/>
      <c r="AI607" s="23"/>
      <c r="AJ607" s="23"/>
      <c r="AK607" s="23"/>
      <c r="AL607" s="23"/>
      <c r="AM607" s="23"/>
      <c r="AN607" s="23"/>
      <c r="AO607" s="23"/>
      <c r="AP607" s="23"/>
      <c r="AQ607" s="23"/>
      <c r="AR607" s="23"/>
      <c r="AS607" s="23"/>
      <c r="AT607" s="23"/>
      <c r="AU607" s="23"/>
      <c r="AV607" s="23"/>
      <c r="AW607" s="23"/>
      <c r="AX607" s="23"/>
      <c r="AY607" s="23"/>
      <c r="AZ607" s="23"/>
      <c r="BA607" s="23"/>
      <c r="BB607" s="23"/>
      <c r="BC607" s="23"/>
      <c r="BD607" s="23"/>
      <c r="BE607" s="23"/>
    </row>
    <row r="608" spans="1:57" outlineLevel="5" x14ac:dyDescent="0.25">
      <c r="A608" s="534"/>
      <c r="B608" s="526"/>
      <c r="C608" s="8"/>
      <c r="D608" s="9"/>
      <c r="E608" s="321"/>
      <c r="F608" s="11"/>
      <c r="G608" s="11"/>
      <c r="H608" s="22"/>
      <c r="I608" s="23"/>
      <c r="J608" s="23"/>
      <c r="K608" s="23"/>
      <c r="L608" s="23"/>
      <c r="M608" s="23"/>
      <c r="N608" s="23"/>
      <c r="O608" s="23"/>
      <c r="P608" s="23"/>
      <c r="Q608" s="23"/>
      <c r="R608" s="23"/>
      <c r="S608" s="23"/>
      <c r="T608" s="23"/>
      <c r="U608" s="23"/>
      <c r="V608" s="23"/>
      <c r="W608" s="23"/>
      <c r="X608" s="23"/>
      <c r="Y608" s="23"/>
      <c r="Z608" s="23"/>
      <c r="AA608" s="23"/>
      <c r="AB608" s="23"/>
      <c r="AC608" s="23"/>
      <c r="AD608" s="23"/>
      <c r="AE608" s="23"/>
      <c r="AF608" s="23"/>
      <c r="AG608" s="23"/>
      <c r="AH608" s="23"/>
      <c r="AI608" s="23"/>
      <c r="AJ608" s="23"/>
      <c r="AK608" s="23"/>
      <c r="AL608" s="23"/>
      <c r="AM608" s="23"/>
      <c r="AN608" s="23"/>
      <c r="AO608" s="23"/>
      <c r="AP608" s="23"/>
      <c r="AQ608" s="23"/>
      <c r="AR608" s="23"/>
      <c r="AS608" s="23"/>
      <c r="AT608" s="23"/>
      <c r="AU608" s="23"/>
      <c r="AV608" s="23"/>
      <c r="AW608" s="23"/>
      <c r="AX608" s="23"/>
      <c r="AY608" s="23"/>
      <c r="AZ608" s="23"/>
      <c r="BA608" s="23"/>
      <c r="BB608" s="23"/>
      <c r="BC608" s="23"/>
      <c r="BD608" s="23"/>
      <c r="BE608" s="23"/>
    </row>
    <row r="609" spans="1:57" outlineLevel="5" x14ac:dyDescent="0.25">
      <c r="A609" s="534"/>
      <c r="B609" s="526"/>
      <c r="C609" s="8"/>
      <c r="D609" s="9"/>
      <c r="E609" s="321"/>
      <c r="F609" s="11"/>
      <c r="G609" s="11"/>
      <c r="H609" s="22"/>
      <c r="I609" s="23"/>
      <c r="J609" s="23"/>
      <c r="K609" s="23"/>
      <c r="L609" s="23"/>
      <c r="M609" s="23"/>
      <c r="N609" s="23"/>
      <c r="O609" s="23"/>
      <c r="P609" s="23"/>
      <c r="Q609" s="23"/>
      <c r="R609" s="23"/>
      <c r="S609" s="23"/>
      <c r="T609" s="23"/>
      <c r="U609" s="23"/>
      <c r="V609" s="23"/>
      <c r="W609" s="23"/>
      <c r="X609" s="23"/>
      <c r="Y609" s="23"/>
      <c r="Z609" s="23"/>
      <c r="AA609" s="23"/>
      <c r="AB609" s="23"/>
      <c r="AC609" s="23"/>
      <c r="AD609" s="23"/>
      <c r="AE609" s="23"/>
      <c r="AF609" s="23"/>
      <c r="AG609" s="23"/>
      <c r="AH609" s="23"/>
      <c r="AI609" s="23"/>
      <c r="AJ609" s="23"/>
      <c r="AK609" s="23"/>
      <c r="AL609" s="23"/>
      <c r="AM609" s="23"/>
      <c r="AN609" s="23"/>
      <c r="AO609" s="23"/>
      <c r="AP609" s="23"/>
      <c r="AQ609" s="23"/>
      <c r="AR609" s="23"/>
      <c r="AS609" s="23"/>
      <c r="AT609" s="23"/>
      <c r="AU609" s="23"/>
      <c r="AV609" s="23"/>
      <c r="AW609" s="23"/>
      <c r="AX609" s="23"/>
      <c r="AY609" s="23"/>
      <c r="AZ609" s="23"/>
      <c r="BA609" s="23"/>
      <c r="BB609" s="23"/>
      <c r="BC609" s="23"/>
      <c r="BD609" s="23"/>
      <c r="BE609" s="23"/>
    </row>
    <row r="610" spans="1:57" outlineLevel="5" x14ac:dyDescent="0.25">
      <c r="A610" s="534"/>
      <c r="B610" s="526"/>
      <c r="C610" s="8"/>
      <c r="D610" s="9"/>
      <c r="E610" s="321"/>
      <c r="F610" s="11"/>
      <c r="G610" s="11"/>
      <c r="H610" s="22"/>
      <c r="I610" s="23"/>
      <c r="J610" s="23"/>
      <c r="K610" s="23"/>
      <c r="L610" s="23"/>
      <c r="M610" s="23"/>
      <c r="N610" s="23"/>
      <c r="O610" s="23"/>
      <c r="P610" s="23"/>
      <c r="Q610" s="23"/>
      <c r="R610" s="23"/>
      <c r="S610" s="23"/>
      <c r="T610" s="23"/>
      <c r="U610" s="23"/>
      <c r="V610" s="23"/>
      <c r="W610" s="23"/>
      <c r="X610" s="23"/>
      <c r="Y610" s="23"/>
      <c r="Z610" s="23"/>
      <c r="AA610" s="23"/>
      <c r="AB610" s="23"/>
      <c r="AC610" s="23"/>
      <c r="AD610" s="23"/>
      <c r="AE610" s="23"/>
      <c r="AF610" s="23"/>
      <c r="AG610" s="23"/>
      <c r="AH610" s="23"/>
      <c r="AI610" s="23"/>
      <c r="AJ610" s="23"/>
      <c r="AK610" s="23"/>
      <c r="AL610" s="23"/>
      <c r="AM610" s="23"/>
      <c r="AN610" s="23"/>
      <c r="AO610" s="23"/>
      <c r="AP610" s="23"/>
      <c r="AQ610" s="23"/>
      <c r="AR610" s="23"/>
      <c r="AS610" s="23"/>
      <c r="AT610" s="23"/>
      <c r="AU610" s="23"/>
      <c r="AV610" s="23"/>
      <c r="AW610" s="23"/>
      <c r="AX610" s="23"/>
      <c r="AY610" s="23"/>
      <c r="AZ610" s="23"/>
      <c r="BA610" s="23"/>
      <c r="BB610" s="23"/>
      <c r="BC610" s="23"/>
      <c r="BD610" s="23"/>
      <c r="BE610" s="23"/>
    </row>
    <row r="611" spans="1:57" outlineLevel="5" x14ac:dyDescent="0.25">
      <c r="A611" s="534"/>
      <c r="B611" s="526"/>
      <c r="C611" s="8"/>
      <c r="D611" s="9"/>
      <c r="E611" s="321"/>
      <c r="F611" s="11"/>
      <c r="G611" s="11"/>
      <c r="H611" s="22"/>
      <c r="I611" s="23"/>
      <c r="J611" s="23"/>
      <c r="K611" s="23"/>
      <c r="L611" s="23"/>
      <c r="M611" s="23"/>
      <c r="N611" s="23"/>
      <c r="O611" s="23"/>
      <c r="P611" s="23"/>
      <c r="Q611" s="23"/>
      <c r="R611" s="23"/>
      <c r="S611" s="23"/>
      <c r="T611" s="23"/>
      <c r="U611" s="23"/>
      <c r="V611" s="23"/>
      <c r="W611" s="23"/>
      <c r="X611" s="23"/>
      <c r="Y611" s="23"/>
      <c r="Z611" s="23"/>
      <c r="AA611" s="23"/>
      <c r="AB611" s="23"/>
      <c r="AC611" s="23"/>
      <c r="AD611" s="23"/>
      <c r="AE611" s="23"/>
      <c r="AF611" s="23"/>
      <c r="AG611" s="23"/>
      <c r="AH611" s="23"/>
      <c r="AI611" s="23"/>
      <c r="AJ611" s="23"/>
      <c r="AK611" s="23"/>
      <c r="AL611" s="23"/>
      <c r="AM611" s="23"/>
      <c r="AN611" s="23"/>
      <c r="AO611" s="23"/>
      <c r="AP611" s="23"/>
      <c r="AQ611" s="23"/>
      <c r="AR611" s="23"/>
      <c r="AS611" s="23"/>
      <c r="AT611" s="23"/>
      <c r="AU611" s="23"/>
      <c r="AV611" s="23"/>
      <c r="AW611" s="23"/>
      <c r="AX611" s="23"/>
      <c r="AY611" s="23"/>
      <c r="AZ611" s="23"/>
      <c r="BA611" s="23"/>
      <c r="BB611" s="23"/>
      <c r="BC611" s="23"/>
      <c r="BD611" s="23"/>
      <c r="BE611" s="23"/>
    </row>
    <row r="612" spans="1:57" outlineLevel="5" x14ac:dyDescent="0.25">
      <c r="A612" s="534"/>
      <c r="B612" s="526"/>
      <c r="C612" s="8"/>
      <c r="D612" s="9"/>
      <c r="E612" s="321"/>
      <c r="F612" s="11"/>
      <c r="G612" s="11"/>
      <c r="H612" s="22"/>
      <c r="I612" s="23"/>
      <c r="J612" s="23"/>
      <c r="K612" s="23"/>
      <c r="L612" s="23"/>
      <c r="M612" s="23"/>
      <c r="N612" s="23"/>
      <c r="O612" s="23"/>
      <c r="P612" s="23"/>
      <c r="Q612" s="23"/>
      <c r="R612" s="23"/>
      <c r="S612" s="23"/>
      <c r="T612" s="23"/>
      <c r="U612" s="23"/>
      <c r="V612" s="23"/>
      <c r="W612" s="23"/>
      <c r="X612" s="23"/>
      <c r="Y612" s="23"/>
      <c r="Z612" s="23"/>
      <c r="AA612" s="23"/>
      <c r="AB612" s="23"/>
      <c r="AC612" s="23"/>
      <c r="AD612" s="23"/>
      <c r="AE612" s="23"/>
      <c r="AF612" s="23"/>
      <c r="AG612" s="23"/>
      <c r="AH612" s="23"/>
      <c r="AI612" s="23"/>
      <c r="AJ612" s="23"/>
      <c r="AK612" s="23"/>
      <c r="AL612" s="23"/>
      <c r="AM612" s="23"/>
      <c r="AN612" s="23"/>
      <c r="AO612" s="23"/>
      <c r="AP612" s="23"/>
      <c r="AQ612" s="23"/>
      <c r="AR612" s="23"/>
      <c r="AS612" s="23"/>
      <c r="AT612" s="23"/>
      <c r="AU612" s="23"/>
      <c r="AV612" s="23"/>
      <c r="AW612" s="23"/>
      <c r="AX612" s="23"/>
      <c r="AY612" s="23"/>
      <c r="AZ612" s="23"/>
      <c r="BA612" s="23"/>
      <c r="BB612" s="23"/>
      <c r="BC612" s="23"/>
      <c r="BD612" s="23"/>
      <c r="BE612" s="23"/>
    </row>
    <row r="613" spans="1:57" outlineLevel="5" x14ac:dyDescent="0.25">
      <c r="A613" s="534"/>
      <c r="B613" s="526"/>
      <c r="C613" s="8"/>
      <c r="D613" s="9"/>
      <c r="E613" s="321"/>
      <c r="F613" s="11"/>
      <c r="G613" s="11"/>
      <c r="H613" s="22"/>
      <c r="I613" s="23"/>
      <c r="J613" s="23"/>
      <c r="K613" s="23"/>
      <c r="L613" s="23"/>
      <c r="M613" s="23"/>
      <c r="N613" s="23"/>
      <c r="O613" s="23"/>
      <c r="P613" s="23"/>
      <c r="Q613" s="23"/>
      <c r="R613" s="23"/>
      <c r="S613" s="23"/>
      <c r="T613" s="23"/>
      <c r="U613" s="23"/>
      <c r="V613" s="23"/>
      <c r="W613" s="23"/>
      <c r="X613" s="23"/>
      <c r="Y613" s="23"/>
      <c r="Z613" s="23"/>
      <c r="AA613" s="23"/>
      <c r="AB613" s="23"/>
      <c r="AC613" s="23"/>
      <c r="AD613" s="23"/>
      <c r="AE613" s="23"/>
      <c r="AF613" s="23"/>
      <c r="AG613" s="23"/>
      <c r="AH613" s="23"/>
      <c r="AI613" s="23"/>
      <c r="AJ613" s="23"/>
      <c r="AK613" s="23"/>
      <c r="AL613" s="23"/>
      <c r="AM613" s="23"/>
      <c r="AN613" s="23"/>
      <c r="AO613" s="23"/>
      <c r="AP613" s="23"/>
      <c r="AQ613" s="23"/>
      <c r="AR613" s="23"/>
      <c r="AS613" s="23"/>
      <c r="AT613" s="23"/>
      <c r="AU613" s="23"/>
      <c r="AV613" s="23"/>
      <c r="AW613" s="23"/>
      <c r="AX613" s="23"/>
      <c r="AY613" s="23"/>
      <c r="AZ613" s="23"/>
      <c r="BA613" s="23"/>
      <c r="BB613" s="23"/>
      <c r="BC613" s="23"/>
      <c r="BD613" s="23"/>
      <c r="BE613" s="23"/>
    </row>
    <row r="614" spans="1:57" outlineLevel="5" x14ac:dyDescent="0.25">
      <c r="A614" s="534"/>
      <c r="B614" s="526"/>
      <c r="C614" s="8"/>
      <c r="D614" s="9"/>
      <c r="E614" s="321"/>
      <c r="F614" s="11"/>
      <c r="G614" s="11"/>
      <c r="H614" s="22"/>
      <c r="I614" s="23"/>
      <c r="J614" s="23"/>
      <c r="K614" s="23"/>
      <c r="L614" s="23"/>
      <c r="M614" s="23"/>
      <c r="N614" s="23"/>
      <c r="O614" s="23"/>
      <c r="P614" s="23"/>
      <c r="Q614" s="23"/>
      <c r="R614" s="23"/>
      <c r="S614" s="23"/>
      <c r="T614" s="23"/>
      <c r="U614" s="23"/>
      <c r="V614" s="23"/>
      <c r="W614" s="23"/>
      <c r="X614" s="23"/>
      <c r="Y614" s="23"/>
      <c r="Z614" s="23"/>
      <c r="AA614" s="23"/>
      <c r="AB614" s="23"/>
      <c r="AC614" s="23"/>
      <c r="AD614" s="23"/>
      <c r="AE614" s="23"/>
      <c r="AF614" s="23"/>
      <c r="AG614" s="23"/>
      <c r="AH614" s="23"/>
      <c r="AI614" s="23"/>
      <c r="AJ614" s="23"/>
      <c r="AK614" s="23"/>
      <c r="AL614" s="23"/>
      <c r="AM614" s="23"/>
      <c r="AN614" s="23"/>
      <c r="AO614" s="23"/>
      <c r="AP614" s="23"/>
      <c r="AQ614" s="23"/>
      <c r="AR614" s="23"/>
      <c r="AS614" s="23"/>
      <c r="AT614" s="23"/>
      <c r="AU614" s="23"/>
      <c r="AV614" s="23"/>
      <c r="AW614" s="23"/>
      <c r="AX614" s="23"/>
      <c r="AY614" s="23"/>
      <c r="AZ614" s="23"/>
      <c r="BA614" s="23"/>
      <c r="BB614" s="23"/>
      <c r="BC614" s="23"/>
      <c r="BD614" s="23"/>
      <c r="BE614" s="23"/>
    </row>
    <row r="615" spans="1:57" outlineLevel="5" x14ac:dyDescent="0.25">
      <c r="A615" s="534"/>
      <c r="B615" s="526"/>
      <c r="C615" s="8"/>
      <c r="D615" s="9"/>
      <c r="E615" s="321"/>
      <c r="F615" s="11"/>
      <c r="G615" s="11"/>
      <c r="H615" s="22"/>
      <c r="I615" s="23"/>
      <c r="J615" s="23"/>
      <c r="K615" s="23"/>
      <c r="L615" s="23"/>
      <c r="M615" s="23"/>
      <c r="N615" s="23"/>
      <c r="O615" s="23"/>
      <c r="P615" s="23"/>
      <c r="Q615" s="23"/>
      <c r="R615" s="23"/>
      <c r="S615" s="23"/>
      <c r="T615" s="23"/>
      <c r="U615" s="23"/>
      <c r="V615" s="23"/>
      <c r="W615" s="23"/>
      <c r="X615" s="23"/>
      <c r="Y615" s="23"/>
      <c r="Z615" s="23"/>
      <c r="AA615" s="23"/>
      <c r="AB615" s="23"/>
      <c r="AC615" s="23"/>
      <c r="AD615" s="23"/>
      <c r="AE615" s="23"/>
      <c r="AF615" s="23"/>
      <c r="AG615" s="23"/>
      <c r="AH615" s="23"/>
      <c r="AI615" s="23"/>
      <c r="AJ615" s="23"/>
      <c r="AK615" s="23"/>
      <c r="AL615" s="23"/>
      <c r="AM615" s="23"/>
      <c r="AN615" s="23"/>
      <c r="AO615" s="23"/>
      <c r="AP615" s="23"/>
      <c r="AQ615" s="23"/>
      <c r="AR615" s="23"/>
      <c r="AS615" s="23"/>
      <c r="AT615" s="23"/>
      <c r="AU615" s="23"/>
      <c r="AV615" s="23"/>
      <c r="AW615" s="23"/>
      <c r="AX615" s="23"/>
      <c r="AY615" s="23"/>
      <c r="AZ615" s="23"/>
      <c r="BA615" s="23"/>
      <c r="BB615" s="23"/>
      <c r="BC615" s="23"/>
      <c r="BD615" s="23"/>
      <c r="BE615" s="23"/>
    </row>
    <row r="616" spans="1:57" outlineLevel="5" x14ac:dyDescent="0.25">
      <c r="A616" s="534"/>
      <c r="B616" s="526"/>
      <c r="C616" s="8"/>
      <c r="D616" s="9"/>
      <c r="E616" s="321"/>
      <c r="F616" s="11"/>
      <c r="G616" s="11"/>
      <c r="H616" s="22"/>
      <c r="I616" s="23"/>
      <c r="J616" s="23"/>
      <c r="K616" s="23"/>
      <c r="L616" s="23"/>
      <c r="M616" s="23"/>
      <c r="N616" s="23"/>
      <c r="O616" s="23"/>
      <c r="P616" s="23"/>
      <c r="Q616" s="23"/>
      <c r="R616" s="23"/>
      <c r="S616" s="23"/>
      <c r="T616" s="23"/>
      <c r="U616" s="23"/>
      <c r="V616" s="23"/>
      <c r="W616" s="23"/>
      <c r="X616" s="23"/>
      <c r="Y616" s="23"/>
      <c r="Z616" s="23"/>
      <c r="AA616" s="23"/>
      <c r="AB616" s="23"/>
      <c r="AC616" s="23"/>
      <c r="AD616" s="23"/>
      <c r="AE616" s="23"/>
      <c r="AF616" s="23"/>
      <c r="AG616" s="23"/>
      <c r="AH616" s="23"/>
      <c r="AI616" s="23"/>
      <c r="AJ616" s="23"/>
      <c r="AK616" s="23"/>
      <c r="AL616" s="23"/>
      <c r="AM616" s="23"/>
      <c r="AN616" s="23"/>
      <c r="AO616" s="23"/>
      <c r="AP616" s="23"/>
      <c r="AQ616" s="23"/>
      <c r="AR616" s="23"/>
      <c r="AS616" s="23"/>
      <c r="AT616" s="23"/>
      <c r="AU616" s="23"/>
      <c r="AV616" s="23"/>
      <c r="AW616" s="23"/>
      <c r="AX616" s="23"/>
      <c r="AY616" s="23"/>
      <c r="AZ616" s="23"/>
      <c r="BA616" s="23"/>
      <c r="BB616" s="23"/>
      <c r="BC616" s="23"/>
      <c r="BD616" s="23"/>
      <c r="BE616" s="23"/>
    </row>
    <row r="617" spans="1:57" outlineLevel="5" x14ac:dyDescent="0.25">
      <c r="A617" s="534"/>
      <c r="B617" s="526"/>
      <c r="C617" s="8"/>
      <c r="D617" s="9"/>
      <c r="E617" s="321"/>
      <c r="F617" s="11"/>
      <c r="G617" s="11"/>
      <c r="H617" s="22"/>
      <c r="I617" s="23"/>
      <c r="J617" s="23"/>
      <c r="K617" s="23"/>
      <c r="L617" s="23"/>
      <c r="M617" s="23"/>
      <c r="N617" s="23"/>
      <c r="O617" s="23"/>
      <c r="P617" s="23"/>
      <c r="Q617" s="23"/>
      <c r="R617" s="23"/>
      <c r="S617" s="23"/>
      <c r="T617" s="23"/>
      <c r="U617" s="23"/>
      <c r="V617" s="23"/>
      <c r="W617" s="23"/>
      <c r="X617" s="23"/>
      <c r="Y617" s="23"/>
      <c r="Z617" s="23"/>
      <c r="AA617" s="23"/>
      <c r="AB617" s="23"/>
      <c r="AC617" s="23"/>
      <c r="AD617" s="23"/>
      <c r="AE617" s="23"/>
      <c r="AF617" s="23"/>
      <c r="AG617" s="23"/>
      <c r="AH617" s="23"/>
      <c r="AI617" s="23"/>
      <c r="AJ617" s="23"/>
      <c r="AK617" s="23"/>
      <c r="AL617" s="23"/>
      <c r="AM617" s="23"/>
      <c r="AN617" s="23"/>
      <c r="AO617" s="23"/>
      <c r="AP617" s="23"/>
      <c r="AQ617" s="23"/>
      <c r="AR617" s="23"/>
      <c r="AS617" s="23"/>
      <c r="AT617" s="23"/>
      <c r="AU617" s="23"/>
      <c r="AV617" s="23"/>
      <c r="AW617" s="23"/>
      <c r="AX617" s="23"/>
      <c r="AY617" s="23"/>
      <c r="AZ617" s="23"/>
      <c r="BA617" s="23"/>
      <c r="BB617" s="23"/>
      <c r="BC617" s="23"/>
      <c r="BD617" s="23"/>
      <c r="BE617" s="23"/>
    </row>
    <row r="618" spans="1:57" outlineLevel="1" x14ac:dyDescent="0.25">
      <c r="A618" s="534"/>
      <c r="B618" s="526" t="s">
        <v>121</v>
      </c>
      <c r="C618" s="7"/>
      <c r="D618" s="9"/>
      <c r="E618" s="321" t="s">
        <v>122</v>
      </c>
      <c r="F618" s="11"/>
      <c r="G618" s="8"/>
      <c r="H618" s="22"/>
      <c r="I618" s="23"/>
      <c r="J618" s="23"/>
      <c r="K618" s="23"/>
      <c r="L618" s="23"/>
      <c r="M618" s="23"/>
      <c r="N618" s="23"/>
      <c r="O618" s="23"/>
      <c r="P618" s="23"/>
      <c r="Q618" s="23"/>
      <c r="R618" s="23"/>
      <c r="S618" s="23"/>
      <c r="T618" s="23"/>
      <c r="U618" s="23"/>
      <c r="V618" s="23"/>
      <c r="W618" s="23"/>
      <c r="X618" s="23"/>
      <c r="Y618" s="23"/>
      <c r="Z618" s="23"/>
      <c r="AA618" s="23"/>
      <c r="AB618" s="23"/>
      <c r="AC618" s="23"/>
      <c r="AD618" s="23"/>
      <c r="AE618" s="23"/>
      <c r="AF618" s="23"/>
      <c r="AG618" s="23"/>
      <c r="AH618" s="23"/>
      <c r="AI618" s="23"/>
      <c r="AJ618" s="23"/>
      <c r="AK618" s="23"/>
      <c r="AL618" s="23"/>
      <c r="AM618" s="23"/>
      <c r="AN618" s="23"/>
      <c r="AO618" s="23"/>
      <c r="AP618" s="23"/>
      <c r="AQ618" s="23"/>
      <c r="AR618" s="23"/>
      <c r="AS618" s="23"/>
      <c r="AT618" s="23"/>
      <c r="AU618" s="23"/>
      <c r="AV618" s="23"/>
      <c r="AW618" s="23"/>
      <c r="AX618" s="23"/>
      <c r="AY618" s="23"/>
      <c r="AZ618" s="23"/>
      <c r="BA618" s="23"/>
      <c r="BB618" s="23"/>
      <c r="BC618" s="23"/>
      <c r="BD618" s="23"/>
      <c r="BE618" s="23"/>
    </row>
    <row r="619" spans="1:57" outlineLevel="2" x14ac:dyDescent="0.25">
      <c r="A619" s="534"/>
      <c r="B619" s="526"/>
      <c r="C619" s="8"/>
      <c r="D619" s="9"/>
      <c r="E619" s="321"/>
      <c r="F619" s="11"/>
      <c r="G619" s="9"/>
      <c r="H619" s="22"/>
      <c r="I619" s="23"/>
      <c r="J619" s="23"/>
      <c r="K619" s="23"/>
      <c r="L619" s="23"/>
      <c r="M619" s="23"/>
      <c r="N619" s="23"/>
      <c r="O619" s="23"/>
      <c r="P619" s="23"/>
      <c r="Q619" s="23"/>
      <c r="R619" s="23"/>
      <c r="S619" s="23"/>
      <c r="T619" s="23"/>
      <c r="U619" s="23"/>
      <c r="V619" s="23"/>
      <c r="W619" s="23"/>
      <c r="X619" s="23"/>
      <c r="Y619" s="23"/>
      <c r="Z619" s="23"/>
      <c r="AA619" s="23"/>
      <c r="AB619" s="23"/>
      <c r="AC619" s="23"/>
      <c r="AD619" s="23"/>
      <c r="AE619" s="23"/>
      <c r="AF619" s="23"/>
      <c r="AG619" s="23"/>
      <c r="AH619" s="23"/>
      <c r="AI619" s="23"/>
      <c r="AJ619" s="23"/>
      <c r="AK619" s="23"/>
      <c r="AL619" s="23"/>
      <c r="AM619" s="23"/>
      <c r="AN619" s="23"/>
      <c r="AO619" s="23"/>
      <c r="AP619" s="23"/>
      <c r="AQ619" s="23"/>
      <c r="AR619" s="23"/>
      <c r="AS619" s="23"/>
      <c r="AT619" s="23"/>
      <c r="AU619" s="23"/>
      <c r="AV619" s="23"/>
      <c r="AW619" s="23"/>
      <c r="AX619" s="23"/>
      <c r="AY619" s="23"/>
      <c r="AZ619" s="23"/>
      <c r="BA619" s="23"/>
      <c r="BB619" s="23"/>
      <c r="BC619" s="23"/>
      <c r="BD619" s="23"/>
      <c r="BE619" s="23"/>
    </row>
    <row r="620" spans="1:57" outlineLevel="3" x14ac:dyDescent="0.25">
      <c r="A620" s="534"/>
      <c r="B620" s="526"/>
      <c r="C620" s="8"/>
      <c r="D620" s="9"/>
      <c r="E620" s="321"/>
      <c r="F620" s="11"/>
      <c r="G620" s="10"/>
      <c r="H620" s="22"/>
      <c r="I620" s="23"/>
      <c r="J620" s="23"/>
      <c r="K620" s="23"/>
      <c r="L620" s="23"/>
      <c r="M620" s="23"/>
      <c r="N620" s="23"/>
      <c r="O620" s="23"/>
      <c r="P620" s="23"/>
      <c r="Q620" s="23"/>
      <c r="R620" s="23"/>
      <c r="S620" s="23"/>
      <c r="T620" s="23"/>
      <c r="U620" s="23"/>
      <c r="V620" s="23"/>
      <c r="W620" s="23"/>
      <c r="X620" s="23"/>
      <c r="Y620" s="23"/>
      <c r="Z620" s="23"/>
      <c r="AA620" s="23"/>
      <c r="AB620" s="23"/>
      <c r="AC620" s="23"/>
      <c r="AD620" s="23"/>
      <c r="AE620" s="23"/>
      <c r="AF620" s="23"/>
      <c r="AG620" s="23"/>
      <c r="AH620" s="23"/>
      <c r="AI620" s="23"/>
      <c r="AJ620" s="23"/>
      <c r="AK620" s="23"/>
      <c r="AL620" s="23"/>
      <c r="AM620" s="23"/>
      <c r="AN620" s="23"/>
      <c r="AO620" s="23"/>
      <c r="AP620" s="23"/>
      <c r="AQ620" s="23"/>
      <c r="AR620" s="23"/>
      <c r="AS620" s="23"/>
      <c r="AT620" s="23"/>
      <c r="AU620" s="23"/>
      <c r="AV620" s="23"/>
      <c r="AW620" s="23"/>
      <c r="AX620" s="23"/>
      <c r="AY620" s="23"/>
      <c r="AZ620" s="23"/>
      <c r="BA620" s="23"/>
      <c r="BB620" s="23"/>
      <c r="BC620" s="23"/>
      <c r="BD620" s="23"/>
      <c r="BE620" s="23"/>
    </row>
    <row r="621" spans="1:57" outlineLevel="4" x14ac:dyDescent="0.25">
      <c r="A621" s="534"/>
      <c r="B621" s="526"/>
      <c r="C621" s="8"/>
      <c r="D621" s="9"/>
      <c r="E621" s="10"/>
      <c r="F621" s="11"/>
      <c r="G621" s="11"/>
      <c r="H621" s="22"/>
      <c r="I621" s="23"/>
      <c r="J621" s="23"/>
      <c r="K621" s="23"/>
      <c r="L621" s="23"/>
      <c r="M621" s="23"/>
      <c r="N621" s="23"/>
      <c r="O621" s="23"/>
      <c r="P621" s="23"/>
      <c r="Q621" s="23"/>
      <c r="R621" s="23"/>
      <c r="S621" s="23"/>
      <c r="T621" s="23"/>
      <c r="U621" s="23"/>
      <c r="V621" s="23"/>
      <c r="W621" s="23"/>
      <c r="X621" s="23"/>
      <c r="Y621" s="23"/>
      <c r="Z621" s="23"/>
      <c r="AA621" s="23"/>
      <c r="AB621" s="23"/>
      <c r="AC621" s="23"/>
      <c r="AD621" s="23"/>
      <c r="AE621" s="23"/>
      <c r="AF621" s="23"/>
      <c r="AG621" s="23"/>
      <c r="AH621" s="23"/>
      <c r="AI621" s="23"/>
      <c r="AJ621" s="23"/>
      <c r="AK621" s="23"/>
      <c r="AL621" s="23"/>
      <c r="AM621" s="23"/>
      <c r="AN621" s="23"/>
      <c r="AO621" s="23"/>
      <c r="AP621" s="23"/>
      <c r="AQ621" s="23"/>
      <c r="AR621" s="23"/>
      <c r="AS621" s="23"/>
      <c r="AT621" s="23"/>
      <c r="AU621" s="23"/>
      <c r="AV621" s="23"/>
      <c r="AW621" s="23"/>
      <c r="AX621" s="23"/>
      <c r="AY621" s="23"/>
      <c r="AZ621" s="23"/>
      <c r="BA621" s="23"/>
      <c r="BB621" s="23"/>
      <c r="BC621" s="23"/>
      <c r="BD621" s="23"/>
      <c r="BE621" s="23"/>
    </row>
    <row r="622" spans="1:57" outlineLevel="5" x14ac:dyDescent="0.25">
      <c r="A622" s="534"/>
      <c r="B622" s="526"/>
      <c r="C622" s="8"/>
      <c r="D622" s="9"/>
      <c r="E622" s="10"/>
      <c r="F622" s="11"/>
      <c r="G622" s="11"/>
      <c r="H622" s="22"/>
      <c r="I622" s="23"/>
      <c r="J622" s="23"/>
      <c r="K622" s="23"/>
      <c r="L622" s="23"/>
      <c r="M622" s="23"/>
      <c r="N622" s="23"/>
      <c r="O622" s="23"/>
      <c r="P622" s="23"/>
      <c r="Q622" s="23"/>
      <c r="R622" s="23"/>
      <c r="S622" s="23"/>
      <c r="T622" s="23"/>
      <c r="U622" s="23"/>
      <c r="V622" s="23"/>
      <c r="W622" s="23"/>
      <c r="X622" s="23"/>
      <c r="Y622" s="23"/>
      <c r="Z622" s="23"/>
      <c r="AA622" s="23"/>
      <c r="AB622" s="23"/>
      <c r="AC622" s="23"/>
      <c r="AD622" s="23"/>
      <c r="AE622" s="23"/>
      <c r="AF622" s="23"/>
      <c r="AG622" s="23"/>
      <c r="AH622" s="23"/>
      <c r="AI622" s="23"/>
      <c r="AJ622" s="23"/>
      <c r="AK622" s="23"/>
      <c r="AL622" s="23"/>
      <c r="AM622" s="23"/>
      <c r="AN622" s="23"/>
      <c r="AO622" s="23"/>
      <c r="AP622" s="23"/>
      <c r="AQ622" s="23"/>
      <c r="AR622" s="23"/>
      <c r="AS622" s="23"/>
      <c r="AT622" s="23"/>
      <c r="AU622" s="23"/>
      <c r="AV622" s="23"/>
      <c r="AW622" s="23"/>
      <c r="AX622" s="23"/>
      <c r="AY622" s="23"/>
      <c r="AZ622" s="23"/>
      <c r="BA622" s="23"/>
      <c r="BB622" s="23"/>
      <c r="BC622" s="23"/>
      <c r="BD622" s="23"/>
      <c r="BE622" s="23"/>
    </row>
    <row r="623" spans="1:57" outlineLevel="5" x14ac:dyDescent="0.25">
      <c r="A623" s="534"/>
      <c r="B623" s="526"/>
      <c r="C623" s="8"/>
      <c r="D623" s="9"/>
      <c r="E623" s="10"/>
      <c r="F623" s="11"/>
      <c r="G623" s="11"/>
      <c r="H623" s="22"/>
      <c r="I623" s="23"/>
      <c r="J623" s="23"/>
      <c r="K623" s="23"/>
      <c r="L623" s="23"/>
      <c r="M623" s="23"/>
      <c r="N623" s="23"/>
      <c r="O623" s="23"/>
      <c r="P623" s="23"/>
      <c r="Q623" s="23"/>
      <c r="R623" s="23"/>
      <c r="S623" s="23"/>
      <c r="T623" s="23"/>
      <c r="U623" s="23"/>
      <c r="V623" s="23"/>
      <c r="W623" s="23"/>
      <c r="X623" s="23"/>
      <c r="Y623" s="23"/>
      <c r="Z623" s="23"/>
      <c r="AA623" s="23"/>
      <c r="AB623" s="23"/>
      <c r="AC623" s="23"/>
      <c r="AD623" s="23"/>
      <c r="AE623" s="23"/>
      <c r="AF623" s="23"/>
      <c r="AG623" s="23"/>
      <c r="AH623" s="23"/>
      <c r="AI623" s="23"/>
      <c r="AJ623" s="23"/>
      <c r="AK623" s="23"/>
      <c r="AL623" s="23"/>
      <c r="AM623" s="23"/>
      <c r="AN623" s="23"/>
      <c r="AO623" s="23"/>
      <c r="AP623" s="23"/>
      <c r="AQ623" s="23"/>
      <c r="AR623" s="23"/>
      <c r="AS623" s="23"/>
      <c r="AT623" s="23"/>
      <c r="AU623" s="23"/>
      <c r="AV623" s="23"/>
      <c r="AW623" s="23"/>
      <c r="AX623" s="23"/>
      <c r="AY623" s="23"/>
      <c r="AZ623" s="23"/>
      <c r="BA623" s="23"/>
      <c r="BB623" s="23"/>
      <c r="BC623" s="23"/>
      <c r="BD623" s="23"/>
      <c r="BE623" s="23"/>
    </row>
    <row r="624" spans="1:57" outlineLevel="5" x14ac:dyDescent="0.25">
      <c r="A624" s="534"/>
      <c r="B624" s="526"/>
      <c r="C624" s="8"/>
      <c r="D624" s="9"/>
      <c r="E624" s="10"/>
      <c r="F624" s="11"/>
      <c r="G624" s="11"/>
      <c r="H624" s="22"/>
      <c r="I624" s="23"/>
      <c r="J624" s="23"/>
      <c r="K624" s="23"/>
      <c r="L624" s="23"/>
      <c r="M624" s="23"/>
      <c r="N624" s="23"/>
      <c r="O624" s="23"/>
      <c r="P624" s="23"/>
      <c r="Q624" s="23"/>
      <c r="R624" s="23"/>
      <c r="S624" s="23"/>
      <c r="T624" s="23"/>
      <c r="U624" s="23"/>
      <c r="V624" s="23"/>
      <c r="W624" s="23"/>
      <c r="X624" s="23"/>
      <c r="Y624" s="23"/>
      <c r="Z624" s="23"/>
      <c r="AA624" s="23"/>
      <c r="AB624" s="23"/>
      <c r="AC624" s="23"/>
      <c r="AD624" s="23"/>
      <c r="AE624" s="23"/>
      <c r="AF624" s="23"/>
      <c r="AG624" s="23"/>
      <c r="AH624" s="23"/>
      <c r="AI624" s="23"/>
      <c r="AJ624" s="23"/>
      <c r="AK624" s="23"/>
      <c r="AL624" s="23"/>
      <c r="AM624" s="23"/>
      <c r="AN624" s="23"/>
      <c r="AO624" s="23"/>
      <c r="AP624" s="23"/>
      <c r="AQ624" s="23"/>
      <c r="AR624" s="23"/>
      <c r="AS624" s="23"/>
      <c r="AT624" s="23"/>
      <c r="AU624" s="23"/>
      <c r="AV624" s="23"/>
      <c r="AW624" s="23"/>
      <c r="AX624" s="23"/>
      <c r="AY624" s="23"/>
      <c r="AZ624" s="23"/>
      <c r="BA624" s="23"/>
      <c r="BB624" s="23"/>
      <c r="BC624" s="23"/>
      <c r="BD624" s="23"/>
      <c r="BE624" s="23"/>
    </row>
    <row r="625" spans="1:57" outlineLevel="5" x14ac:dyDescent="0.25">
      <c r="A625" s="534"/>
      <c r="B625" s="526"/>
      <c r="C625" s="8"/>
      <c r="D625" s="9"/>
      <c r="E625" s="10"/>
      <c r="F625" s="11"/>
      <c r="G625" s="11"/>
      <c r="H625" s="22"/>
      <c r="I625" s="23"/>
      <c r="J625" s="23"/>
      <c r="K625" s="23"/>
      <c r="L625" s="23"/>
      <c r="M625" s="23"/>
      <c r="N625" s="23"/>
      <c r="O625" s="23"/>
      <c r="P625" s="23"/>
      <c r="Q625" s="23"/>
      <c r="R625" s="23"/>
      <c r="S625" s="23"/>
      <c r="T625" s="23"/>
      <c r="U625" s="23"/>
      <c r="V625" s="23"/>
      <c r="W625" s="23"/>
      <c r="X625" s="23"/>
      <c r="Y625" s="23"/>
      <c r="Z625" s="23"/>
      <c r="AA625" s="23"/>
      <c r="AB625" s="23"/>
      <c r="AC625" s="23"/>
      <c r="AD625" s="23"/>
      <c r="AE625" s="23"/>
      <c r="AF625" s="23"/>
      <c r="AG625" s="23"/>
      <c r="AH625" s="23"/>
      <c r="AI625" s="23"/>
      <c r="AJ625" s="23"/>
      <c r="AK625" s="23"/>
      <c r="AL625" s="23"/>
      <c r="AM625" s="23"/>
      <c r="AN625" s="23"/>
      <c r="AO625" s="23"/>
      <c r="AP625" s="23"/>
      <c r="AQ625" s="23"/>
      <c r="AR625" s="23"/>
      <c r="AS625" s="23"/>
      <c r="AT625" s="23"/>
      <c r="AU625" s="23"/>
      <c r="AV625" s="23"/>
      <c r="AW625" s="23"/>
      <c r="AX625" s="23"/>
      <c r="AY625" s="23"/>
      <c r="AZ625" s="23"/>
      <c r="BA625" s="23"/>
      <c r="BB625" s="23"/>
      <c r="BC625" s="23"/>
      <c r="BD625" s="23"/>
      <c r="BE625" s="23"/>
    </row>
  </sheetData>
  <autoFilter ref="A1:BE629" xr:uid="{D04C2D0A-46AC-4E4A-8E46-45CAECE03BBA}"/>
  <mergeCells count="55">
    <mergeCell ref="A596:A625"/>
    <mergeCell ref="A237:A279"/>
    <mergeCell ref="A281:A438"/>
    <mergeCell ref="B580:B584"/>
    <mergeCell ref="B590:B594"/>
    <mergeCell ref="B618:B625"/>
    <mergeCell ref="B601:B617"/>
    <mergeCell ref="B596:B600"/>
    <mergeCell ref="B289:B305"/>
    <mergeCell ref="B570:B574"/>
    <mergeCell ref="B575:B579"/>
    <mergeCell ref="B479:B510"/>
    <mergeCell ref="B511:B528"/>
    <mergeCell ref="B585:B589"/>
    <mergeCell ref="B454:B462"/>
    <mergeCell ref="B559:B568"/>
    <mergeCell ref="A570:A579"/>
    <mergeCell ref="B463:B469"/>
    <mergeCell ref="A440:A561"/>
    <mergeCell ref="B470:B478"/>
    <mergeCell ref="B349:B366"/>
    <mergeCell ref="B529:B538"/>
    <mergeCell ref="B549:B558"/>
    <mergeCell ref="B73:B178"/>
    <mergeCell ref="B14:B18"/>
    <mergeCell ref="A73:A235"/>
    <mergeCell ref="B224:B230"/>
    <mergeCell ref="B231:B235"/>
    <mergeCell ref="B212:B216"/>
    <mergeCell ref="B200:B206"/>
    <mergeCell ref="B188:B194"/>
    <mergeCell ref="B179:B187"/>
    <mergeCell ref="B19:B23"/>
    <mergeCell ref="B24:B26"/>
    <mergeCell ref="B32:B50"/>
    <mergeCell ref="B66:B71"/>
    <mergeCell ref="B217:B223"/>
    <mergeCell ref="A3:A64"/>
    <mergeCell ref="B3:B13"/>
    <mergeCell ref="B195:B199"/>
    <mergeCell ref="B57:B64"/>
    <mergeCell ref="B27:B31"/>
    <mergeCell ref="B52:B56"/>
    <mergeCell ref="B539:B548"/>
    <mergeCell ref="B341:B348"/>
    <mergeCell ref="B306:B340"/>
    <mergeCell ref="B267:B279"/>
    <mergeCell ref="B281:B288"/>
    <mergeCell ref="B237:B266"/>
    <mergeCell ref="B207:B211"/>
    <mergeCell ref="B420:B427"/>
    <mergeCell ref="B440:B453"/>
    <mergeCell ref="B367:B381"/>
    <mergeCell ref="B382:B419"/>
    <mergeCell ref="B428:B438"/>
  </mergeCells>
  <phoneticPr fontId="4" type="noConversion"/>
  <pageMargins left="0.7" right="0.7" top="0.78740157499999996" bottom="0.78740157499999996" header="0.3" footer="0.3"/>
  <pageSetup paperSize="9" orientation="portrait" horizontalDpi="300" r:id="rId1"/>
  <headerFooter>
    <oddFooter>&amp;C_x000D_&amp;1#&amp;"Calibri"&amp;11&amp;K000000 INTERNAL</oddFooter>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5A8EFC-E86E-4DA4-B168-F93604FC72C2}">
  <dimension ref="A1:AM35"/>
  <sheetViews>
    <sheetView zoomScale="70" zoomScaleNormal="70" workbookViewId="0">
      <pane xSplit="1" ySplit="2" topLeftCell="L3" activePane="bottomRight" state="frozen"/>
      <selection pane="topRight" activeCell="B27" sqref="B27:B31"/>
      <selection pane="bottomLeft" activeCell="B27" sqref="B27:B31"/>
      <selection pane="bottomRight" activeCell="B27" sqref="B27:B31"/>
    </sheetView>
  </sheetViews>
  <sheetFormatPr defaultColWidth="9.140625" defaultRowHeight="15" outlineLevelCol="1" x14ac:dyDescent="0.25"/>
  <cols>
    <col min="1" max="1" width="20.5703125" customWidth="1"/>
    <col min="2" max="2" width="12.85546875" hidden="1" customWidth="1"/>
    <col min="3" max="3" width="6" hidden="1" customWidth="1"/>
    <col min="4" max="4" width="6" bestFit="1" customWidth="1"/>
    <col min="5" max="5" width="11.5703125" hidden="1" customWidth="1"/>
    <col min="6" max="7" width="12.85546875" hidden="1" customWidth="1"/>
    <col min="8" max="8" width="9.7109375" hidden="1" customWidth="1"/>
    <col min="9" max="9" width="17.5703125" customWidth="1"/>
    <col min="10" max="10" width="10.42578125" hidden="1" customWidth="1"/>
    <col min="11" max="11" width="10.5703125" hidden="1" customWidth="1"/>
    <col min="12" max="12" width="13.85546875" customWidth="1"/>
    <col min="13" max="13" width="13.7109375" hidden="1" customWidth="1"/>
    <col min="14" max="14" width="10.140625" hidden="1" customWidth="1"/>
    <col min="15" max="15" width="5" hidden="1" customWidth="1"/>
    <col min="16" max="16" width="21.85546875" bestFit="1" customWidth="1"/>
    <col min="17" max="17" width="15.7109375" bestFit="1" customWidth="1"/>
    <col min="18" max="19" width="14" bestFit="1" customWidth="1"/>
    <col min="20" max="20" width="15" bestFit="1" customWidth="1"/>
    <col min="21" max="21" width="19.28515625" bestFit="1" customWidth="1"/>
    <col min="22" max="23" width="14" bestFit="1" customWidth="1"/>
    <col min="24" max="24" width="13.85546875" bestFit="1" customWidth="1"/>
    <col min="25" max="26" width="14.7109375" bestFit="1" customWidth="1"/>
    <col min="27" max="27" width="16.42578125" customWidth="1"/>
    <col min="28" max="28" width="15.85546875" customWidth="1"/>
    <col min="29" max="29" width="9.7109375" hidden="1" customWidth="1"/>
    <col min="30" max="30" width="11" hidden="1" customWidth="1"/>
    <col min="31" max="31" width="11.140625" hidden="1" customWidth="1"/>
    <col min="32" max="32" width="9" hidden="1" customWidth="1"/>
    <col min="33" max="33" width="9.7109375" hidden="1" customWidth="1"/>
    <col min="34" max="34" width="11.85546875" hidden="1" customWidth="1"/>
    <col min="35" max="35" width="8" hidden="1" customWidth="1"/>
    <col min="36" max="36" width="18.7109375" bestFit="1" customWidth="1"/>
    <col min="37" max="37" width="15" customWidth="1" outlineLevel="1"/>
    <col min="38" max="38" width="16.28515625" bestFit="1" customWidth="1"/>
  </cols>
  <sheetData>
    <row r="1" spans="1:39" ht="53.25" customHeight="1" x14ac:dyDescent="0.25">
      <c r="A1" s="297" t="s">
        <v>170</v>
      </c>
      <c r="B1" s="539" t="s">
        <v>171</v>
      </c>
      <c r="C1" s="540"/>
      <c r="D1" s="540"/>
      <c r="E1" s="540"/>
      <c r="F1" s="540"/>
      <c r="G1" s="541"/>
      <c r="H1" s="298" t="s">
        <v>172</v>
      </c>
      <c r="I1" s="542" t="s">
        <v>173</v>
      </c>
      <c r="J1" s="542"/>
      <c r="K1" s="542"/>
      <c r="L1" s="543" t="s">
        <v>174</v>
      </c>
      <c r="M1" s="543"/>
      <c r="N1" s="543"/>
      <c r="O1" s="543"/>
      <c r="P1" s="544" t="s">
        <v>175</v>
      </c>
      <c r="Q1" s="544"/>
      <c r="R1" s="544"/>
      <c r="S1" s="544"/>
      <c r="T1" s="544" t="s">
        <v>176</v>
      </c>
      <c r="U1" s="544"/>
      <c r="V1" s="544"/>
      <c r="W1" s="544"/>
      <c r="X1" s="544" t="s">
        <v>177</v>
      </c>
      <c r="Y1" s="544"/>
      <c r="Z1" s="544"/>
      <c r="AA1" s="544"/>
      <c r="AB1" s="544"/>
      <c r="AC1" s="537" t="s">
        <v>178</v>
      </c>
      <c r="AD1" s="537"/>
      <c r="AE1" s="537"/>
      <c r="AF1" s="537"/>
      <c r="AG1" s="537"/>
      <c r="AH1" s="537"/>
      <c r="AI1" s="537"/>
      <c r="AJ1" s="538"/>
      <c r="AK1" s="299" t="s">
        <v>179</v>
      </c>
      <c r="AL1" s="300">
        <f>COUNTA(B3:AJ3)</f>
        <v>35</v>
      </c>
    </row>
    <row r="2" spans="1:39" ht="150" x14ac:dyDescent="0.25">
      <c r="A2" s="301" t="s">
        <v>180</v>
      </c>
      <c r="B2" s="302" t="s">
        <v>181</v>
      </c>
      <c r="C2" s="302" t="s">
        <v>182</v>
      </c>
      <c r="D2" s="302" t="s">
        <v>183</v>
      </c>
      <c r="E2" s="302" t="s">
        <v>184</v>
      </c>
      <c r="F2" s="302" t="s">
        <v>185</v>
      </c>
      <c r="G2" s="302" t="s">
        <v>186</v>
      </c>
      <c r="H2" s="303" t="s">
        <v>187</v>
      </c>
      <c r="I2" s="304" t="s">
        <v>188</v>
      </c>
      <c r="J2" s="304" t="s">
        <v>189</v>
      </c>
      <c r="K2" s="304" t="s">
        <v>190</v>
      </c>
      <c r="L2" s="305" t="s">
        <v>188</v>
      </c>
      <c r="M2" s="305" t="s">
        <v>191</v>
      </c>
      <c r="N2" s="305" t="s">
        <v>189</v>
      </c>
      <c r="O2" s="305" t="s">
        <v>190</v>
      </c>
      <c r="P2" s="329" t="s">
        <v>188</v>
      </c>
      <c r="Q2" s="329" t="s">
        <v>192</v>
      </c>
      <c r="R2" s="329" t="s">
        <v>189</v>
      </c>
      <c r="S2" s="329" t="s">
        <v>190</v>
      </c>
      <c r="T2" s="329" t="s">
        <v>188</v>
      </c>
      <c r="U2" s="329" t="s">
        <v>193</v>
      </c>
      <c r="V2" s="329" t="s">
        <v>189</v>
      </c>
      <c r="W2" s="329" t="s">
        <v>190</v>
      </c>
      <c r="X2" s="329" t="s">
        <v>194</v>
      </c>
      <c r="Y2" s="329" t="s">
        <v>195</v>
      </c>
      <c r="Z2" s="329" t="s">
        <v>196</v>
      </c>
      <c r="AA2" s="329" t="s">
        <v>189</v>
      </c>
      <c r="AB2" s="329" t="s">
        <v>190</v>
      </c>
      <c r="AC2" s="26" t="s">
        <v>197</v>
      </c>
      <c r="AD2" s="26" t="s">
        <v>198</v>
      </c>
      <c r="AE2" s="26" t="s">
        <v>199</v>
      </c>
      <c r="AF2" s="26" t="s">
        <v>200</v>
      </c>
      <c r="AG2" s="26" t="s">
        <v>201</v>
      </c>
      <c r="AH2" s="26" t="s">
        <v>202</v>
      </c>
      <c r="AI2" s="26" t="s">
        <v>203</v>
      </c>
      <c r="AJ2" s="306" t="s">
        <v>204</v>
      </c>
      <c r="AK2" s="307" t="s">
        <v>205</v>
      </c>
      <c r="AL2" s="308" t="s">
        <v>206</v>
      </c>
    </row>
    <row r="3" spans="1:39" s="313" customFormat="1" x14ac:dyDescent="0.25">
      <c r="A3" s="296" t="s">
        <v>207</v>
      </c>
      <c r="B3" s="140" t="s">
        <v>208</v>
      </c>
      <c r="C3" s="140" t="s">
        <v>208</v>
      </c>
      <c r="D3" s="140" t="s">
        <v>208</v>
      </c>
      <c r="E3" s="140" t="s">
        <v>209</v>
      </c>
      <c r="F3" s="140" t="s">
        <v>209</v>
      </c>
      <c r="G3" s="140" t="s">
        <v>208</v>
      </c>
      <c r="H3" s="140" t="s">
        <v>208</v>
      </c>
      <c r="I3" s="140" t="s">
        <v>208</v>
      </c>
      <c r="J3" s="140" t="s">
        <v>208</v>
      </c>
      <c r="K3" s="140" t="s">
        <v>208</v>
      </c>
      <c r="L3" s="140" t="s">
        <v>208</v>
      </c>
      <c r="M3" s="140" t="s">
        <v>208</v>
      </c>
      <c r="N3" s="140" t="s">
        <v>208</v>
      </c>
      <c r="O3" s="140" t="s">
        <v>208</v>
      </c>
      <c r="P3" s="140" t="s">
        <v>208</v>
      </c>
      <c r="Q3" s="140" t="s">
        <v>208</v>
      </c>
      <c r="R3" s="140" t="s">
        <v>208</v>
      </c>
      <c r="S3" s="140" t="s">
        <v>208</v>
      </c>
      <c r="T3" s="140" t="s">
        <v>208</v>
      </c>
      <c r="U3" s="140" t="s">
        <v>208</v>
      </c>
      <c r="V3" s="140" t="s">
        <v>208</v>
      </c>
      <c r="W3" s="140" t="s">
        <v>208</v>
      </c>
      <c r="X3" s="140" t="s">
        <v>208</v>
      </c>
      <c r="Y3" s="140" t="s">
        <v>208</v>
      </c>
      <c r="Z3" s="140" t="s">
        <v>208</v>
      </c>
      <c r="AA3" s="140" t="s">
        <v>208</v>
      </c>
      <c r="AB3" s="140" t="s">
        <v>208</v>
      </c>
      <c r="AC3" s="140" t="s">
        <v>208</v>
      </c>
      <c r="AD3" s="140" t="s">
        <v>210</v>
      </c>
      <c r="AE3" s="140" t="s">
        <v>157</v>
      </c>
      <c r="AF3" s="140" t="s">
        <v>210</v>
      </c>
      <c r="AG3" s="140" t="s">
        <v>210</v>
      </c>
      <c r="AH3" s="309" t="s">
        <v>208</v>
      </c>
      <c r="AI3" s="140" t="s">
        <v>208</v>
      </c>
      <c r="AJ3" s="310" t="s">
        <v>157</v>
      </c>
      <c r="AK3" s="311">
        <f t="shared" ref="AK3:AK24" si="0">COUNTIF(B3:AJ3,"X")+COUNTIF(B3:AJ3,"(X)")*0.5</f>
        <v>3</v>
      </c>
      <c r="AL3" s="312">
        <f t="shared" ref="AL3:AL24" si="1">AK3/$AL$1</f>
        <v>8.5714285714285715E-2</v>
      </c>
    </row>
    <row r="4" spans="1:39" s="313" customFormat="1" x14ac:dyDescent="0.25">
      <c r="A4" s="296" t="s">
        <v>211</v>
      </c>
      <c r="B4" s="140" t="s">
        <v>208</v>
      </c>
      <c r="C4" s="140" t="s">
        <v>208</v>
      </c>
      <c r="D4" s="140" t="s">
        <v>208</v>
      </c>
      <c r="E4" s="140" t="s">
        <v>208</v>
      </c>
      <c r="F4" s="314" t="s">
        <v>157</v>
      </c>
      <c r="G4" s="140" t="s">
        <v>208</v>
      </c>
      <c r="H4" s="140" t="s">
        <v>209</v>
      </c>
      <c r="I4" s="140" t="s">
        <v>208</v>
      </c>
      <c r="J4" s="140" t="s">
        <v>208</v>
      </c>
      <c r="K4" s="140" t="s">
        <v>208</v>
      </c>
      <c r="L4" s="140" t="s">
        <v>208</v>
      </c>
      <c r="M4" s="140" t="s">
        <v>208</v>
      </c>
      <c r="N4" s="140" t="s">
        <v>208</v>
      </c>
      <c r="O4" s="140" t="s">
        <v>208</v>
      </c>
      <c r="P4" s="140" t="s">
        <v>208</v>
      </c>
      <c r="Q4" s="140" t="s">
        <v>208</v>
      </c>
      <c r="R4" s="140" t="s">
        <v>208</v>
      </c>
      <c r="S4" s="140" t="s">
        <v>208</v>
      </c>
      <c r="T4" s="140" t="s">
        <v>208</v>
      </c>
      <c r="U4" s="140" t="s">
        <v>208</v>
      </c>
      <c r="V4" s="140" t="s">
        <v>208</v>
      </c>
      <c r="W4" s="140" t="s">
        <v>208</v>
      </c>
      <c r="X4" s="140" t="s">
        <v>208</v>
      </c>
      <c r="Y4" s="140" t="s">
        <v>208</v>
      </c>
      <c r="Z4" s="140" t="s">
        <v>208</v>
      </c>
      <c r="AA4" s="140" t="s">
        <v>208</v>
      </c>
      <c r="AB4" s="140" t="s">
        <v>208</v>
      </c>
      <c r="AC4" s="140" t="s">
        <v>208</v>
      </c>
      <c r="AD4" s="314" t="s">
        <v>157</v>
      </c>
      <c r="AE4" s="315" t="s">
        <v>210</v>
      </c>
      <c r="AF4" s="314" t="s">
        <v>157</v>
      </c>
      <c r="AG4" s="314" t="s">
        <v>157</v>
      </c>
      <c r="AH4" s="309" t="s">
        <v>208</v>
      </c>
      <c r="AI4" s="140" t="s">
        <v>208</v>
      </c>
      <c r="AJ4" s="310" t="s">
        <v>157</v>
      </c>
      <c r="AK4" s="311">
        <f t="shared" si="0"/>
        <v>5.5</v>
      </c>
      <c r="AL4" s="312">
        <f t="shared" si="1"/>
        <v>0.15714285714285714</v>
      </c>
    </row>
    <row r="5" spans="1:39" x14ac:dyDescent="0.25">
      <c r="A5" s="296" t="s">
        <v>212</v>
      </c>
      <c r="B5" s="315" t="s">
        <v>157</v>
      </c>
      <c r="C5" s="140" t="s">
        <v>210</v>
      </c>
      <c r="D5" s="140" t="s">
        <v>208</v>
      </c>
      <c r="E5" s="140" t="s">
        <v>208</v>
      </c>
      <c r="F5" s="140" t="s">
        <v>208</v>
      </c>
      <c r="G5" s="140" t="s">
        <v>208</v>
      </c>
      <c r="H5" s="315" t="s">
        <v>157</v>
      </c>
      <c r="I5" s="315" t="s">
        <v>157</v>
      </c>
      <c r="J5" s="309" t="s">
        <v>208</v>
      </c>
      <c r="K5" s="309" t="s">
        <v>208</v>
      </c>
      <c r="L5" s="140" t="s">
        <v>210</v>
      </c>
      <c r="M5" s="309" t="s">
        <v>208</v>
      </c>
      <c r="N5" s="309" t="s">
        <v>208</v>
      </c>
      <c r="O5" s="309" t="s">
        <v>208</v>
      </c>
      <c r="P5" s="140" t="s">
        <v>210</v>
      </c>
      <c r="Q5" s="309" t="s">
        <v>208</v>
      </c>
      <c r="R5" s="309" t="s">
        <v>208</v>
      </c>
      <c r="S5" s="309" t="s">
        <v>208</v>
      </c>
      <c r="T5" s="140" t="s">
        <v>210</v>
      </c>
      <c r="U5" s="309" t="s">
        <v>208</v>
      </c>
      <c r="V5" s="309" t="s">
        <v>208</v>
      </c>
      <c r="W5" s="309" t="s">
        <v>208</v>
      </c>
      <c r="X5" s="140" t="s">
        <v>210</v>
      </c>
      <c r="Y5" s="140" t="s">
        <v>210</v>
      </c>
      <c r="Z5" s="140" t="s">
        <v>208</v>
      </c>
      <c r="AA5" s="140" t="s">
        <v>210</v>
      </c>
      <c r="AB5" s="315" t="s">
        <v>157</v>
      </c>
      <c r="AC5" s="315" t="s">
        <v>157</v>
      </c>
      <c r="AD5" s="315" t="s">
        <v>157</v>
      </c>
      <c r="AE5" s="315" t="s">
        <v>208</v>
      </c>
      <c r="AF5" s="315" t="s">
        <v>157</v>
      </c>
      <c r="AG5" s="315" t="s">
        <v>157</v>
      </c>
      <c r="AH5" s="309" t="s">
        <v>208</v>
      </c>
      <c r="AI5" s="140" t="s">
        <v>208</v>
      </c>
      <c r="AJ5" s="310" t="s">
        <v>157</v>
      </c>
      <c r="AK5" s="311">
        <f t="shared" si="0"/>
        <v>9</v>
      </c>
      <c r="AL5" s="312">
        <f t="shared" si="1"/>
        <v>0.25714285714285712</v>
      </c>
    </row>
    <row r="6" spans="1:39" s="313" customFormat="1" x14ac:dyDescent="0.25">
      <c r="A6" s="296" t="s">
        <v>213</v>
      </c>
      <c r="B6" s="315" t="s">
        <v>157</v>
      </c>
      <c r="C6" s="140" t="s">
        <v>210</v>
      </c>
      <c r="D6" s="140" t="s">
        <v>208</v>
      </c>
      <c r="E6" s="140" t="s">
        <v>208</v>
      </c>
      <c r="F6" s="140" t="s">
        <v>208</v>
      </c>
      <c r="G6" s="140" t="s">
        <v>208</v>
      </c>
      <c r="H6" s="315" t="s">
        <v>157</v>
      </c>
      <c r="I6" s="315" t="s">
        <v>157</v>
      </c>
      <c r="J6" s="140" t="s">
        <v>210</v>
      </c>
      <c r="K6" s="140" t="s">
        <v>210</v>
      </c>
      <c r="L6" s="140" t="s">
        <v>210</v>
      </c>
      <c r="M6" s="309" t="s">
        <v>208</v>
      </c>
      <c r="N6" s="309" t="s">
        <v>208</v>
      </c>
      <c r="O6" s="309" t="s">
        <v>208</v>
      </c>
      <c r="P6" s="140" t="s">
        <v>210</v>
      </c>
      <c r="Q6" s="309" t="s">
        <v>208</v>
      </c>
      <c r="R6" s="309" t="s">
        <v>208</v>
      </c>
      <c r="S6" s="309" t="s">
        <v>208</v>
      </c>
      <c r="T6" s="140" t="s">
        <v>210</v>
      </c>
      <c r="U6" s="309" t="s">
        <v>208</v>
      </c>
      <c r="V6" s="309" t="s">
        <v>208</v>
      </c>
      <c r="W6" s="309" t="s">
        <v>208</v>
      </c>
      <c r="X6" s="140" t="s">
        <v>210</v>
      </c>
      <c r="Y6" s="140" t="s">
        <v>210</v>
      </c>
      <c r="Z6" s="140" t="s">
        <v>208</v>
      </c>
      <c r="AA6" s="140" t="s">
        <v>210</v>
      </c>
      <c r="AB6" s="315" t="s">
        <v>157</v>
      </c>
      <c r="AC6" s="315" t="s">
        <v>157</v>
      </c>
      <c r="AD6" s="315" t="s">
        <v>157</v>
      </c>
      <c r="AE6" s="315" t="s">
        <v>208</v>
      </c>
      <c r="AF6" s="315" t="s">
        <v>157</v>
      </c>
      <c r="AG6" s="315" t="s">
        <v>157</v>
      </c>
      <c r="AH6" s="309" t="s">
        <v>208</v>
      </c>
      <c r="AI6" s="140" t="s">
        <v>210</v>
      </c>
      <c r="AJ6" s="310" t="s">
        <v>157</v>
      </c>
      <c r="AK6" s="311">
        <f t="shared" si="0"/>
        <v>9</v>
      </c>
      <c r="AL6" s="312">
        <f t="shared" si="1"/>
        <v>0.25714285714285712</v>
      </c>
    </row>
    <row r="7" spans="1:39" x14ac:dyDescent="0.25">
      <c r="A7" s="147" t="s">
        <v>214</v>
      </c>
      <c r="B7" s="314" t="s">
        <v>157</v>
      </c>
      <c r="C7" s="314" t="s">
        <v>157</v>
      </c>
      <c r="D7" s="140" t="s">
        <v>208</v>
      </c>
      <c r="E7" s="140" t="s">
        <v>208</v>
      </c>
      <c r="F7" s="314" t="s">
        <v>157</v>
      </c>
      <c r="G7" s="140" t="s">
        <v>208</v>
      </c>
      <c r="H7" s="314" t="s">
        <v>157</v>
      </c>
      <c r="I7" s="140" t="s">
        <v>157</v>
      </c>
      <c r="J7" s="140" t="s">
        <v>208</v>
      </c>
      <c r="K7" s="140" t="s">
        <v>208</v>
      </c>
      <c r="L7" s="140" t="s">
        <v>208</v>
      </c>
      <c r="M7" s="140" t="s">
        <v>208</v>
      </c>
      <c r="N7" s="314" t="s">
        <v>208</v>
      </c>
      <c r="O7" s="314" t="s">
        <v>208</v>
      </c>
      <c r="P7" s="314" t="s">
        <v>208</v>
      </c>
      <c r="Q7" s="314" t="s">
        <v>208</v>
      </c>
      <c r="R7" s="314" t="s">
        <v>208</v>
      </c>
      <c r="S7" s="314" t="s">
        <v>208</v>
      </c>
      <c r="T7" s="314" t="s">
        <v>208</v>
      </c>
      <c r="U7" s="314" t="s">
        <v>208</v>
      </c>
      <c r="V7" s="314" t="s">
        <v>208</v>
      </c>
      <c r="W7" s="314" t="s">
        <v>208</v>
      </c>
      <c r="X7" s="314" t="s">
        <v>157</v>
      </c>
      <c r="Y7" s="314" t="s">
        <v>157</v>
      </c>
      <c r="Z7" s="314" t="s">
        <v>208</v>
      </c>
      <c r="AA7" s="140" t="s">
        <v>210</v>
      </c>
      <c r="AB7" s="140" t="s">
        <v>210</v>
      </c>
      <c r="AC7" s="314" t="s">
        <v>157</v>
      </c>
      <c r="AD7" s="314" t="s">
        <v>157</v>
      </c>
      <c r="AE7" s="140" t="s">
        <v>208</v>
      </c>
      <c r="AF7" s="140" t="s">
        <v>209</v>
      </c>
      <c r="AG7" s="309" t="s">
        <v>208</v>
      </c>
      <c r="AH7" s="309" t="s">
        <v>208</v>
      </c>
      <c r="AI7" s="140" t="s">
        <v>210</v>
      </c>
      <c r="AJ7" s="310" t="s">
        <v>157</v>
      </c>
      <c r="AK7" s="311">
        <f>COUNTIF(B7:AJ7,"X")+COUNTIF(B7:AJ7,"(X)")*0.5</f>
        <v>10.5</v>
      </c>
      <c r="AL7" s="312">
        <f t="shared" si="1"/>
        <v>0.3</v>
      </c>
    </row>
    <row r="8" spans="1:39" s="313" customFormat="1" x14ac:dyDescent="0.25">
      <c r="A8" s="296" t="s">
        <v>215</v>
      </c>
      <c r="B8" s="314" t="s">
        <v>157</v>
      </c>
      <c r="C8" s="314" t="s">
        <v>157</v>
      </c>
      <c r="D8" s="140" t="s">
        <v>208</v>
      </c>
      <c r="E8" s="140" t="s">
        <v>208</v>
      </c>
      <c r="F8" s="314" t="s">
        <v>157</v>
      </c>
      <c r="G8" s="140" t="s">
        <v>208</v>
      </c>
      <c r="H8" s="140" t="s">
        <v>209</v>
      </c>
      <c r="I8" s="314" t="s">
        <v>157</v>
      </c>
      <c r="J8" s="140" t="s">
        <v>208</v>
      </c>
      <c r="K8" s="140" t="s">
        <v>208</v>
      </c>
      <c r="L8" s="140" t="s">
        <v>208</v>
      </c>
      <c r="M8" s="140" t="s">
        <v>208</v>
      </c>
      <c r="N8" s="140" t="s">
        <v>208</v>
      </c>
      <c r="O8" s="140" t="s">
        <v>208</v>
      </c>
      <c r="P8" s="140" t="s">
        <v>208</v>
      </c>
      <c r="Q8" s="140" t="s">
        <v>208</v>
      </c>
      <c r="R8" s="140" t="s">
        <v>208</v>
      </c>
      <c r="S8" s="140" t="s">
        <v>208</v>
      </c>
      <c r="T8" s="314" t="s">
        <v>157</v>
      </c>
      <c r="U8" s="140" t="s">
        <v>208</v>
      </c>
      <c r="V8" s="140" t="s">
        <v>208</v>
      </c>
      <c r="W8" s="140" t="s">
        <v>208</v>
      </c>
      <c r="X8" s="140" t="s">
        <v>208</v>
      </c>
      <c r="Y8" s="140" t="s">
        <v>208</v>
      </c>
      <c r="Z8" s="140" t="s">
        <v>208</v>
      </c>
      <c r="AA8" s="140" t="s">
        <v>157</v>
      </c>
      <c r="AB8" s="140" t="s">
        <v>157</v>
      </c>
      <c r="AC8" s="140" t="s">
        <v>208</v>
      </c>
      <c r="AD8" s="314" t="s">
        <v>157</v>
      </c>
      <c r="AE8" s="314" t="s">
        <v>157</v>
      </c>
      <c r="AF8" s="314" t="s">
        <v>157</v>
      </c>
      <c r="AG8" s="314" t="s">
        <v>157</v>
      </c>
      <c r="AH8" s="314" t="s">
        <v>157</v>
      </c>
      <c r="AI8" s="140" t="s">
        <v>208</v>
      </c>
      <c r="AJ8" s="310" t="s">
        <v>157</v>
      </c>
      <c r="AK8" s="311">
        <f t="shared" si="0"/>
        <v>13.5</v>
      </c>
      <c r="AL8" s="312">
        <f t="shared" si="1"/>
        <v>0.38571428571428573</v>
      </c>
    </row>
    <row r="9" spans="1:39" s="313" customFormat="1" x14ac:dyDescent="0.25">
      <c r="A9" s="147" t="s">
        <v>216</v>
      </c>
      <c r="B9" s="316" t="s">
        <v>157</v>
      </c>
      <c r="C9" s="316" t="s">
        <v>157</v>
      </c>
      <c r="D9" s="140" t="s">
        <v>208</v>
      </c>
      <c r="E9" s="140" t="s">
        <v>208</v>
      </c>
      <c r="F9" s="314" t="s">
        <v>157</v>
      </c>
      <c r="G9" s="309" t="s">
        <v>208</v>
      </c>
      <c r="H9" s="140" t="s">
        <v>157</v>
      </c>
      <c r="I9" s="314" t="s">
        <v>157</v>
      </c>
      <c r="J9" s="140" t="s">
        <v>208</v>
      </c>
      <c r="K9" s="140" t="s">
        <v>208</v>
      </c>
      <c r="L9" s="140" t="s">
        <v>210</v>
      </c>
      <c r="M9" s="140" t="s">
        <v>208</v>
      </c>
      <c r="N9" s="140" t="s">
        <v>208</v>
      </c>
      <c r="O9" s="140" t="s">
        <v>208</v>
      </c>
      <c r="P9" s="140" t="s">
        <v>210</v>
      </c>
      <c r="Q9" s="140" t="s">
        <v>208</v>
      </c>
      <c r="R9" s="140" t="s">
        <v>208</v>
      </c>
      <c r="S9" s="140" t="s">
        <v>208</v>
      </c>
      <c r="T9" s="314" t="s">
        <v>157</v>
      </c>
      <c r="U9" s="314" t="s">
        <v>157</v>
      </c>
      <c r="V9" s="140" t="s">
        <v>208</v>
      </c>
      <c r="W9" s="140" t="s">
        <v>208</v>
      </c>
      <c r="X9" s="314" t="s">
        <v>157</v>
      </c>
      <c r="Y9" s="314" t="s">
        <v>157</v>
      </c>
      <c r="Z9" s="140" t="s">
        <v>208</v>
      </c>
      <c r="AA9" s="314" t="s">
        <v>157</v>
      </c>
      <c r="AB9" s="314" t="s">
        <v>157</v>
      </c>
      <c r="AC9" s="314" t="s">
        <v>157</v>
      </c>
      <c r="AD9" s="314" t="s">
        <v>157</v>
      </c>
      <c r="AE9" s="140" t="s">
        <v>208</v>
      </c>
      <c r="AF9" s="140" t="s">
        <v>208</v>
      </c>
      <c r="AG9" s="140" t="s">
        <v>208</v>
      </c>
      <c r="AH9" s="140" t="s">
        <v>208</v>
      </c>
      <c r="AI9" s="140" t="s">
        <v>208</v>
      </c>
      <c r="AJ9" s="317" t="s">
        <v>157</v>
      </c>
      <c r="AK9" s="311">
        <f t="shared" si="0"/>
        <v>14</v>
      </c>
      <c r="AL9" s="318">
        <f t="shared" si="1"/>
        <v>0.4</v>
      </c>
    </row>
    <row r="10" spans="1:39" s="313" customFormat="1" x14ac:dyDescent="0.25">
      <c r="A10" s="296" t="s">
        <v>217</v>
      </c>
      <c r="B10" s="315" t="s">
        <v>157</v>
      </c>
      <c r="C10" s="315" t="s">
        <v>157</v>
      </c>
      <c r="D10" s="140" t="s">
        <v>208</v>
      </c>
      <c r="E10" s="316" t="s">
        <v>208</v>
      </c>
      <c r="F10" s="315" t="s">
        <v>157</v>
      </c>
      <c r="G10" s="315" t="s">
        <v>157</v>
      </c>
      <c r="H10" s="315" t="s">
        <v>157</v>
      </c>
      <c r="I10" s="315" t="s">
        <v>157</v>
      </c>
      <c r="J10" s="309" t="s">
        <v>208</v>
      </c>
      <c r="K10" s="309" t="s">
        <v>208</v>
      </c>
      <c r="L10" s="315" t="s">
        <v>157</v>
      </c>
      <c r="M10" s="309" t="s">
        <v>208</v>
      </c>
      <c r="N10" s="309" t="s">
        <v>208</v>
      </c>
      <c r="O10" s="309" t="s">
        <v>208</v>
      </c>
      <c r="P10" s="315" t="s">
        <v>157</v>
      </c>
      <c r="Q10" s="309" t="s">
        <v>208</v>
      </c>
      <c r="R10" s="309" t="s">
        <v>208</v>
      </c>
      <c r="S10" s="309" t="s">
        <v>208</v>
      </c>
      <c r="T10" s="315" t="s">
        <v>157</v>
      </c>
      <c r="U10" s="309" t="s">
        <v>208</v>
      </c>
      <c r="V10" s="309" t="s">
        <v>208</v>
      </c>
      <c r="W10" s="309" t="s">
        <v>208</v>
      </c>
      <c r="X10" s="315" t="s">
        <v>157</v>
      </c>
      <c r="Y10" s="315" t="s">
        <v>157</v>
      </c>
      <c r="Z10" s="140" t="s">
        <v>210</v>
      </c>
      <c r="AA10" s="315" t="s">
        <v>157</v>
      </c>
      <c r="AB10" s="315" t="s">
        <v>157</v>
      </c>
      <c r="AC10" s="309" t="s">
        <v>208</v>
      </c>
      <c r="AD10" s="309" t="s">
        <v>208</v>
      </c>
      <c r="AE10" s="140" t="s">
        <v>208</v>
      </c>
      <c r="AF10" s="309" t="s">
        <v>208</v>
      </c>
      <c r="AG10" s="309" t="s">
        <v>208</v>
      </c>
      <c r="AH10" s="309" t="s">
        <v>208</v>
      </c>
      <c r="AI10" s="140" t="s">
        <v>208</v>
      </c>
      <c r="AJ10" s="310" t="s">
        <v>157</v>
      </c>
      <c r="AK10" s="311">
        <f t="shared" si="0"/>
        <v>14</v>
      </c>
      <c r="AL10" s="312">
        <f t="shared" si="1"/>
        <v>0.4</v>
      </c>
    </row>
    <row r="11" spans="1:39" s="313" customFormat="1" ht="15" customHeight="1" x14ac:dyDescent="0.25">
      <c r="A11" s="296" t="s">
        <v>218</v>
      </c>
      <c r="B11" s="314" t="s">
        <v>209</v>
      </c>
      <c r="C11" s="314" t="s">
        <v>209</v>
      </c>
      <c r="D11" s="314" t="s">
        <v>157</v>
      </c>
      <c r="E11" s="140" t="s">
        <v>208</v>
      </c>
      <c r="F11" s="314" t="s">
        <v>157</v>
      </c>
      <c r="G11" s="140" t="s">
        <v>208</v>
      </c>
      <c r="H11" s="140" t="s">
        <v>157</v>
      </c>
      <c r="I11" s="140" t="s">
        <v>157</v>
      </c>
      <c r="J11" s="314" t="s">
        <v>157</v>
      </c>
      <c r="K11" s="314" t="s">
        <v>157</v>
      </c>
      <c r="L11" s="140" t="s">
        <v>208</v>
      </c>
      <c r="M11" s="140" t="s">
        <v>208</v>
      </c>
      <c r="N11" s="314" t="s">
        <v>208</v>
      </c>
      <c r="O11" s="314" t="s">
        <v>208</v>
      </c>
      <c r="P11" s="314" t="s">
        <v>208</v>
      </c>
      <c r="Q11" s="314" t="s">
        <v>208</v>
      </c>
      <c r="R11" s="314" t="s">
        <v>208</v>
      </c>
      <c r="S11" s="314" t="s">
        <v>208</v>
      </c>
      <c r="T11" s="314" t="s">
        <v>208</v>
      </c>
      <c r="U11" s="314" t="s">
        <v>208</v>
      </c>
      <c r="V11" s="314" t="s">
        <v>208</v>
      </c>
      <c r="W11" s="314" t="s">
        <v>208</v>
      </c>
      <c r="X11" s="314" t="s">
        <v>208</v>
      </c>
      <c r="Y11" s="314" t="s">
        <v>208</v>
      </c>
      <c r="Z11" s="140" t="s">
        <v>209</v>
      </c>
      <c r="AA11" s="140" t="s">
        <v>157</v>
      </c>
      <c r="AB11" s="140" t="s">
        <v>157</v>
      </c>
      <c r="AC11" s="140" t="s">
        <v>157</v>
      </c>
      <c r="AD11" s="140" t="s">
        <v>157</v>
      </c>
      <c r="AE11" s="140" t="s">
        <v>157</v>
      </c>
      <c r="AF11" s="140" t="s">
        <v>208</v>
      </c>
      <c r="AG11" s="140" t="s">
        <v>208</v>
      </c>
      <c r="AH11" s="140" t="s">
        <v>157</v>
      </c>
      <c r="AI11" s="140" t="s">
        <v>208</v>
      </c>
      <c r="AJ11" s="310" t="s">
        <v>157</v>
      </c>
      <c r="AK11" s="311">
        <f t="shared" si="0"/>
        <v>14.5</v>
      </c>
      <c r="AL11" s="312">
        <f t="shared" si="1"/>
        <v>0.41428571428571431</v>
      </c>
      <c r="AM11" s="1"/>
    </row>
    <row r="12" spans="1:39" s="313" customFormat="1" ht="15" customHeight="1" x14ac:dyDescent="0.25">
      <c r="A12" s="147" t="s">
        <v>219</v>
      </c>
      <c r="B12" s="314" t="s">
        <v>157</v>
      </c>
      <c r="C12" s="314" t="s">
        <v>157</v>
      </c>
      <c r="D12" s="309" t="s">
        <v>208</v>
      </c>
      <c r="E12" s="140" t="s">
        <v>208</v>
      </c>
      <c r="F12" s="314" t="s">
        <v>157</v>
      </c>
      <c r="G12" s="309" t="s">
        <v>208</v>
      </c>
      <c r="H12" s="314" t="s">
        <v>157</v>
      </c>
      <c r="I12" s="314" t="s">
        <v>157</v>
      </c>
      <c r="J12" s="314" t="s">
        <v>157</v>
      </c>
      <c r="K12" s="314" t="s">
        <v>157</v>
      </c>
      <c r="L12" s="314" t="s">
        <v>157</v>
      </c>
      <c r="M12" s="140" t="s">
        <v>208</v>
      </c>
      <c r="N12" s="140" t="s">
        <v>208</v>
      </c>
      <c r="O12" s="140" t="s">
        <v>208</v>
      </c>
      <c r="P12" s="314" t="s">
        <v>157</v>
      </c>
      <c r="Q12" s="140" t="s">
        <v>208</v>
      </c>
      <c r="R12" s="140" t="s">
        <v>208</v>
      </c>
      <c r="S12" s="140" t="s">
        <v>208</v>
      </c>
      <c r="T12" s="314" t="s">
        <v>157</v>
      </c>
      <c r="U12" s="314" t="s">
        <v>157</v>
      </c>
      <c r="V12" s="140" t="s">
        <v>208</v>
      </c>
      <c r="W12" s="140" t="s">
        <v>208</v>
      </c>
      <c r="X12" s="314" t="s">
        <v>157</v>
      </c>
      <c r="Y12" s="314" t="s">
        <v>157</v>
      </c>
      <c r="Z12" s="140" t="s">
        <v>210</v>
      </c>
      <c r="AA12" s="314" t="s">
        <v>157</v>
      </c>
      <c r="AB12" s="314" t="s">
        <v>157</v>
      </c>
      <c r="AC12" s="314" t="s">
        <v>157</v>
      </c>
      <c r="AD12" s="140" t="s">
        <v>210</v>
      </c>
      <c r="AE12" s="140" t="s">
        <v>208</v>
      </c>
      <c r="AF12" s="140" t="s">
        <v>210</v>
      </c>
      <c r="AG12" s="140" t="s">
        <v>208</v>
      </c>
      <c r="AH12" s="140" t="s">
        <v>208</v>
      </c>
      <c r="AI12" s="140" t="s">
        <v>210</v>
      </c>
      <c r="AJ12" s="140" t="s">
        <v>208</v>
      </c>
      <c r="AK12" s="311">
        <f t="shared" si="0"/>
        <v>16</v>
      </c>
      <c r="AL12" s="312">
        <f t="shared" si="1"/>
        <v>0.45714285714285713</v>
      </c>
      <c r="AM12" s="324"/>
    </row>
    <row r="13" spans="1:39" x14ac:dyDescent="0.25">
      <c r="A13" s="296" t="s">
        <v>220</v>
      </c>
      <c r="B13" s="315" t="s">
        <v>157</v>
      </c>
      <c r="C13" s="315" t="s">
        <v>157</v>
      </c>
      <c r="D13" s="315" t="s">
        <v>157</v>
      </c>
      <c r="E13" s="316" t="s">
        <v>208</v>
      </c>
      <c r="F13" s="315" t="s">
        <v>157</v>
      </c>
      <c r="G13" s="140" t="s">
        <v>210</v>
      </c>
      <c r="H13" s="140" t="s">
        <v>208</v>
      </c>
      <c r="I13" s="140" t="s">
        <v>208</v>
      </c>
      <c r="J13" s="314" t="s">
        <v>157</v>
      </c>
      <c r="K13" s="314" t="s">
        <v>157</v>
      </c>
      <c r="L13" s="140" t="s">
        <v>208</v>
      </c>
      <c r="M13" s="140" t="s">
        <v>208</v>
      </c>
      <c r="N13" s="140" t="s">
        <v>210</v>
      </c>
      <c r="O13" s="140" t="s">
        <v>210</v>
      </c>
      <c r="P13" s="140" t="s">
        <v>208</v>
      </c>
      <c r="Q13" s="140" t="s">
        <v>208</v>
      </c>
      <c r="R13" s="140" t="s">
        <v>210</v>
      </c>
      <c r="S13" s="140" t="s">
        <v>210</v>
      </c>
      <c r="T13" s="140" t="s">
        <v>210</v>
      </c>
      <c r="U13" s="140" t="s">
        <v>210</v>
      </c>
      <c r="V13" s="140" t="s">
        <v>210</v>
      </c>
      <c r="W13" s="140" t="s">
        <v>210</v>
      </c>
      <c r="X13" s="315" t="s">
        <v>157</v>
      </c>
      <c r="Y13" s="315" t="s">
        <v>157</v>
      </c>
      <c r="Z13" s="140" t="s">
        <v>209</v>
      </c>
      <c r="AA13" s="140" t="s">
        <v>208</v>
      </c>
      <c r="AB13" s="140" t="s">
        <v>208</v>
      </c>
      <c r="AC13" s="315" t="s">
        <v>157</v>
      </c>
      <c r="AD13" s="314" t="s">
        <v>157</v>
      </c>
      <c r="AE13" s="314" t="s">
        <v>157</v>
      </c>
      <c r="AF13" s="314" t="s">
        <v>157</v>
      </c>
      <c r="AG13" s="314" t="s">
        <v>157</v>
      </c>
      <c r="AH13" s="314" t="s">
        <v>157</v>
      </c>
      <c r="AI13" s="140" t="s">
        <v>209</v>
      </c>
      <c r="AJ13" s="310" t="s">
        <v>157</v>
      </c>
      <c r="AK13" s="311">
        <f t="shared" si="0"/>
        <v>16</v>
      </c>
      <c r="AL13" s="312">
        <f t="shared" si="1"/>
        <v>0.45714285714285713</v>
      </c>
      <c r="AM13" s="323"/>
    </row>
    <row r="14" spans="1:39" x14ac:dyDescent="0.25">
      <c r="A14" s="296" t="s">
        <v>221</v>
      </c>
      <c r="B14" s="315" t="s">
        <v>157</v>
      </c>
      <c r="C14" s="315" t="s">
        <v>157</v>
      </c>
      <c r="D14" s="315" t="s">
        <v>157</v>
      </c>
      <c r="E14" s="316" t="s">
        <v>208</v>
      </c>
      <c r="F14" s="315" t="s">
        <v>157</v>
      </c>
      <c r="G14" s="140" t="s">
        <v>210</v>
      </c>
      <c r="H14" s="140" t="s">
        <v>208</v>
      </c>
      <c r="I14" s="140" t="s">
        <v>208</v>
      </c>
      <c r="J14" s="314" t="s">
        <v>157</v>
      </c>
      <c r="K14" s="314" t="s">
        <v>157</v>
      </c>
      <c r="L14" s="140" t="s">
        <v>208</v>
      </c>
      <c r="M14" s="140" t="s">
        <v>208</v>
      </c>
      <c r="N14" s="140" t="s">
        <v>210</v>
      </c>
      <c r="O14" s="140" t="s">
        <v>210</v>
      </c>
      <c r="P14" s="140" t="s">
        <v>208</v>
      </c>
      <c r="Q14" s="140" t="s">
        <v>208</v>
      </c>
      <c r="R14" s="140" t="s">
        <v>210</v>
      </c>
      <c r="S14" s="140" t="s">
        <v>210</v>
      </c>
      <c r="T14" s="140" t="s">
        <v>210</v>
      </c>
      <c r="U14" s="140" t="s">
        <v>210</v>
      </c>
      <c r="V14" s="140" t="s">
        <v>210</v>
      </c>
      <c r="W14" s="140" t="s">
        <v>210</v>
      </c>
      <c r="X14" s="315" t="s">
        <v>157</v>
      </c>
      <c r="Y14" s="315" t="s">
        <v>157</v>
      </c>
      <c r="Z14" s="140" t="s">
        <v>209</v>
      </c>
      <c r="AA14" s="140" t="s">
        <v>208</v>
      </c>
      <c r="AB14" s="140" t="s">
        <v>208</v>
      </c>
      <c r="AC14" s="315" t="s">
        <v>157</v>
      </c>
      <c r="AD14" s="314" t="s">
        <v>157</v>
      </c>
      <c r="AE14" s="314" t="s">
        <v>157</v>
      </c>
      <c r="AF14" s="314" t="s">
        <v>157</v>
      </c>
      <c r="AG14" s="314" t="s">
        <v>157</v>
      </c>
      <c r="AH14" s="314" t="s">
        <v>157</v>
      </c>
      <c r="AI14" s="140" t="s">
        <v>209</v>
      </c>
      <c r="AJ14" s="310" t="s">
        <v>157</v>
      </c>
      <c r="AK14" s="311">
        <f t="shared" si="0"/>
        <v>16</v>
      </c>
      <c r="AL14" s="312">
        <f t="shared" si="1"/>
        <v>0.45714285714285713</v>
      </c>
      <c r="AM14" s="323"/>
    </row>
    <row r="15" spans="1:39" s="313" customFormat="1" x14ac:dyDescent="0.25">
      <c r="A15" s="296" t="s">
        <v>222</v>
      </c>
      <c r="B15" s="140" t="s">
        <v>157</v>
      </c>
      <c r="C15" s="140" t="s">
        <v>157</v>
      </c>
      <c r="D15" s="140" t="s">
        <v>210</v>
      </c>
      <c r="E15" s="140" t="s">
        <v>208</v>
      </c>
      <c r="F15" s="314" t="s">
        <v>157</v>
      </c>
      <c r="G15" s="309" t="s">
        <v>208</v>
      </c>
      <c r="H15" s="140" t="s">
        <v>208</v>
      </c>
      <c r="I15" s="140" t="s">
        <v>157</v>
      </c>
      <c r="J15" s="140" t="s">
        <v>208</v>
      </c>
      <c r="K15" s="140" t="s">
        <v>208</v>
      </c>
      <c r="L15" s="140" t="s">
        <v>157</v>
      </c>
      <c r="M15" s="140" t="s">
        <v>208</v>
      </c>
      <c r="N15" s="140" t="s">
        <v>208</v>
      </c>
      <c r="O15" s="140" t="s">
        <v>208</v>
      </c>
      <c r="P15" s="140" t="s">
        <v>157</v>
      </c>
      <c r="Q15" s="140" t="s">
        <v>210</v>
      </c>
      <c r="R15" s="140" t="s">
        <v>157</v>
      </c>
      <c r="S15" s="140" t="s">
        <v>157</v>
      </c>
      <c r="T15" s="140" t="s">
        <v>157</v>
      </c>
      <c r="U15" s="140" t="s">
        <v>210</v>
      </c>
      <c r="V15" s="140" t="s">
        <v>210</v>
      </c>
      <c r="W15" s="140" t="s">
        <v>210</v>
      </c>
      <c r="X15" s="140" t="s">
        <v>157</v>
      </c>
      <c r="Y15" s="140" t="s">
        <v>157</v>
      </c>
      <c r="Z15" s="140" t="s">
        <v>208</v>
      </c>
      <c r="AA15" s="140" t="s">
        <v>157</v>
      </c>
      <c r="AB15" s="140" t="s">
        <v>157</v>
      </c>
      <c r="AC15" s="140" t="s">
        <v>157</v>
      </c>
      <c r="AD15" s="140" t="s">
        <v>157</v>
      </c>
      <c r="AE15" s="140" t="s">
        <v>157</v>
      </c>
      <c r="AF15" s="140" t="s">
        <v>157</v>
      </c>
      <c r="AG15" s="140" t="s">
        <v>157</v>
      </c>
      <c r="AH15" s="140" t="s">
        <v>157</v>
      </c>
      <c r="AI15" s="140" t="s">
        <v>157</v>
      </c>
      <c r="AJ15" s="317" t="s">
        <v>157</v>
      </c>
      <c r="AK15" s="319">
        <f t="shared" si="0"/>
        <v>21</v>
      </c>
      <c r="AL15" s="320">
        <f t="shared" si="1"/>
        <v>0.6</v>
      </c>
    </row>
    <row r="16" spans="1:39" hidden="1" x14ac:dyDescent="0.25">
      <c r="A16" s="147" t="s">
        <v>223</v>
      </c>
      <c r="B16" s="314" t="s">
        <v>157</v>
      </c>
      <c r="C16" s="314" t="s">
        <v>157</v>
      </c>
      <c r="D16" s="140" t="s">
        <v>208</v>
      </c>
      <c r="E16" s="140" t="s">
        <v>208</v>
      </c>
      <c r="F16" s="140" t="s">
        <v>209</v>
      </c>
      <c r="G16" s="140" t="s">
        <v>209</v>
      </c>
      <c r="H16" s="314" t="s">
        <v>157</v>
      </c>
      <c r="I16" s="314" t="s">
        <v>157</v>
      </c>
      <c r="J16" s="314" t="s">
        <v>157</v>
      </c>
      <c r="K16" s="314" t="s">
        <v>157</v>
      </c>
      <c r="L16" s="314" t="s">
        <v>157</v>
      </c>
      <c r="M16" s="140" t="s">
        <v>208</v>
      </c>
      <c r="N16" s="314" t="s">
        <v>157</v>
      </c>
      <c r="O16" s="314" t="s">
        <v>157</v>
      </c>
      <c r="P16" s="314" t="s">
        <v>157</v>
      </c>
      <c r="Q16" s="140" t="s">
        <v>208</v>
      </c>
      <c r="R16" s="314" t="s">
        <v>157</v>
      </c>
      <c r="S16" s="314" t="s">
        <v>157</v>
      </c>
      <c r="T16" s="314" t="s">
        <v>157</v>
      </c>
      <c r="U16" s="314" t="s">
        <v>157</v>
      </c>
      <c r="V16" s="314" t="s">
        <v>157</v>
      </c>
      <c r="W16" s="314" t="s">
        <v>157</v>
      </c>
      <c r="X16" s="314" t="s">
        <v>157</v>
      </c>
      <c r="Y16" s="314" t="s">
        <v>157</v>
      </c>
      <c r="Z16" s="140" t="s">
        <v>208</v>
      </c>
      <c r="AA16" s="314" t="s">
        <v>157</v>
      </c>
      <c r="AB16" s="314" t="s">
        <v>157</v>
      </c>
      <c r="AC16" s="314" t="s">
        <v>157</v>
      </c>
      <c r="AD16" s="314" t="s">
        <v>157</v>
      </c>
      <c r="AE16" s="140" t="s">
        <v>208</v>
      </c>
      <c r="AF16" s="314" t="s">
        <v>157</v>
      </c>
      <c r="AG16" s="140" t="s">
        <v>210</v>
      </c>
      <c r="AH16" s="309" t="s">
        <v>208</v>
      </c>
      <c r="AI16" s="140" t="s">
        <v>210</v>
      </c>
      <c r="AJ16" s="317" t="s">
        <v>210</v>
      </c>
      <c r="AK16" s="311">
        <f t="shared" si="0"/>
        <v>24</v>
      </c>
      <c r="AL16" s="312">
        <f t="shared" si="1"/>
        <v>0.68571428571428572</v>
      </c>
    </row>
    <row r="17" spans="1:39" hidden="1" x14ac:dyDescent="0.25">
      <c r="A17" s="296" t="s">
        <v>224</v>
      </c>
      <c r="B17" s="314" t="s">
        <v>157</v>
      </c>
      <c r="C17" s="140" t="s">
        <v>209</v>
      </c>
      <c r="D17" s="314" t="s">
        <v>157</v>
      </c>
      <c r="E17" s="140" t="s">
        <v>208</v>
      </c>
      <c r="F17" s="140" t="s">
        <v>157</v>
      </c>
      <c r="G17" s="140" t="s">
        <v>157</v>
      </c>
      <c r="H17" s="314" t="s">
        <v>157</v>
      </c>
      <c r="I17" s="314" t="s">
        <v>157</v>
      </c>
      <c r="J17" s="314" t="s">
        <v>157</v>
      </c>
      <c r="K17" s="314" t="s">
        <v>157</v>
      </c>
      <c r="L17" s="314" t="s">
        <v>157</v>
      </c>
      <c r="M17" s="140" t="s">
        <v>208</v>
      </c>
      <c r="N17" s="314" t="s">
        <v>208</v>
      </c>
      <c r="O17" s="314" t="s">
        <v>157</v>
      </c>
      <c r="P17" s="314" t="s">
        <v>157</v>
      </c>
      <c r="Q17" s="314" t="s">
        <v>157</v>
      </c>
      <c r="R17" s="314" t="s">
        <v>208</v>
      </c>
      <c r="S17" s="314" t="s">
        <v>157</v>
      </c>
      <c r="T17" s="314" t="s">
        <v>157</v>
      </c>
      <c r="U17" s="314" t="s">
        <v>157</v>
      </c>
      <c r="V17" s="314" t="s">
        <v>208</v>
      </c>
      <c r="W17" s="314" t="s">
        <v>157</v>
      </c>
      <c r="X17" s="314" t="s">
        <v>157</v>
      </c>
      <c r="Y17" s="314" t="s">
        <v>157</v>
      </c>
      <c r="Z17" s="140" t="s">
        <v>209</v>
      </c>
      <c r="AA17" s="314" t="s">
        <v>157</v>
      </c>
      <c r="AB17" s="314" t="s">
        <v>157</v>
      </c>
      <c r="AC17" s="314" t="s">
        <v>157</v>
      </c>
      <c r="AD17" s="314" t="s">
        <v>157</v>
      </c>
      <c r="AE17" s="314" t="s">
        <v>208</v>
      </c>
      <c r="AF17" s="314" t="s">
        <v>157</v>
      </c>
      <c r="AG17" s="140" t="s">
        <v>208</v>
      </c>
      <c r="AH17" s="140" t="s">
        <v>208</v>
      </c>
      <c r="AI17" s="140" t="s">
        <v>157</v>
      </c>
      <c r="AJ17" s="317" t="s">
        <v>208</v>
      </c>
      <c r="AK17" s="311">
        <f t="shared" si="0"/>
        <v>25</v>
      </c>
      <c r="AL17" s="312">
        <f t="shared" si="1"/>
        <v>0.7142857142857143</v>
      </c>
    </row>
    <row r="18" spans="1:39" s="313" customFormat="1" ht="15" hidden="1" customHeight="1" x14ac:dyDescent="0.25">
      <c r="A18" s="296" t="s">
        <v>225</v>
      </c>
      <c r="B18" s="315" t="s">
        <v>157</v>
      </c>
      <c r="C18" s="315" t="s">
        <v>157</v>
      </c>
      <c r="D18" s="315" t="s">
        <v>157</v>
      </c>
      <c r="E18" s="316" t="s">
        <v>208</v>
      </c>
      <c r="F18" s="315" t="s">
        <v>157</v>
      </c>
      <c r="G18" s="315" t="s">
        <v>157</v>
      </c>
      <c r="H18" s="314" t="s">
        <v>157</v>
      </c>
      <c r="I18" s="314" t="s">
        <v>157</v>
      </c>
      <c r="J18" s="314" t="s">
        <v>157</v>
      </c>
      <c r="K18" s="314" t="s">
        <v>157</v>
      </c>
      <c r="L18" s="314" t="s">
        <v>157</v>
      </c>
      <c r="M18" s="314" t="s">
        <v>157</v>
      </c>
      <c r="N18" s="140" t="s">
        <v>210</v>
      </c>
      <c r="O18" s="140" t="s">
        <v>210</v>
      </c>
      <c r="P18" s="314" t="s">
        <v>157</v>
      </c>
      <c r="Q18" s="315" t="s">
        <v>157</v>
      </c>
      <c r="R18" s="315" t="s">
        <v>157</v>
      </c>
      <c r="S18" s="315" t="s">
        <v>157</v>
      </c>
      <c r="T18" s="315" t="s">
        <v>157</v>
      </c>
      <c r="U18" s="315" t="s">
        <v>157</v>
      </c>
      <c r="V18" s="315" t="s">
        <v>157</v>
      </c>
      <c r="W18" s="315" t="s">
        <v>157</v>
      </c>
      <c r="X18" s="315" t="s">
        <v>157</v>
      </c>
      <c r="Y18" s="315" t="s">
        <v>157</v>
      </c>
      <c r="Z18" s="315" t="s">
        <v>157</v>
      </c>
      <c r="AA18" s="315" t="s">
        <v>157</v>
      </c>
      <c r="AB18" s="315" t="s">
        <v>157</v>
      </c>
      <c r="AC18" s="315" t="s">
        <v>157</v>
      </c>
      <c r="AD18" s="314" t="s">
        <v>157</v>
      </c>
      <c r="AE18" s="314" t="s">
        <v>157</v>
      </c>
      <c r="AF18" s="314" t="s">
        <v>157</v>
      </c>
      <c r="AG18" s="140" t="s">
        <v>210</v>
      </c>
      <c r="AH18" s="314" t="s">
        <v>157</v>
      </c>
      <c r="AI18" s="140" t="s">
        <v>209</v>
      </c>
      <c r="AJ18" s="310" t="s">
        <v>157</v>
      </c>
      <c r="AK18" s="311">
        <f t="shared" si="0"/>
        <v>30.5</v>
      </c>
      <c r="AL18" s="312">
        <f t="shared" si="1"/>
        <v>0.87142857142857144</v>
      </c>
      <c r="AM18" s="1"/>
    </row>
    <row r="19" spans="1:39" s="313" customFormat="1" ht="15" hidden="1" customHeight="1" x14ac:dyDescent="0.25">
      <c r="A19" s="296" t="s">
        <v>226</v>
      </c>
      <c r="B19" s="314" t="s">
        <v>157</v>
      </c>
      <c r="C19" s="314" t="s">
        <v>157</v>
      </c>
      <c r="D19" s="140" t="s">
        <v>208</v>
      </c>
      <c r="E19" s="140" t="s">
        <v>208</v>
      </c>
      <c r="F19" s="314" t="s">
        <v>157</v>
      </c>
      <c r="G19" s="140" t="s">
        <v>209</v>
      </c>
      <c r="H19" s="140" t="s">
        <v>209</v>
      </c>
      <c r="I19" s="314" t="s">
        <v>157</v>
      </c>
      <c r="J19" s="314" t="s">
        <v>157</v>
      </c>
      <c r="K19" s="314" t="s">
        <v>157</v>
      </c>
      <c r="L19" s="314" t="s">
        <v>157</v>
      </c>
      <c r="M19" s="314" t="s">
        <v>157</v>
      </c>
      <c r="N19" s="314" t="s">
        <v>157</v>
      </c>
      <c r="O19" s="314" t="s">
        <v>157</v>
      </c>
      <c r="P19" s="314" t="s">
        <v>157</v>
      </c>
      <c r="Q19" s="314" t="s">
        <v>157</v>
      </c>
      <c r="R19" s="314" t="s">
        <v>157</v>
      </c>
      <c r="S19" s="314" t="s">
        <v>157</v>
      </c>
      <c r="T19" s="314" t="s">
        <v>157</v>
      </c>
      <c r="U19" s="314" t="s">
        <v>157</v>
      </c>
      <c r="V19" s="314" t="s">
        <v>157</v>
      </c>
      <c r="W19" s="314" t="s">
        <v>157</v>
      </c>
      <c r="X19" s="314" t="s">
        <v>157</v>
      </c>
      <c r="Y19" s="314" t="s">
        <v>157</v>
      </c>
      <c r="Z19" s="140" t="s">
        <v>208</v>
      </c>
      <c r="AA19" s="314" t="s">
        <v>157</v>
      </c>
      <c r="AB19" s="314" t="s">
        <v>157</v>
      </c>
      <c r="AC19" s="140" t="s">
        <v>209</v>
      </c>
      <c r="AD19" s="140" t="s">
        <v>209</v>
      </c>
      <c r="AE19" s="140" t="s">
        <v>208</v>
      </c>
      <c r="AF19" s="140" t="s">
        <v>209</v>
      </c>
      <c r="AG19" s="140" t="s">
        <v>208</v>
      </c>
      <c r="AH19" s="140" t="s">
        <v>208</v>
      </c>
      <c r="AI19" s="140" t="s">
        <v>210</v>
      </c>
      <c r="AJ19" s="310" t="s">
        <v>157</v>
      </c>
      <c r="AK19" s="311">
        <f t="shared" si="0"/>
        <v>25.5</v>
      </c>
      <c r="AL19" s="312">
        <f t="shared" si="1"/>
        <v>0.72857142857142854</v>
      </c>
    </row>
    <row r="20" spans="1:39" s="313" customFormat="1" ht="15" hidden="1" customHeight="1" x14ac:dyDescent="0.25">
      <c r="A20" s="296" t="s">
        <v>227</v>
      </c>
      <c r="B20" s="314" t="s">
        <v>157</v>
      </c>
      <c r="C20" s="314" t="s">
        <v>157</v>
      </c>
      <c r="D20" s="314" t="s">
        <v>157</v>
      </c>
      <c r="E20" s="316" t="s">
        <v>208</v>
      </c>
      <c r="F20" s="140" t="s">
        <v>208</v>
      </c>
      <c r="G20" s="315" t="s">
        <v>157</v>
      </c>
      <c r="H20" s="314" t="s">
        <v>157</v>
      </c>
      <c r="I20" s="314" t="s">
        <v>157</v>
      </c>
      <c r="J20" s="314" t="s">
        <v>157</v>
      </c>
      <c r="K20" s="314" t="s">
        <v>157</v>
      </c>
      <c r="L20" s="314" t="s">
        <v>157</v>
      </c>
      <c r="M20" s="314" t="s">
        <v>157</v>
      </c>
      <c r="N20" s="314" t="s">
        <v>157</v>
      </c>
      <c r="O20" s="314" t="s">
        <v>157</v>
      </c>
      <c r="P20" s="314" t="s">
        <v>157</v>
      </c>
      <c r="Q20" s="315" t="s">
        <v>157</v>
      </c>
      <c r="R20" s="315" t="s">
        <v>157</v>
      </c>
      <c r="S20" s="315" t="s">
        <v>157</v>
      </c>
      <c r="T20" s="314" t="s">
        <v>157</v>
      </c>
      <c r="U20" s="314" t="s">
        <v>157</v>
      </c>
      <c r="V20" s="314" t="s">
        <v>157</v>
      </c>
      <c r="W20" s="314" t="s">
        <v>157</v>
      </c>
      <c r="X20" s="314" t="s">
        <v>157</v>
      </c>
      <c r="Y20" s="314" t="s">
        <v>157</v>
      </c>
      <c r="Z20" s="140" t="s">
        <v>209</v>
      </c>
      <c r="AA20" s="314" t="s">
        <v>157</v>
      </c>
      <c r="AB20" s="314" t="s">
        <v>157</v>
      </c>
      <c r="AC20" s="140" t="s">
        <v>209</v>
      </c>
      <c r="AD20" s="309" t="s">
        <v>208</v>
      </c>
      <c r="AE20" s="140" t="s">
        <v>208</v>
      </c>
      <c r="AF20" s="309" t="s">
        <v>208</v>
      </c>
      <c r="AG20" s="309" t="s">
        <v>208</v>
      </c>
      <c r="AH20" s="309" t="s">
        <v>208</v>
      </c>
      <c r="AI20" s="140" t="s">
        <v>209</v>
      </c>
      <c r="AJ20" s="317" t="s">
        <v>209</v>
      </c>
      <c r="AK20" s="311">
        <f t="shared" si="0"/>
        <v>26</v>
      </c>
      <c r="AL20" s="312">
        <f t="shared" si="1"/>
        <v>0.74285714285714288</v>
      </c>
    </row>
    <row r="21" spans="1:39" hidden="1" x14ac:dyDescent="0.25">
      <c r="A21" s="296" t="s">
        <v>228</v>
      </c>
      <c r="B21" s="314" t="s">
        <v>157</v>
      </c>
      <c r="C21" s="314" t="s">
        <v>157</v>
      </c>
      <c r="D21" s="314" t="s">
        <v>157</v>
      </c>
      <c r="E21" s="140" t="s">
        <v>208</v>
      </c>
      <c r="F21" s="314" t="s">
        <v>157</v>
      </c>
      <c r="G21" s="314" t="s">
        <v>157</v>
      </c>
      <c r="H21" s="314" t="s">
        <v>157</v>
      </c>
      <c r="I21" s="314" t="s">
        <v>157</v>
      </c>
      <c r="J21" s="314" t="s">
        <v>157</v>
      </c>
      <c r="K21" s="314" t="s">
        <v>157</v>
      </c>
      <c r="L21" s="314" t="s">
        <v>157</v>
      </c>
      <c r="M21" s="140" t="s">
        <v>208</v>
      </c>
      <c r="N21" s="314" t="s">
        <v>157</v>
      </c>
      <c r="O21" s="314" t="s">
        <v>157</v>
      </c>
      <c r="P21" s="314" t="s">
        <v>157</v>
      </c>
      <c r="Q21" s="140" t="s">
        <v>208</v>
      </c>
      <c r="R21" s="314" t="s">
        <v>157</v>
      </c>
      <c r="S21" s="314" t="s">
        <v>157</v>
      </c>
      <c r="T21" s="314" t="s">
        <v>157</v>
      </c>
      <c r="U21" s="314" t="s">
        <v>157</v>
      </c>
      <c r="V21" s="314" t="s">
        <v>157</v>
      </c>
      <c r="W21" s="314" t="s">
        <v>157</v>
      </c>
      <c r="X21" s="314" t="s">
        <v>157</v>
      </c>
      <c r="Y21" s="314" t="s">
        <v>157</v>
      </c>
      <c r="Z21" s="140" t="s">
        <v>208</v>
      </c>
      <c r="AA21" s="314" t="s">
        <v>157</v>
      </c>
      <c r="AB21" s="314" t="s">
        <v>157</v>
      </c>
      <c r="AC21" s="314" t="s">
        <v>157</v>
      </c>
      <c r="AD21" s="314" t="s">
        <v>157</v>
      </c>
      <c r="AE21" s="314" t="s">
        <v>209</v>
      </c>
      <c r="AF21" s="140" t="s">
        <v>208</v>
      </c>
      <c r="AG21" s="140" t="s">
        <v>157</v>
      </c>
      <c r="AH21" s="140" t="s">
        <v>208</v>
      </c>
      <c r="AI21" s="140" t="s">
        <v>208</v>
      </c>
      <c r="AJ21" s="317" t="s">
        <v>208</v>
      </c>
      <c r="AK21" s="311">
        <f t="shared" si="0"/>
        <v>26.5</v>
      </c>
      <c r="AL21" s="312">
        <f t="shared" si="1"/>
        <v>0.75714285714285712</v>
      </c>
    </row>
    <row r="22" spans="1:39" s="313" customFormat="1" hidden="1" x14ac:dyDescent="0.25">
      <c r="A22" s="296" t="s">
        <v>229</v>
      </c>
      <c r="B22" s="314" t="s">
        <v>157</v>
      </c>
      <c r="C22" s="140" t="s">
        <v>209</v>
      </c>
      <c r="D22" s="140" t="s">
        <v>208</v>
      </c>
      <c r="E22" s="140" t="s">
        <v>208</v>
      </c>
      <c r="F22" s="140" t="s">
        <v>157</v>
      </c>
      <c r="G22" s="140" t="s">
        <v>157</v>
      </c>
      <c r="H22" s="314" t="s">
        <v>157</v>
      </c>
      <c r="I22" s="314" t="s">
        <v>157</v>
      </c>
      <c r="J22" s="314" t="s">
        <v>157</v>
      </c>
      <c r="K22" s="314" t="s">
        <v>157</v>
      </c>
      <c r="L22" s="314" t="s">
        <v>157</v>
      </c>
      <c r="M22" s="140" t="s">
        <v>208</v>
      </c>
      <c r="N22" s="314" t="s">
        <v>208</v>
      </c>
      <c r="O22" s="314" t="s">
        <v>157</v>
      </c>
      <c r="P22" s="314" t="s">
        <v>157</v>
      </c>
      <c r="Q22" s="314" t="s">
        <v>157</v>
      </c>
      <c r="R22" s="314" t="s">
        <v>208</v>
      </c>
      <c r="S22" s="314" t="s">
        <v>157</v>
      </c>
      <c r="T22" s="314" t="s">
        <v>157</v>
      </c>
      <c r="U22" s="314" t="s">
        <v>157</v>
      </c>
      <c r="V22" s="314" t="s">
        <v>208</v>
      </c>
      <c r="W22" s="314" t="s">
        <v>157</v>
      </c>
      <c r="X22" s="314" t="s">
        <v>157</v>
      </c>
      <c r="Y22" s="314" t="s">
        <v>157</v>
      </c>
      <c r="Z22" s="140" t="s">
        <v>209</v>
      </c>
      <c r="AA22" s="314" t="s">
        <v>157</v>
      </c>
      <c r="AB22" s="314" t="s">
        <v>157</v>
      </c>
      <c r="AC22" s="314" t="s">
        <v>157</v>
      </c>
      <c r="AD22" s="314" t="s">
        <v>157</v>
      </c>
      <c r="AE22" s="314" t="s">
        <v>157</v>
      </c>
      <c r="AF22" s="314" t="s">
        <v>157</v>
      </c>
      <c r="AG22" s="140" t="s">
        <v>208</v>
      </c>
      <c r="AH22" s="314" t="s">
        <v>157</v>
      </c>
      <c r="AI22" s="140" t="s">
        <v>157</v>
      </c>
      <c r="AJ22" s="310" t="s">
        <v>157</v>
      </c>
      <c r="AK22" s="311">
        <f t="shared" si="0"/>
        <v>27</v>
      </c>
      <c r="AL22" s="312">
        <f t="shared" si="1"/>
        <v>0.77142857142857146</v>
      </c>
    </row>
    <row r="23" spans="1:39" s="313" customFormat="1" hidden="1" x14ac:dyDescent="0.25">
      <c r="A23" s="296" t="s">
        <v>230</v>
      </c>
      <c r="B23" s="314" t="s">
        <v>157</v>
      </c>
      <c r="C23" s="314" t="s">
        <v>157</v>
      </c>
      <c r="D23" s="314" t="s">
        <v>157</v>
      </c>
      <c r="E23" s="140" t="s">
        <v>209</v>
      </c>
      <c r="F23" s="314" t="s">
        <v>157</v>
      </c>
      <c r="G23" s="309" t="s">
        <v>208</v>
      </c>
      <c r="H23" s="309" t="s">
        <v>208</v>
      </c>
      <c r="I23" s="314" t="s">
        <v>157</v>
      </c>
      <c r="J23" s="314" t="s">
        <v>157</v>
      </c>
      <c r="K23" s="314" t="s">
        <v>157</v>
      </c>
      <c r="L23" s="314" t="s">
        <v>157</v>
      </c>
      <c r="M23" s="314" t="s">
        <v>157</v>
      </c>
      <c r="N23" s="314" t="s">
        <v>157</v>
      </c>
      <c r="O23" s="314" t="s">
        <v>157</v>
      </c>
      <c r="P23" s="314" t="s">
        <v>157</v>
      </c>
      <c r="Q23" s="314" t="s">
        <v>157</v>
      </c>
      <c r="R23" s="314" t="s">
        <v>157</v>
      </c>
      <c r="S23" s="314" t="s">
        <v>157</v>
      </c>
      <c r="T23" s="314" t="s">
        <v>157</v>
      </c>
      <c r="U23" s="314" t="s">
        <v>157</v>
      </c>
      <c r="V23" s="314" t="s">
        <v>157</v>
      </c>
      <c r="W23" s="314" t="s">
        <v>157</v>
      </c>
      <c r="X23" s="314" t="s">
        <v>157</v>
      </c>
      <c r="Y23" s="314" t="s">
        <v>157</v>
      </c>
      <c r="Z23" s="140" t="s">
        <v>209</v>
      </c>
      <c r="AA23" s="314" t="s">
        <v>157</v>
      </c>
      <c r="AB23" s="314" t="s">
        <v>157</v>
      </c>
      <c r="AC23" s="140" t="s">
        <v>209</v>
      </c>
      <c r="AD23" s="314" t="s">
        <v>157</v>
      </c>
      <c r="AE23" s="140" t="s">
        <v>208</v>
      </c>
      <c r="AF23" s="140" t="s">
        <v>208</v>
      </c>
      <c r="AG23" s="314" t="s">
        <v>157</v>
      </c>
      <c r="AH23" s="140" t="s">
        <v>209</v>
      </c>
      <c r="AI23" s="314" t="s">
        <v>157</v>
      </c>
      <c r="AJ23" s="317" t="s">
        <v>210</v>
      </c>
      <c r="AK23" s="311">
        <f t="shared" si="0"/>
        <v>28</v>
      </c>
      <c r="AL23" s="312">
        <f t="shared" si="1"/>
        <v>0.8</v>
      </c>
    </row>
    <row r="24" spans="1:39" s="313" customFormat="1" hidden="1" x14ac:dyDescent="0.25">
      <c r="A24" s="296" t="s">
        <v>231</v>
      </c>
      <c r="B24" s="314" t="s">
        <v>157</v>
      </c>
      <c r="C24" s="314" t="s">
        <v>157</v>
      </c>
      <c r="D24" s="314" t="s">
        <v>157</v>
      </c>
      <c r="E24" s="140" t="s">
        <v>208</v>
      </c>
      <c r="F24" s="314" t="s">
        <v>157</v>
      </c>
      <c r="G24" s="140" t="s">
        <v>208</v>
      </c>
      <c r="H24" s="140" t="s">
        <v>208</v>
      </c>
      <c r="I24" s="314" t="s">
        <v>157</v>
      </c>
      <c r="J24" s="314" t="s">
        <v>157</v>
      </c>
      <c r="K24" s="314" t="s">
        <v>157</v>
      </c>
      <c r="L24" s="314" t="s">
        <v>157</v>
      </c>
      <c r="M24" s="314" t="s">
        <v>157</v>
      </c>
      <c r="N24" s="314" t="s">
        <v>157</v>
      </c>
      <c r="O24" s="314" t="s">
        <v>157</v>
      </c>
      <c r="P24" s="314" t="s">
        <v>157</v>
      </c>
      <c r="Q24" s="314" t="s">
        <v>157</v>
      </c>
      <c r="R24" s="314" t="s">
        <v>157</v>
      </c>
      <c r="S24" s="314" t="s">
        <v>157</v>
      </c>
      <c r="T24" s="314" t="s">
        <v>157</v>
      </c>
      <c r="U24" s="314" t="s">
        <v>157</v>
      </c>
      <c r="V24" s="314" t="s">
        <v>157</v>
      </c>
      <c r="W24" s="314" t="s">
        <v>157</v>
      </c>
      <c r="X24" s="314" t="s">
        <v>157</v>
      </c>
      <c r="Y24" s="314" t="s">
        <v>157</v>
      </c>
      <c r="Z24" s="314" t="s">
        <v>157</v>
      </c>
      <c r="AA24" s="314" t="s">
        <v>157</v>
      </c>
      <c r="AB24" s="314" t="s">
        <v>157</v>
      </c>
      <c r="AC24" s="140" t="s">
        <v>209</v>
      </c>
      <c r="AD24" s="140" t="s">
        <v>209</v>
      </c>
      <c r="AE24" s="140" t="s">
        <v>157</v>
      </c>
      <c r="AF24" s="314" t="s">
        <v>157</v>
      </c>
      <c r="AG24" s="140" t="s">
        <v>208</v>
      </c>
      <c r="AH24" s="140" t="s">
        <v>209</v>
      </c>
      <c r="AI24" s="140" t="s">
        <v>157</v>
      </c>
      <c r="AJ24" s="317" t="s">
        <v>208</v>
      </c>
      <c r="AK24" s="311">
        <f t="shared" si="0"/>
        <v>28.5</v>
      </c>
      <c r="AL24" s="312">
        <f t="shared" si="1"/>
        <v>0.81428571428571428</v>
      </c>
    </row>
    <row r="25" spans="1:39" hidden="1" x14ac:dyDescent="0.25">
      <c r="A25" s="296" t="s">
        <v>231</v>
      </c>
      <c r="B25" s="314" t="s">
        <v>157</v>
      </c>
      <c r="C25" s="314" t="s">
        <v>157</v>
      </c>
      <c r="D25" s="314" t="s">
        <v>157</v>
      </c>
      <c r="E25" s="140" t="s">
        <v>208</v>
      </c>
      <c r="F25" s="314" t="s">
        <v>157</v>
      </c>
      <c r="G25" s="140" t="s">
        <v>208</v>
      </c>
      <c r="H25" s="140" t="s">
        <v>208</v>
      </c>
      <c r="I25" s="314" t="s">
        <v>157</v>
      </c>
      <c r="J25" s="314" t="s">
        <v>157</v>
      </c>
      <c r="K25" s="314" t="s">
        <v>157</v>
      </c>
      <c r="L25" s="314" t="s">
        <v>157</v>
      </c>
      <c r="M25" s="314" t="s">
        <v>157</v>
      </c>
      <c r="N25" s="314" t="s">
        <v>157</v>
      </c>
      <c r="O25" s="314" t="s">
        <v>157</v>
      </c>
      <c r="P25" s="314" t="s">
        <v>157</v>
      </c>
      <c r="Q25" s="314" t="s">
        <v>157</v>
      </c>
      <c r="R25" s="314" t="s">
        <v>157</v>
      </c>
      <c r="S25" s="314" t="s">
        <v>157</v>
      </c>
      <c r="T25" s="314" t="s">
        <v>157</v>
      </c>
      <c r="U25" s="314" t="s">
        <v>157</v>
      </c>
      <c r="V25" s="314" t="s">
        <v>157</v>
      </c>
      <c r="W25" s="314" t="s">
        <v>157</v>
      </c>
      <c r="X25" s="314" t="s">
        <v>157</v>
      </c>
      <c r="Y25" s="314" t="s">
        <v>157</v>
      </c>
      <c r="Z25" s="314" t="s">
        <v>157</v>
      </c>
      <c r="AA25" s="314" t="s">
        <v>157</v>
      </c>
      <c r="AB25" s="314" t="s">
        <v>157</v>
      </c>
      <c r="AC25" s="140" t="s">
        <v>209</v>
      </c>
      <c r="AD25" s="140" t="s">
        <v>209</v>
      </c>
      <c r="AE25" s="140" t="s">
        <v>157</v>
      </c>
      <c r="AF25" s="314" t="s">
        <v>157</v>
      </c>
      <c r="AG25" s="140" t="s">
        <v>208</v>
      </c>
      <c r="AH25" s="140" t="s">
        <v>209</v>
      </c>
      <c r="AI25" s="140" t="s">
        <v>157</v>
      </c>
      <c r="AJ25" s="317" t="s">
        <v>208</v>
      </c>
      <c r="AK25" s="311">
        <f t="shared" ref="AK25" si="2">COUNTIF(B25:AJ25,"X")+COUNTIF(B25:AJ25,"(X)")*0.5</f>
        <v>28.5</v>
      </c>
      <c r="AL25" s="312">
        <f t="shared" ref="AL25" si="3">AK25/$AL$1</f>
        <v>0.81428571428571428</v>
      </c>
    </row>
    <row r="29" spans="1:39" x14ac:dyDescent="0.25">
      <c r="L29" s="322"/>
    </row>
    <row r="30" spans="1:39" x14ac:dyDescent="0.25">
      <c r="L30" s="323"/>
    </row>
    <row r="31" spans="1:39" x14ac:dyDescent="0.25">
      <c r="L31" s="323"/>
    </row>
    <row r="32" spans="1:39" x14ac:dyDescent="0.25">
      <c r="L32" s="323"/>
    </row>
    <row r="33" spans="12:12" x14ac:dyDescent="0.25">
      <c r="L33" s="323"/>
    </row>
    <row r="34" spans="12:12" x14ac:dyDescent="0.25">
      <c r="L34" s="323"/>
    </row>
    <row r="35" spans="12:12" x14ac:dyDescent="0.25">
      <c r="L35" s="323"/>
    </row>
  </sheetData>
  <autoFilter ref="A2:AL24" xr:uid="{6030C61D-9B9E-43AC-8D0E-DEFD20787AE7}">
    <sortState xmlns:xlrd2="http://schemas.microsoft.com/office/spreadsheetml/2017/richdata2" ref="A3:AL24">
      <sortCondition ref="AL2:AL24"/>
    </sortState>
  </autoFilter>
  <mergeCells count="7">
    <mergeCell ref="AC1:AJ1"/>
    <mergeCell ref="B1:G1"/>
    <mergeCell ref="I1:K1"/>
    <mergeCell ref="L1:O1"/>
    <mergeCell ref="P1:S1"/>
    <mergeCell ref="T1:W1"/>
    <mergeCell ref="X1:AB1"/>
  </mergeCells>
  <conditionalFormatting sqref="B16">
    <cfRule type="cellIs" dxfId="87" priority="214" operator="equal">
      <formula>"?"</formula>
    </cfRule>
    <cfRule type="cellIs" dxfId="86" priority="215" operator="equal">
      <formula>"-"</formula>
    </cfRule>
    <cfRule type="cellIs" dxfId="85" priority="216" operator="equal">
      <formula>"(X)"</formula>
    </cfRule>
    <cfRule type="cellIs" dxfId="84" priority="217" operator="equal">
      <formula>"X"</formula>
    </cfRule>
  </conditionalFormatting>
  <conditionalFormatting sqref="B21:C21">
    <cfRule type="cellIs" dxfId="83" priority="210" operator="equal">
      <formula>"?"</formula>
    </cfRule>
    <cfRule type="cellIs" dxfId="82" priority="211" operator="equal">
      <formula>"-"</formula>
    </cfRule>
    <cfRule type="cellIs" dxfId="81" priority="212" operator="equal">
      <formula>"(X)"</formula>
    </cfRule>
    <cfRule type="cellIs" dxfId="80" priority="213" operator="equal">
      <formula>"X"</formula>
    </cfRule>
  </conditionalFormatting>
  <conditionalFormatting sqref="B3:AJ12">
    <cfRule type="cellIs" dxfId="79" priority="42" operator="equal">
      <formula>"?"</formula>
    </cfRule>
    <cfRule type="cellIs" dxfId="78" priority="43" operator="equal">
      <formula>"-"</formula>
    </cfRule>
    <cfRule type="cellIs" dxfId="77" priority="44" operator="equal">
      <formula>"(X)"</formula>
    </cfRule>
    <cfRule type="cellIs" dxfId="76" priority="45" operator="equal">
      <formula>"X"</formula>
    </cfRule>
  </conditionalFormatting>
  <conditionalFormatting sqref="D21:D22">
    <cfRule type="cellIs" dxfId="75" priority="18" operator="equal">
      <formula>"?"</formula>
    </cfRule>
    <cfRule type="cellIs" dxfId="74" priority="19" operator="equal">
      <formula>"-"</formula>
    </cfRule>
    <cfRule type="cellIs" dxfId="73" priority="20" operator="equal">
      <formula>"(X)"</formula>
    </cfRule>
    <cfRule type="cellIs" dxfId="72" priority="21" operator="equal">
      <formula>"X"</formula>
    </cfRule>
  </conditionalFormatting>
  <conditionalFormatting sqref="E6">
    <cfRule type="cellIs" dxfId="71" priority="66" operator="equal">
      <formula>"?"</formula>
    </cfRule>
    <cfRule type="cellIs" dxfId="70" priority="67" operator="equal">
      <formula>"-"</formula>
    </cfRule>
    <cfRule type="cellIs" dxfId="69" priority="68" operator="equal">
      <formula>"(X)"</formula>
    </cfRule>
    <cfRule type="cellIs" dxfId="68" priority="69" operator="equal">
      <formula>"X"</formula>
    </cfRule>
  </conditionalFormatting>
  <conditionalFormatting sqref="E10:E12">
    <cfRule type="cellIs" dxfId="67" priority="62" operator="equal">
      <formula>"?"</formula>
    </cfRule>
    <cfRule type="cellIs" dxfId="66" priority="63" operator="equal">
      <formula>"-"</formula>
    </cfRule>
    <cfRule type="cellIs" dxfId="65" priority="64" operator="equal">
      <formula>"(X)"</formula>
    </cfRule>
    <cfRule type="cellIs" dxfId="64" priority="65" operator="equal">
      <formula>"X"</formula>
    </cfRule>
  </conditionalFormatting>
  <conditionalFormatting sqref="E15">
    <cfRule type="cellIs" dxfId="63" priority="58" operator="equal">
      <formula>"?"</formula>
    </cfRule>
    <cfRule type="cellIs" dxfId="62" priority="59" operator="equal">
      <formula>"-"</formula>
    </cfRule>
    <cfRule type="cellIs" dxfId="61" priority="60" operator="equal">
      <formula>"(X)"</formula>
    </cfRule>
    <cfRule type="cellIs" dxfId="60" priority="61" operator="equal">
      <formula>"X"</formula>
    </cfRule>
  </conditionalFormatting>
  <conditionalFormatting sqref="E18:E25">
    <cfRule type="cellIs" dxfId="59" priority="30" operator="equal">
      <formula>"?"</formula>
    </cfRule>
    <cfRule type="cellIs" dxfId="58" priority="31" operator="equal">
      <formula>"-"</formula>
    </cfRule>
    <cfRule type="cellIs" dxfId="57" priority="32" operator="equal">
      <formula>"(X)"</formula>
    </cfRule>
    <cfRule type="cellIs" dxfId="56" priority="33" operator="equal">
      <formula>"X"</formula>
    </cfRule>
  </conditionalFormatting>
  <conditionalFormatting sqref="E13:G21 H13:AJ24 B13:D25 F22:G24 F25:AJ25">
    <cfRule type="cellIs" dxfId="55" priority="218" operator="equal">
      <formula>"?"</formula>
    </cfRule>
    <cfRule type="cellIs" dxfId="54" priority="219" operator="equal">
      <formula>"-"</formula>
    </cfRule>
    <cfRule type="cellIs" dxfId="53" priority="220" operator="equal">
      <formula>"(X)"</formula>
    </cfRule>
    <cfRule type="cellIs" dxfId="52" priority="221" operator="equal">
      <formula>"X"</formula>
    </cfRule>
  </conditionalFormatting>
  <conditionalFormatting sqref="F16">
    <cfRule type="cellIs" dxfId="51" priority="202" operator="equal">
      <formula>"?"</formula>
    </cfRule>
    <cfRule type="cellIs" dxfId="50" priority="203" operator="equal">
      <formula>"-"</formula>
    </cfRule>
    <cfRule type="cellIs" dxfId="49" priority="204" operator="equal">
      <formula>"(X)"</formula>
    </cfRule>
    <cfRule type="cellIs" dxfId="48" priority="205" operator="equal">
      <formula>"X"</formula>
    </cfRule>
  </conditionalFormatting>
  <conditionalFormatting sqref="F21">
    <cfRule type="cellIs" dxfId="47" priority="194" operator="equal">
      <formula>"?"</formula>
    </cfRule>
    <cfRule type="cellIs" dxfId="46" priority="195" operator="equal">
      <formula>"-"</formula>
    </cfRule>
    <cfRule type="cellIs" dxfId="45" priority="196" operator="equal">
      <formula>"(X)"</formula>
    </cfRule>
    <cfRule type="cellIs" dxfId="44" priority="197" operator="equal">
      <formula>"X"</formula>
    </cfRule>
  </conditionalFormatting>
  <conditionalFormatting sqref="F12:G12">
    <cfRule type="cellIs" dxfId="43" priority="186" operator="equal">
      <formula>"?"</formula>
    </cfRule>
    <cfRule type="cellIs" dxfId="42" priority="187" operator="equal">
      <formula>"-"</formula>
    </cfRule>
    <cfRule type="cellIs" dxfId="41" priority="188" operator="equal">
      <formula>"(X)"</formula>
    </cfRule>
    <cfRule type="cellIs" dxfId="40" priority="189" operator="equal">
      <formula>"X"</formula>
    </cfRule>
  </conditionalFormatting>
  <conditionalFormatting sqref="G14">
    <cfRule type="cellIs" dxfId="39" priority="14" operator="equal">
      <formula>"?"</formula>
    </cfRule>
    <cfRule type="cellIs" dxfId="38" priority="15" operator="equal">
      <formula>"-"</formula>
    </cfRule>
    <cfRule type="cellIs" dxfId="37" priority="16" operator="equal">
      <formula>"(X)"</formula>
    </cfRule>
    <cfRule type="cellIs" dxfId="36" priority="17" operator="equal">
      <formula>"X"</formula>
    </cfRule>
  </conditionalFormatting>
  <conditionalFormatting sqref="G21:G22">
    <cfRule type="cellIs" dxfId="35" priority="26" operator="equal">
      <formula>"?"</formula>
    </cfRule>
    <cfRule type="cellIs" dxfId="34" priority="27" operator="equal">
      <formula>"-"</formula>
    </cfRule>
    <cfRule type="cellIs" dxfId="33" priority="28" operator="equal">
      <formula>"(X)"</formula>
    </cfRule>
    <cfRule type="cellIs" dxfId="32" priority="29" operator="equal">
      <formula>"X"</formula>
    </cfRule>
  </conditionalFormatting>
  <conditionalFormatting sqref="H21:J21">
    <cfRule type="cellIs" dxfId="31" priority="178" operator="equal">
      <formula>"?"</formula>
    </cfRule>
    <cfRule type="cellIs" dxfId="30" priority="179" operator="equal">
      <formula>"-"</formula>
    </cfRule>
    <cfRule type="cellIs" dxfId="29" priority="180" operator="equal">
      <formula>"(X)"</formula>
    </cfRule>
    <cfRule type="cellIs" dxfId="28" priority="181" operator="equal">
      <formula>"X"</formula>
    </cfRule>
  </conditionalFormatting>
  <conditionalFormatting sqref="J12:K12">
    <cfRule type="cellIs" dxfId="27" priority="162" operator="equal">
      <formula>"?"</formula>
    </cfRule>
    <cfRule type="cellIs" dxfId="26" priority="163" operator="equal">
      <formula>"-"</formula>
    </cfRule>
    <cfRule type="cellIs" dxfId="25" priority="164" operator="equal">
      <formula>"(X)"</formula>
    </cfRule>
    <cfRule type="cellIs" dxfId="24" priority="165" operator="equal">
      <formula>"X"</formula>
    </cfRule>
  </conditionalFormatting>
  <conditionalFormatting sqref="J20:K21">
    <cfRule type="cellIs" dxfId="23" priority="174" operator="equal">
      <formula>"?"</formula>
    </cfRule>
    <cfRule type="cellIs" dxfId="22" priority="175" operator="equal">
      <formula>"-"</formula>
    </cfRule>
    <cfRule type="cellIs" dxfId="21" priority="176" operator="equal">
      <formula>"(X)"</formula>
    </cfRule>
    <cfRule type="cellIs" dxfId="20" priority="177" operator="equal">
      <formula>"X"</formula>
    </cfRule>
  </conditionalFormatting>
  <conditionalFormatting sqref="L21:Y21">
    <cfRule type="cellIs" dxfId="19" priority="114" operator="equal">
      <formula>"?"</formula>
    </cfRule>
    <cfRule type="cellIs" dxfId="18" priority="115" operator="equal">
      <formula>"-"</formula>
    </cfRule>
    <cfRule type="cellIs" dxfId="17" priority="116" operator="equal">
      <formula>"(X)"</formula>
    </cfRule>
    <cfRule type="cellIs" dxfId="16" priority="117" operator="equal">
      <formula>"X"</formula>
    </cfRule>
  </conditionalFormatting>
  <conditionalFormatting sqref="M12:O12">
    <cfRule type="cellIs" dxfId="15" priority="154" operator="equal">
      <formula>"?"</formula>
    </cfRule>
    <cfRule type="cellIs" dxfId="14" priority="155" operator="equal">
      <formula>"-"</formula>
    </cfRule>
    <cfRule type="cellIs" dxfId="13" priority="156" operator="equal">
      <formula>"(X)"</formula>
    </cfRule>
    <cfRule type="cellIs" dxfId="12" priority="157" operator="equal">
      <formula>"X"</formula>
    </cfRule>
  </conditionalFormatting>
  <conditionalFormatting sqref="AC21">
    <cfRule type="cellIs" dxfId="11" priority="110" operator="equal">
      <formula>"?"</formula>
    </cfRule>
    <cfRule type="cellIs" dxfId="10" priority="111" operator="equal">
      <formula>"-"</formula>
    </cfRule>
    <cfRule type="cellIs" dxfId="9" priority="112" operator="equal">
      <formula>"(X)"</formula>
    </cfRule>
    <cfRule type="cellIs" dxfId="8" priority="113" operator="equal">
      <formula>"X"</formula>
    </cfRule>
  </conditionalFormatting>
  <conditionalFormatting sqref="AF21:AJ21">
    <cfRule type="cellIs" dxfId="7" priority="86" operator="equal">
      <formula>"?"</formula>
    </cfRule>
    <cfRule type="cellIs" dxfId="6" priority="87" operator="equal">
      <formula>"-"</formula>
    </cfRule>
    <cfRule type="cellIs" dxfId="5" priority="88" operator="equal">
      <formula>"(X)"</formula>
    </cfRule>
    <cfRule type="cellIs" dxfId="4" priority="89" operator="equal">
      <formula>"X"</formula>
    </cfRule>
  </conditionalFormatting>
  <conditionalFormatting sqref="AG16">
    <cfRule type="cellIs" dxfId="3" priority="102" operator="equal">
      <formula>"?"</formula>
    </cfRule>
    <cfRule type="cellIs" dxfId="2" priority="103" operator="equal">
      <formula>"-"</formula>
    </cfRule>
    <cfRule type="cellIs" dxfId="1" priority="104" operator="equal">
      <formula>"(X)"</formula>
    </cfRule>
    <cfRule type="cellIs" dxfId="0" priority="105" operator="equal">
      <formula>"X"</formula>
    </cfRule>
  </conditionalFormatting>
  <conditionalFormatting sqref="AL3:AL25">
    <cfRule type="colorScale" priority="222">
      <colorScale>
        <cfvo type="min"/>
        <cfvo type="percentile" val="50"/>
        <cfvo type="max"/>
        <color rgb="FFF8696B"/>
        <color rgb="FFFFEB84"/>
        <color rgb="FF63BE7B"/>
      </colorScale>
    </cfRule>
  </conditionalFormatting>
  <pageMargins left="0.7" right="0.7" top="0.75" bottom="0.75" header="0.3" footer="0.3"/>
  <pageSetup paperSize="9" orientation="portrait" r:id="rId1"/>
  <headerFooter>
    <oddFooter>&amp;C_x000D_&amp;1#&amp;"Calibri"&amp;11&amp;K000000 INTERNAL</oddFooter>
  </headerFooter>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D10BFF-408F-4C03-873F-5AA0BDC7C634}">
  <sheetPr>
    <outlinePr summaryBelow="0" summaryRight="0"/>
  </sheetPr>
  <dimension ref="A1:BP265"/>
  <sheetViews>
    <sheetView zoomScale="79" zoomScaleNormal="85" zoomScaleSheetLayoutView="85" workbookViewId="0">
      <pane xSplit="2" ySplit="1" topLeftCell="C219" activePane="bottomRight" state="frozen"/>
      <selection pane="topRight" activeCell="B27" sqref="B27:B31"/>
      <selection pane="bottomLeft" activeCell="B27" sqref="B27:B31"/>
      <selection pane="bottomRight" activeCell="B27" sqref="B27:B31"/>
    </sheetView>
  </sheetViews>
  <sheetFormatPr defaultColWidth="8.85546875" defaultRowHeight="15" outlineLevelRow="2" outlineLevelCol="2" x14ac:dyDescent="0.25"/>
  <cols>
    <col min="1" max="1" width="4.140625" style="323" customWidth="1"/>
    <col min="2" max="2" width="34.85546875" style="1" customWidth="1"/>
    <col min="3" max="3" width="5.7109375" style="2" customWidth="1" outlineLevel="1"/>
    <col min="4" max="13" width="3.7109375" style="1" customWidth="1" outlineLevel="2"/>
    <col min="14" max="14" width="5.7109375" style="2" customWidth="1" outlineLevel="1"/>
    <col min="15" max="15" width="5.7109375" style="1" customWidth="1" outlineLevel="1"/>
    <col min="16" max="20" width="3.7109375" style="1" customWidth="1" outlineLevel="2"/>
    <col min="21" max="21" width="4" style="1" customWidth="1" outlineLevel="2"/>
    <col min="22" max="22" width="3.7109375" style="1" customWidth="1" outlineLevel="2"/>
    <col min="23" max="23" width="4.5703125" style="1" customWidth="1" outlineLevel="2"/>
    <col min="24" max="27" width="3.7109375" style="1" customWidth="1" outlineLevel="2"/>
    <col min="28" max="29" width="5.7109375" style="1" customWidth="1" outlineLevel="1"/>
    <col min="30" max="31" width="3.7109375" style="1" customWidth="1" outlineLevel="2"/>
    <col min="32" max="33" width="5.7109375" style="2" customWidth="1" outlineLevel="1"/>
    <col min="34" max="37" width="3.7109375" style="1" customWidth="1" outlineLevel="2"/>
    <col min="38" max="38" width="4.28515625" style="1" customWidth="1" outlineLevel="2"/>
    <col min="39" max="42" width="3.7109375" style="1" customWidth="1" outlineLevel="2"/>
    <col min="43" max="44" width="5.7109375" style="2" customWidth="1" outlineLevel="1"/>
    <col min="45" max="51" width="3.7109375" style="1" customWidth="1" outlineLevel="2"/>
    <col min="52" max="52" width="5.7109375" style="2" customWidth="1" outlineLevel="1" collapsed="1"/>
    <col min="53" max="63" width="3.7109375" style="1" hidden="1" customWidth="1" outlineLevel="2"/>
    <col min="64" max="64" width="5.7109375" style="2" customWidth="1" outlineLevel="1" collapsed="1"/>
    <col min="65" max="68" width="3.7109375" style="1" hidden="1" customWidth="1" outlineLevel="2"/>
    <col min="69" max="16384" width="8.85546875" style="1"/>
  </cols>
  <sheetData>
    <row r="1" spans="1:68" ht="126" customHeight="1" thickBot="1" x14ac:dyDescent="0.3">
      <c r="A1" s="332" t="s">
        <v>232</v>
      </c>
      <c r="B1" s="333" t="s">
        <v>233</v>
      </c>
      <c r="C1" s="334" t="s">
        <v>234</v>
      </c>
      <c r="D1" s="335" t="s">
        <v>235</v>
      </c>
      <c r="E1" s="256" t="s">
        <v>236</v>
      </c>
      <c r="F1" s="256" t="s">
        <v>237</v>
      </c>
      <c r="G1" s="256" t="s">
        <v>238</v>
      </c>
      <c r="H1" s="256" t="s">
        <v>239</v>
      </c>
      <c r="I1" s="256" t="s">
        <v>240</v>
      </c>
      <c r="J1" s="256" t="s">
        <v>241</v>
      </c>
      <c r="K1" s="256" t="s">
        <v>242</v>
      </c>
      <c r="L1" s="256" t="s">
        <v>243</v>
      </c>
      <c r="M1" s="336" t="s">
        <v>244</v>
      </c>
      <c r="N1" s="337" t="s">
        <v>245</v>
      </c>
      <c r="O1" s="337" t="s">
        <v>246</v>
      </c>
      <c r="P1" s="338" t="s">
        <v>247</v>
      </c>
      <c r="Q1" s="260" t="s">
        <v>248</v>
      </c>
      <c r="R1" s="262" t="s">
        <v>249</v>
      </c>
      <c r="S1" s="263" t="s">
        <v>250</v>
      </c>
      <c r="T1" s="263" t="s">
        <v>251</v>
      </c>
      <c r="U1" s="263" t="s">
        <v>252</v>
      </c>
      <c r="V1" s="263" t="s">
        <v>253</v>
      </c>
      <c r="W1" s="260" t="s">
        <v>254</v>
      </c>
      <c r="X1" s="263" t="s">
        <v>255</v>
      </c>
      <c r="Y1" s="263" t="s">
        <v>256</v>
      </c>
      <c r="Z1" s="265" t="s">
        <v>257</v>
      </c>
      <c r="AA1" s="339" t="s">
        <v>258</v>
      </c>
      <c r="AB1" s="340" t="s">
        <v>259</v>
      </c>
      <c r="AC1" s="340" t="s">
        <v>260</v>
      </c>
      <c r="AD1" s="341" t="s">
        <v>156</v>
      </c>
      <c r="AE1" s="342" t="s">
        <v>155</v>
      </c>
      <c r="AF1" s="343" t="s">
        <v>261</v>
      </c>
      <c r="AG1" s="343" t="s">
        <v>262</v>
      </c>
      <c r="AH1" s="344" t="s">
        <v>263</v>
      </c>
      <c r="AI1" s="271" t="s">
        <v>264</v>
      </c>
      <c r="AJ1" s="271" t="s">
        <v>265</v>
      </c>
      <c r="AK1" s="271" t="s">
        <v>266</v>
      </c>
      <c r="AL1" s="269" t="s">
        <v>267</v>
      </c>
      <c r="AM1" s="271" t="s">
        <v>268</v>
      </c>
      <c r="AN1" s="269" t="s">
        <v>269</v>
      </c>
      <c r="AO1" s="269" t="s">
        <v>270</v>
      </c>
      <c r="AP1" s="345" t="s">
        <v>271</v>
      </c>
      <c r="AQ1" s="346" t="s">
        <v>272</v>
      </c>
      <c r="AR1" s="346" t="s">
        <v>273</v>
      </c>
      <c r="AS1" s="347" t="s">
        <v>274</v>
      </c>
      <c r="AT1" s="348" t="s">
        <v>275</v>
      </c>
      <c r="AU1" s="348" t="s">
        <v>276</v>
      </c>
      <c r="AV1" s="348" t="s">
        <v>277</v>
      </c>
      <c r="AW1" s="348" t="s">
        <v>278</v>
      </c>
      <c r="AX1" s="348" t="s">
        <v>279</v>
      </c>
      <c r="AY1" s="349" t="s">
        <v>280</v>
      </c>
      <c r="AZ1" s="350" t="s">
        <v>281</v>
      </c>
      <c r="BA1" s="351" t="s">
        <v>282</v>
      </c>
      <c r="BB1" s="352" t="s">
        <v>283</v>
      </c>
      <c r="BC1" s="352" t="s">
        <v>284</v>
      </c>
      <c r="BD1" s="352" t="s">
        <v>285</v>
      </c>
      <c r="BE1" s="353" t="s">
        <v>286</v>
      </c>
      <c r="BF1" s="276" t="s">
        <v>287</v>
      </c>
      <c r="BG1" s="276" t="s">
        <v>288</v>
      </c>
      <c r="BH1" s="276" t="s">
        <v>91</v>
      </c>
      <c r="BI1" s="276" t="s">
        <v>289</v>
      </c>
      <c r="BJ1" s="354" t="s">
        <v>290</v>
      </c>
      <c r="BK1" s="355" t="s">
        <v>291</v>
      </c>
      <c r="BL1" s="356" t="s">
        <v>292</v>
      </c>
      <c r="BM1" s="357" t="s">
        <v>293</v>
      </c>
      <c r="BN1" s="358" t="s">
        <v>294</v>
      </c>
      <c r="BO1" s="358" t="s">
        <v>295</v>
      </c>
      <c r="BP1" s="359" t="s">
        <v>296</v>
      </c>
    </row>
    <row r="2" spans="1:68" outlineLevel="1" x14ac:dyDescent="0.25">
      <c r="A2" s="360"/>
      <c r="B2" s="145" t="s">
        <v>297</v>
      </c>
      <c r="C2" s="361" t="s">
        <v>157</v>
      </c>
      <c r="D2" s="361" t="s">
        <v>157</v>
      </c>
      <c r="E2" s="361" t="s">
        <v>157</v>
      </c>
      <c r="F2" s="361" t="s">
        <v>157</v>
      </c>
      <c r="G2" s="361" t="s">
        <v>157</v>
      </c>
      <c r="H2" s="361" t="s">
        <v>157</v>
      </c>
      <c r="I2" s="361" t="s">
        <v>157</v>
      </c>
      <c r="J2" s="361" t="s">
        <v>157</v>
      </c>
      <c r="K2" s="361" t="s">
        <v>157</v>
      </c>
      <c r="L2" s="361" t="s">
        <v>157</v>
      </c>
      <c r="M2" s="361" t="s">
        <v>157</v>
      </c>
      <c r="N2" s="361" t="s">
        <v>157</v>
      </c>
      <c r="O2" s="361" t="s">
        <v>157</v>
      </c>
      <c r="P2" s="361" t="s">
        <v>157</v>
      </c>
      <c r="Q2" s="361" t="s">
        <v>157</v>
      </c>
      <c r="R2" s="361" t="s">
        <v>157</v>
      </c>
      <c r="S2" s="361" t="s">
        <v>157</v>
      </c>
      <c r="T2" s="361" t="s">
        <v>157</v>
      </c>
      <c r="U2" s="361" t="s">
        <v>157</v>
      </c>
      <c r="V2" s="361" t="s">
        <v>157</v>
      </c>
      <c r="W2" s="361" t="s">
        <v>157</v>
      </c>
      <c r="X2" s="361" t="s">
        <v>157</v>
      </c>
      <c r="Y2" s="361" t="s">
        <v>157</v>
      </c>
      <c r="Z2" s="361" t="s">
        <v>157</v>
      </c>
      <c r="AA2" s="361" t="s">
        <v>157</v>
      </c>
      <c r="AB2" s="361" t="s">
        <v>157</v>
      </c>
      <c r="AC2" s="361" t="s">
        <v>157</v>
      </c>
      <c r="AD2" s="361" t="s">
        <v>157</v>
      </c>
      <c r="AE2" s="361" t="s">
        <v>157</v>
      </c>
      <c r="AF2" s="361" t="s">
        <v>157</v>
      </c>
      <c r="AG2" s="361" t="s">
        <v>157</v>
      </c>
      <c r="AH2" s="361" t="s">
        <v>157</v>
      </c>
      <c r="AI2" s="361" t="s">
        <v>157</v>
      </c>
      <c r="AJ2" s="361" t="s">
        <v>157</v>
      </c>
      <c r="AK2" s="361" t="s">
        <v>157</v>
      </c>
      <c r="AL2" s="361" t="s">
        <v>157</v>
      </c>
      <c r="AM2" s="361" t="s">
        <v>157</v>
      </c>
      <c r="AN2" s="361" t="s">
        <v>157</v>
      </c>
      <c r="AO2" s="361" t="s">
        <v>157</v>
      </c>
      <c r="AP2" s="361" t="s">
        <v>157</v>
      </c>
      <c r="AQ2" s="361" t="s">
        <v>157</v>
      </c>
      <c r="AR2" s="361" t="s">
        <v>157</v>
      </c>
      <c r="AS2" s="361" t="s">
        <v>157</v>
      </c>
      <c r="AT2" s="361" t="s">
        <v>157</v>
      </c>
      <c r="AU2" s="361" t="s">
        <v>157</v>
      </c>
      <c r="AV2" s="361" t="s">
        <v>157</v>
      </c>
      <c r="AW2" s="361" t="s">
        <v>157</v>
      </c>
      <c r="AX2" s="361" t="s">
        <v>157</v>
      </c>
      <c r="AY2" s="361" t="s">
        <v>157</v>
      </c>
      <c r="AZ2" s="361" t="s">
        <v>157</v>
      </c>
      <c r="BA2" s="361" t="s">
        <v>157</v>
      </c>
      <c r="BB2" s="361" t="s">
        <v>157</v>
      </c>
      <c r="BC2" s="361" t="s">
        <v>157</v>
      </c>
      <c r="BD2" s="361" t="s">
        <v>157</v>
      </c>
      <c r="BE2" s="361" t="s">
        <v>157</v>
      </c>
      <c r="BF2" s="361" t="s">
        <v>157</v>
      </c>
      <c r="BG2" s="361" t="s">
        <v>157</v>
      </c>
      <c r="BH2" s="361" t="s">
        <v>157</v>
      </c>
      <c r="BI2" s="361" t="s">
        <v>157</v>
      </c>
      <c r="BJ2" s="361" t="s">
        <v>157</v>
      </c>
      <c r="BK2" s="361" t="s">
        <v>157</v>
      </c>
      <c r="BL2" s="361" t="s">
        <v>157</v>
      </c>
      <c r="BM2" s="361" t="s">
        <v>157</v>
      </c>
      <c r="BN2" s="361" t="s">
        <v>157</v>
      </c>
      <c r="BO2" s="361" t="s">
        <v>157</v>
      </c>
      <c r="BP2" s="361" t="s">
        <v>157</v>
      </c>
    </row>
    <row r="3" spans="1:68" outlineLevel="1" x14ac:dyDescent="0.25">
      <c r="A3" s="360"/>
      <c r="B3" s="145" t="s">
        <v>298</v>
      </c>
      <c r="C3" s="363" t="s">
        <v>157</v>
      </c>
      <c r="D3" s="363" t="s">
        <v>157</v>
      </c>
      <c r="E3" s="363" t="s">
        <v>157</v>
      </c>
      <c r="F3" s="363" t="s">
        <v>157</v>
      </c>
      <c r="G3" s="363" t="s">
        <v>157</v>
      </c>
      <c r="H3" s="363" t="s">
        <v>157</v>
      </c>
      <c r="I3" s="363" t="s">
        <v>157</v>
      </c>
      <c r="J3" s="363" t="s">
        <v>157</v>
      </c>
      <c r="K3" s="363" t="s">
        <v>157</v>
      </c>
      <c r="L3" s="363" t="s">
        <v>157</v>
      </c>
      <c r="M3" s="363" t="s">
        <v>157</v>
      </c>
      <c r="N3" s="363" t="s">
        <v>157</v>
      </c>
      <c r="O3" s="363" t="s">
        <v>157</v>
      </c>
      <c r="P3" s="363" t="s">
        <v>157</v>
      </c>
      <c r="Q3" s="363" t="s">
        <v>157</v>
      </c>
      <c r="R3" s="363" t="s">
        <v>157</v>
      </c>
      <c r="S3" s="363" t="s">
        <v>157</v>
      </c>
      <c r="T3" s="363" t="s">
        <v>157</v>
      </c>
      <c r="U3" s="363" t="s">
        <v>157</v>
      </c>
      <c r="V3" s="363" t="s">
        <v>157</v>
      </c>
      <c r="W3" s="363" t="s">
        <v>157</v>
      </c>
      <c r="X3" s="363" t="s">
        <v>157</v>
      </c>
      <c r="Y3" s="363" t="s">
        <v>157</v>
      </c>
      <c r="Z3" s="363" t="s">
        <v>157</v>
      </c>
      <c r="AA3" s="363" t="s">
        <v>157</v>
      </c>
      <c r="AB3" s="363" t="s">
        <v>157</v>
      </c>
      <c r="AC3" s="363" t="s">
        <v>157</v>
      </c>
      <c r="AD3" s="363" t="s">
        <v>157</v>
      </c>
      <c r="AE3" s="363" t="s">
        <v>157</v>
      </c>
      <c r="AF3" s="363" t="s">
        <v>157</v>
      </c>
      <c r="AG3" s="363" t="s">
        <v>157</v>
      </c>
      <c r="AH3" s="363" t="s">
        <v>157</v>
      </c>
      <c r="AI3" s="363" t="s">
        <v>157</v>
      </c>
      <c r="AJ3" s="363" t="s">
        <v>157</v>
      </c>
      <c r="AK3" s="363" t="s">
        <v>157</v>
      </c>
      <c r="AL3" s="363" t="s">
        <v>157</v>
      </c>
      <c r="AM3" s="363" t="s">
        <v>157</v>
      </c>
      <c r="AN3" s="363" t="s">
        <v>157</v>
      </c>
      <c r="AO3" s="363" t="s">
        <v>157</v>
      </c>
      <c r="AP3" s="363" t="s">
        <v>157</v>
      </c>
      <c r="AQ3" s="363" t="s">
        <v>157</v>
      </c>
      <c r="AR3" s="363" t="s">
        <v>157</v>
      </c>
      <c r="AS3" s="363" t="s">
        <v>157</v>
      </c>
      <c r="AT3" s="363" t="s">
        <v>157</v>
      </c>
      <c r="AU3" s="363" t="s">
        <v>157</v>
      </c>
      <c r="AV3" s="363" t="s">
        <v>157</v>
      </c>
      <c r="AW3" s="363" t="s">
        <v>157</v>
      </c>
      <c r="AX3" s="363" t="s">
        <v>157</v>
      </c>
      <c r="AY3" s="363" t="s">
        <v>157</v>
      </c>
      <c r="AZ3" s="363" t="s">
        <v>157</v>
      </c>
      <c r="BA3" s="363" t="s">
        <v>157</v>
      </c>
      <c r="BB3" s="363" t="s">
        <v>157</v>
      </c>
      <c r="BC3" s="363" t="s">
        <v>157</v>
      </c>
      <c r="BD3" s="363" t="s">
        <v>157</v>
      </c>
      <c r="BE3" s="363" t="s">
        <v>157</v>
      </c>
      <c r="BF3" s="363" t="s">
        <v>157</v>
      </c>
      <c r="BG3" s="363" t="s">
        <v>157</v>
      </c>
      <c r="BH3" s="363" t="s">
        <v>157</v>
      </c>
      <c r="BI3" s="363" t="s">
        <v>157</v>
      </c>
      <c r="BJ3" s="363" t="s">
        <v>157</v>
      </c>
      <c r="BK3" s="363" t="s">
        <v>157</v>
      </c>
      <c r="BL3" s="363" t="s">
        <v>157</v>
      </c>
      <c r="BM3" s="363" t="s">
        <v>157</v>
      </c>
      <c r="BN3" s="363" t="s">
        <v>157</v>
      </c>
      <c r="BO3" s="363" t="s">
        <v>157</v>
      </c>
      <c r="BP3" s="363" t="s">
        <v>157</v>
      </c>
    </row>
    <row r="4" spans="1:68" x14ac:dyDescent="0.25">
      <c r="A4" s="364"/>
      <c r="B4" s="365" t="s">
        <v>299</v>
      </c>
      <c r="C4" s="366" t="s">
        <v>157</v>
      </c>
      <c r="D4" s="366" t="s">
        <v>157</v>
      </c>
      <c r="E4" s="366" t="s">
        <v>157</v>
      </c>
      <c r="F4" s="366" t="s">
        <v>157</v>
      </c>
      <c r="G4" s="366" t="s">
        <v>157</v>
      </c>
      <c r="H4" s="366" t="s">
        <v>157</v>
      </c>
      <c r="I4" s="366" t="s">
        <v>157</v>
      </c>
      <c r="J4" s="366" t="s">
        <v>157</v>
      </c>
      <c r="K4" s="366" t="s">
        <v>157</v>
      </c>
      <c r="L4" s="366" t="s">
        <v>157</v>
      </c>
      <c r="M4" s="366" t="s">
        <v>157</v>
      </c>
      <c r="N4" s="366" t="s">
        <v>157</v>
      </c>
      <c r="O4" s="366" t="s">
        <v>157</v>
      </c>
      <c r="P4" s="366" t="s">
        <v>157</v>
      </c>
      <c r="Q4" s="366" t="s">
        <v>157</v>
      </c>
      <c r="R4" s="366" t="s">
        <v>157</v>
      </c>
      <c r="S4" s="366" t="s">
        <v>157</v>
      </c>
      <c r="T4" s="366" t="s">
        <v>157</v>
      </c>
      <c r="U4" s="366" t="s">
        <v>157</v>
      </c>
      <c r="V4" s="366" t="s">
        <v>157</v>
      </c>
      <c r="W4" s="366" t="s">
        <v>157</v>
      </c>
      <c r="X4" s="366" t="s">
        <v>157</v>
      </c>
      <c r="Y4" s="366" t="s">
        <v>157</v>
      </c>
      <c r="Z4" s="366" t="s">
        <v>157</v>
      </c>
      <c r="AA4" s="366" t="s">
        <v>157</v>
      </c>
      <c r="AB4" s="366" t="s">
        <v>157</v>
      </c>
      <c r="AC4" s="366" t="s">
        <v>157</v>
      </c>
      <c r="AD4" s="366" t="s">
        <v>157</v>
      </c>
      <c r="AE4" s="366" t="s">
        <v>157</v>
      </c>
      <c r="AF4" s="366" t="s">
        <v>157</v>
      </c>
      <c r="AG4" s="366" t="s">
        <v>157</v>
      </c>
      <c r="AH4" s="366" t="s">
        <v>157</v>
      </c>
      <c r="AI4" s="366" t="s">
        <v>157</v>
      </c>
      <c r="AJ4" s="366" t="s">
        <v>157</v>
      </c>
      <c r="AK4" s="366" t="s">
        <v>157</v>
      </c>
      <c r="AL4" s="366" t="s">
        <v>157</v>
      </c>
      <c r="AM4" s="366" t="s">
        <v>157</v>
      </c>
      <c r="AN4" s="366" t="s">
        <v>157</v>
      </c>
      <c r="AO4" s="366" t="s">
        <v>157</v>
      </c>
      <c r="AP4" s="366" t="s">
        <v>157</v>
      </c>
      <c r="AQ4" s="366" t="s">
        <v>157</v>
      </c>
      <c r="AR4" s="366" t="s">
        <v>157</v>
      </c>
      <c r="AS4" s="366" t="s">
        <v>157</v>
      </c>
      <c r="AT4" s="366" t="s">
        <v>157</v>
      </c>
      <c r="AU4" s="366" t="s">
        <v>157</v>
      </c>
      <c r="AV4" s="366" t="s">
        <v>157</v>
      </c>
      <c r="AW4" s="366" t="s">
        <v>157</v>
      </c>
      <c r="AX4" s="366" t="s">
        <v>157</v>
      </c>
      <c r="AY4" s="366" t="s">
        <v>157</v>
      </c>
      <c r="AZ4" s="366" t="s">
        <v>157</v>
      </c>
      <c r="BA4" s="366" t="s">
        <v>157</v>
      </c>
      <c r="BB4" s="366" t="s">
        <v>157</v>
      </c>
      <c r="BC4" s="366" t="s">
        <v>157</v>
      </c>
      <c r="BD4" s="366" t="s">
        <v>157</v>
      </c>
      <c r="BE4" s="366" t="s">
        <v>157</v>
      </c>
      <c r="BF4" s="366" t="s">
        <v>157</v>
      </c>
      <c r="BG4" s="366" t="s">
        <v>157</v>
      </c>
      <c r="BH4" s="366" t="s">
        <v>157</v>
      </c>
      <c r="BI4" s="366" t="s">
        <v>157</v>
      </c>
      <c r="BJ4" s="366" t="s">
        <v>157</v>
      </c>
      <c r="BK4" s="366" t="s">
        <v>157</v>
      </c>
      <c r="BL4" s="366" t="s">
        <v>157</v>
      </c>
      <c r="BM4" s="366" t="s">
        <v>157</v>
      </c>
      <c r="BN4" s="366" t="s">
        <v>157</v>
      </c>
      <c r="BO4" s="366" t="s">
        <v>157</v>
      </c>
      <c r="BP4" s="366" t="s">
        <v>157</v>
      </c>
    </row>
    <row r="5" spans="1:68" outlineLevel="1" x14ac:dyDescent="0.25">
      <c r="A5" s="364"/>
      <c r="B5" s="367" t="s">
        <v>300</v>
      </c>
      <c r="C5" s="361" t="s">
        <v>157</v>
      </c>
      <c r="D5" s="361" t="s">
        <v>157</v>
      </c>
      <c r="E5" s="361" t="s">
        <v>157</v>
      </c>
      <c r="F5" s="361" t="s">
        <v>157</v>
      </c>
      <c r="G5" s="361" t="s">
        <v>157</v>
      </c>
      <c r="H5" s="361" t="s">
        <v>157</v>
      </c>
      <c r="I5" s="361" t="s">
        <v>157</v>
      </c>
      <c r="J5" s="361" t="s">
        <v>157</v>
      </c>
      <c r="K5" s="361" t="s">
        <v>157</v>
      </c>
      <c r="L5" s="361" t="s">
        <v>157</v>
      </c>
      <c r="M5" s="361" t="s">
        <v>157</v>
      </c>
      <c r="N5" s="361" t="s">
        <v>157</v>
      </c>
      <c r="O5" s="361" t="s">
        <v>157</v>
      </c>
      <c r="P5" s="361" t="s">
        <v>157</v>
      </c>
      <c r="Q5" s="361" t="s">
        <v>157</v>
      </c>
      <c r="R5" s="361" t="s">
        <v>157</v>
      </c>
      <c r="S5" s="361" t="s">
        <v>157</v>
      </c>
      <c r="T5" s="361" t="s">
        <v>157</v>
      </c>
      <c r="U5" s="361" t="s">
        <v>157</v>
      </c>
      <c r="V5" s="361" t="s">
        <v>157</v>
      </c>
      <c r="W5" s="361" t="s">
        <v>157</v>
      </c>
      <c r="X5" s="361" t="s">
        <v>157</v>
      </c>
      <c r="Y5" s="361" t="s">
        <v>157</v>
      </c>
      <c r="Z5" s="361" t="s">
        <v>157</v>
      </c>
      <c r="AA5" s="361" t="s">
        <v>157</v>
      </c>
      <c r="AB5" s="361" t="s">
        <v>157</v>
      </c>
      <c r="AC5" s="361" t="s">
        <v>157</v>
      </c>
      <c r="AD5" s="361" t="s">
        <v>157</v>
      </c>
      <c r="AE5" s="361" t="s">
        <v>157</v>
      </c>
      <c r="AF5" s="361" t="s">
        <v>157</v>
      </c>
      <c r="AG5" s="361" t="s">
        <v>157</v>
      </c>
      <c r="AH5" s="361" t="s">
        <v>157</v>
      </c>
      <c r="AI5" s="361" t="s">
        <v>157</v>
      </c>
      <c r="AJ5" s="361" t="s">
        <v>157</v>
      </c>
      <c r="AK5" s="361" t="s">
        <v>157</v>
      </c>
      <c r="AL5" s="361" t="s">
        <v>157</v>
      </c>
      <c r="AM5" s="361" t="s">
        <v>157</v>
      </c>
      <c r="AN5" s="361" t="s">
        <v>157</v>
      </c>
      <c r="AO5" s="361" t="s">
        <v>157</v>
      </c>
      <c r="AP5" s="361" t="s">
        <v>157</v>
      </c>
      <c r="AQ5" s="361" t="s">
        <v>157</v>
      </c>
      <c r="AR5" s="361" t="s">
        <v>157</v>
      </c>
      <c r="AS5" s="361" t="s">
        <v>157</v>
      </c>
      <c r="AT5" s="361" t="s">
        <v>157</v>
      </c>
      <c r="AU5" s="361" t="s">
        <v>157</v>
      </c>
      <c r="AV5" s="361" t="s">
        <v>157</v>
      </c>
      <c r="AW5" s="361" t="s">
        <v>157</v>
      </c>
      <c r="AX5" s="361" t="s">
        <v>157</v>
      </c>
      <c r="AY5" s="361" t="s">
        <v>157</v>
      </c>
      <c r="AZ5" s="361" t="s">
        <v>157</v>
      </c>
      <c r="BA5" s="361" t="s">
        <v>157</v>
      </c>
      <c r="BB5" s="361" t="s">
        <v>157</v>
      </c>
      <c r="BC5" s="361" t="s">
        <v>157</v>
      </c>
      <c r="BD5" s="361" t="s">
        <v>157</v>
      </c>
      <c r="BE5" s="361" t="s">
        <v>157</v>
      </c>
      <c r="BF5" s="361" t="s">
        <v>157</v>
      </c>
      <c r="BG5" s="361" t="s">
        <v>157</v>
      </c>
      <c r="BH5" s="361" t="s">
        <v>157</v>
      </c>
      <c r="BI5" s="361" t="s">
        <v>157</v>
      </c>
      <c r="BJ5" s="361" t="s">
        <v>157</v>
      </c>
      <c r="BK5" s="361" t="s">
        <v>157</v>
      </c>
      <c r="BL5" s="361" t="s">
        <v>157</v>
      </c>
      <c r="BM5" s="361" t="s">
        <v>157</v>
      </c>
      <c r="BN5" s="361" t="s">
        <v>157</v>
      </c>
      <c r="BO5" s="361" t="s">
        <v>157</v>
      </c>
      <c r="BP5" s="361" t="s">
        <v>157</v>
      </c>
    </row>
    <row r="6" spans="1:68" ht="15.75" outlineLevel="1" thickBot="1" x14ac:dyDescent="0.3">
      <c r="A6" s="368"/>
      <c r="B6" s="369" t="s">
        <v>301</v>
      </c>
      <c r="C6" s="370" t="s">
        <v>157</v>
      </c>
      <c r="D6" s="370" t="s">
        <v>157</v>
      </c>
      <c r="E6" s="370" t="s">
        <v>157</v>
      </c>
      <c r="F6" s="370" t="s">
        <v>157</v>
      </c>
      <c r="G6" s="370" t="s">
        <v>157</v>
      </c>
      <c r="H6" s="370" t="s">
        <v>157</v>
      </c>
      <c r="I6" s="370" t="s">
        <v>157</v>
      </c>
      <c r="J6" s="370" t="s">
        <v>157</v>
      </c>
      <c r="K6" s="370" t="s">
        <v>157</v>
      </c>
      <c r="L6" s="370" t="s">
        <v>157</v>
      </c>
      <c r="M6" s="370" t="s">
        <v>157</v>
      </c>
      <c r="N6" s="370" t="s">
        <v>157</v>
      </c>
      <c r="O6" s="370" t="s">
        <v>157</v>
      </c>
      <c r="P6" s="370" t="s">
        <v>157</v>
      </c>
      <c r="Q6" s="370" t="s">
        <v>157</v>
      </c>
      <c r="R6" s="370" t="s">
        <v>157</v>
      </c>
      <c r="S6" s="370" t="s">
        <v>157</v>
      </c>
      <c r="T6" s="370" t="s">
        <v>157</v>
      </c>
      <c r="U6" s="370" t="s">
        <v>157</v>
      </c>
      <c r="V6" s="370" t="s">
        <v>157</v>
      </c>
      <c r="W6" s="370" t="s">
        <v>157</v>
      </c>
      <c r="X6" s="370" t="s">
        <v>157</v>
      </c>
      <c r="Y6" s="370" t="s">
        <v>157</v>
      </c>
      <c r="Z6" s="370" t="s">
        <v>157</v>
      </c>
      <c r="AA6" s="370" t="s">
        <v>157</v>
      </c>
      <c r="AB6" s="370" t="s">
        <v>157</v>
      </c>
      <c r="AC6" s="370" t="s">
        <v>157</v>
      </c>
      <c r="AD6" s="370" t="s">
        <v>157</v>
      </c>
      <c r="AE6" s="370" t="s">
        <v>157</v>
      </c>
      <c r="AF6" s="370" t="s">
        <v>157</v>
      </c>
      <c r="AG6" s="370" t="s">
        <v>157</v>
      </c>
      <c r="AH6" s="370" t="s">
        <v>157</v>
      </c>
      <c r="AI6" s="370" t="s">
        <v>157</v>
      </c>
      <c r="AJ6" s="370" t="s">
        <v>157</v>
      </c>
      <c r="AK6" s="370" t="s">
        <v>157</v>
      </c>
      <c r="AL6" s="370" t="s">
        <v>157</v>
      </c>
      <c r="AM6" s="370" t="s">
        <v>157</v>
      </c>
      <c r="AN6" s="370" t="s">
        <v>157</v>
      </c>
      <c r="AO6" s="370" t="s">
        <v>157</v>
      </c>
      <c r="AP6" s="370" t="s">
        <v>157</v>
      </c>
      <c r="AQ6" s="370" t="s">
        <v>157</v>
      </c>
      <c r="AR6" s="370" t="s">
        <v>157</v>
      </c>
      <c r="AS6" s="370" t="s">
        <v>157</v>
      </c>
      <c r="AT6" s="370" t="s">
        <v>157</v>
      </c>
      <c r="AU6" s="370" t="s">
        <v>157</v>
      </c>
      <c r="AV6" s="370" t="s">
        <v>157</v>
      </c>
      <c r="AW6" s="370" t="s">
        <v>157</v>
      </c>
      <c r="AX6" s="370" t="s">
        <v>157</v>
      </c>
      <c r="AY6" s="370" t="s">
        <v>157</v>
      </c>
      <c r="AZ6" s="370" t="s">
        <v>157</v>
      </c>
      <c r="BA6" s="370" t="s">
        <v>157</v>
      </c>
      <c r="BB6" s="370" t="s">
        <v>157</v>
      </c>
      <c r="BC6" s="370" t="s">
        <v>157</v>
      </c>
      <c r="BD6" s="370" t="s">
        <v>157</v>
      </c>
      <c r="BE6" s="370" t="s">
        <v>157</v>
      </c>
      <c r="BF6" s="370" t="s">
        <v>157</v>
      </c>
      <c r="BG6" s="370" t="s">
        <v>157</v>
      </c>
      <c r="BH6" s="370" t="s">
        <v>157</v>
      </c>
      <c r="BI6" s="370" t="s">
        <v>157</v>
      </c>
      <c r="BJ6" s="370" t="s">
        <v>157</v>
      </c>
      <c r="BK6" s="370" t="s">
        <v>157</v>
      </c>
      <c r="BL6" s="370" t="s">
        <v>157</v>
      </c>
      <c r="BM6" s="370" t="s">
        <v>157</v>
      </c>
      <c r="BN6" s="370" t="s">
        <v>157</v>
      </c>
      <c r="BO6" s="370" t="s">
        <v>157</v>
      </c>
      <c r="BP6" s="370" t="s">
        <v>157</v>
      </c>
    </row>
    <row r="7" spans="1:68" outlineLevel="1" x14ac:dyDescent="0.25">
      <c r="A7" s="550" t="s">
        <v>302</v>
      </c>
      <c r="B7" s="373" t="s">
        <v>303</v>
      </c>
      <c r="C7" s="331" t="s">
        <v>157</v>
      </c>
      <c r="D7" s="331" t="s">
        <v>157</v>
      </c>
      <c r="E7" s="331" t="s">
        <v>157</v>
      </c>
      <c r="F7" s="331" t="s">
        <v>157</v>
      </c>
      <c r="G7" s="331" t="s">
        <v>157</v>
      </c>
      <c r="H7" s="331" t="s">
        <v>157</v>
      </c>
      <c r="I7" s="331" t="s">
        <v>157</v>
      </c>
      <c r="J7" s="331" t="s">
        <v>157</v>
      </c>
      <c r="K7" s="331" t="s">
        <v>157</v>
      </c>
      <c r="L7" s="331" t="s">
        <v>157</v>
      </c>
      <c r="M7" s="331" t="s">
        <v>157</v>
      </c>
      <c r="N7" s="331" t="s">
        <v>157</v>
      </c>
      <c r="O7" s="331" t="s">
        <v>157</v>
      </c>
      <c r="P7" s="331" t="s">
        <v>157</v>
      </c>
      <c r="Q7" s="331" t="s">
        <v>157</v>
      </c>
      <c r="R7" s="331" t="s">
        <v>157</v>
      </c>
      <c r="S7" s="331" t="s">
        <v>157</v>
      </c>
      <c r="T7" s="331" t="s">
        <v>157</v>
      </c>
      <c r="U7" s="331" t="s">
        <v>157</v>
      </c>
      <c r="V7" s="331" t="s">
        <v>157</v>
      </c>
      <c r="W7" s="331" t="s">
        <v>157</v>
      </c>
      <c r="X7" s="331" t="s">
        <v>157</v>
      </c>
      <c r="Y7" s="331" t="s">
        <v>157</v>
      </c>
      <c r="Z7" s="331" t="s">
        <v>157</v>
      </c>
      <c r="AA7" s="331" t="s">
        <v>157</v>
      </c>
      <c r="AB7" s="331" t="s">
        <v>157</v>
      </c>
      <c r="AC7" s="331" t="s">
        <v>157</v>
      </c>
      <c r="AD7" s="331" t="s">
        <v>157</v>
      </c>
      <c r="AE7" s="331" t="s">
        <v>157</v>
      </c>
      <c r="AF7" s="331" t="s">
        <v>157</v>
      </c>
      <c r="AG7" s="331" t="s">
        <v>157</v>
      </c>
      <c r="AH7" s="331" t="s">
        <v>157</v>
      </c>
      <c r="AI7" s="331" t="s">
        <v>157</v>
      </c>
      <c r="AJ7" s="331" t="s">
        <v>157</v>
      </c>
      <c r="AK7" s="331" t="s">
        <v>157</v>
      </c>
      <c r="AL7" s="331" t="s">
        <v>157</v>
      </c>
      <c r="AM7" s="331" t="s">
        <v>157</v>
      </c>
      <c r="AN7" s="331" t="s">
        <v>157</v>
      </c>
      <c r="AO7" s="331" t="s">
        <v>157</v>
      </c>
      <c r="AP7" s="331" t="s">
        <v>157</v>
      </c>
      <c r="AQ7" s="331" t="s">
        <v>157</v>
      </c>
      <c r="AR7" s="331" t="s">
        <v>157</v>
      </c>
      <c r="AS7" s="331" t="s">
        <v>157</v>
      </c>
      <c r="AT7" s="331" t="s">
        <v>157</v>
      </c>
      <c r="AU7" s="331" t="s">
        <v>157</v>
      </c>
      <c r="AV7" s="331" t="s">
        <v>157</v>
      </c>
      <c r="AW7" s="331" t="s">
        <v>157</v>
      </c>
      <c r="AX7" s="331" t="s">
        <v>157</v>
      </c>
      <c r="AY7" s="331" t="s">
        <v>157</v>
      </c>
      <c r="AZ7" s="331" t="s">
        <v>157</v>
      </c>
      <c r="BA7" s="331" t="s">
        <v>157</v>
      </c>
      <c r="BB7" s="331" t="s">
        <v>157</v>
      </c>
      <c r="BC7" s="331" t="s">
        <v>157</v>
      </c>
      <c r="BD7" s="331" t="s">
        <v>157</v>
      </c>
      <c r="BE7" s="331" t="s">
        <v>157</v>
      </c>
      <c r="BF7" s="331" t="s">
        <v>157</v>
      </c>
      <c r="BG7" s="331" t="s">
        <v>157</v>
      </c>
      <c r="BH7" s="331" t="s">
        <v>157</v>
      </c>
      <c r="BI7" s="331" t="s">
        <v>157</v>
      </c>
      <c r="BJ7" s="331" t="s">
        <v>157</v>
      </c>
      <c r="BK7" s="331" t="s">
        <v>157</v>
      </c>
      <c r="BL7" s="331" t="s">
        <v>157</v>
      </c>
      <c r="BM7" s="331" t="s">
        <v>157</v>
      </c>
      <c r="BN7" s="331" t="s">
        <v>157</v>
      </c>
      <c r="BO7" s="331" t="s">
        <v>157</v>
      </c>
      <c r="BP7" s="331" t="s">
        <v>157</v>
      </c>
    </row>
    <row r="8" spans="1:68" outlineLevel="1" x14ac:dyDescent="0.25">
      <c r="A8" s="551"/>
      <c r="B8" s="145" t="s">
        <v>304</v>
      </c>
      <c r="C8" s="363" t="s">
        <v>157</v>
      </c>
      <c r="D8" s="363" t="s">
        <v>157</v>
      </c>
      <c r="E8" s="363" t="s">
        <v>157</v>
      </c>
      <c r="F8" s="363" t="s">
        <v>157</v>
      </c>
      <c r="G8" s="363" t="s">
        <v>157</v>
      </c>
      <c r="H8" s="363" t="s">
        <v>157</v>
      </c>
      <c r="I8" s="363" t="s">
        <v>157</v>
      </c>
      <c r="J8" s="363" t="s">
        <v>157</v>
      </c>
      <c r="K8" s="363" t="s">
        <v>157</v>
      </c>
      <c r="L8" s="363" t="s">
        <v>157</v>
      </c>
      <c r="M8" s="363" t="s">
        <v>157</v>
      </c>
      <c r="N8" s="363" t="s">
        <v>157</v>
      </c>
      <c r="O8" s="363" t="s">
        <v>157</v>
      </c>
      <c r="P8" s="363" t="s">
        <v>157</v>
      </c>
      <c r="Q8" s="363" t="s">
        <v>157</v>
      </c>
      <c r="R8" s="363" t="s">
        <v>157</v>
      </c>
      <c r="S8" s="363" t="s">
        <v>157</v>
      </c>
      <c r="T8" s="363" t="s">
        <v>157</v>
      </c>
      <c r="U8" s="363" t="s">
        <v>157</v>
      </c>
      <c r="V8" s="363" t="s">
        <v>157</v>
      </c>
      <c r="W8" s="363" t="s">
        <v>157</v>
      </c>
      <c r="X8" s="363" t="s">
        <v>157</v>
      </c>
      <c r="Y8" s="363" t="s">
        <v>157</v>
      </c>
      <c r="Z8" s="363" t="s">
        <v>157</v>
      </c>
      <c r="AA8" s="363" t="s">
        <v>157</v>
      </c>
      <c r="AB8" s="363" t="s">
        <v>157</v>
      </c>
      <c r="AC8" s="363" t="s">
        <v>157</v>
      </c>
      <c r="AD8" s="363" t="s">
        <v>157</v>
      </c>
      <c r="AE8" s="363" t="s">
        <v>157</v>
      </c>
      <c r="AF8" s="363" t="s">
        <v>157</v>
      </c>
      <c r="AG8" s="363" t="s">
        <v>157</v>
      </c>
      <c r="AH8" s="363" t="s">
        <v>157</v>
      </c>
      <c r="AI8" s="363" t="s">
        <v>157</v>
      </c>
      <c r="AJ8" s="363" t="s">
        <v>157</v>
      </c>
      <c r="AK8" s="363" t="s">
        <v>157</v>
      </c>
      <c r="AL8" s="363" t="s">
        <v>157</v>
      </c>
      <c r="AM8" s="363" t="s">
        <v>157</v>
      </c>
      <c r="AN8" s="363" t="s">
        <v>157</v>
      </c>
      <c r="AO8" s="363" t="s">
        <v>157</v>
      </c>
      <c r="AP8" s="363" t="s">
        <v>157</v>
      </c>
      <c r="AQ8" s="363" t="s">
        <v>157</v>
      </c>
      <c r="AR8" s="363" t="s">
        <v>157</v>
      </c>
      <c r="AS8" s="363" t="s">
        <v>157</v>
      </c>
      <c r="AT8" s="363" t="s">
        <v>157</v>
      </c>
      <c r="AU8" s="363" t="s">
        <v>157</v>
      </c>
      <c r="AV8" s="363" t="s">
        <v>157</v>
      </c>
      <c r="AW8" s="363" t="s">
        <v>157</v>
      </c>
      <c r="AX8" s="363" t="s">
        <v>157</v>
      </c>
      <c r="AY8" s="363" t="s">
        <v>157</v>
      </c>
      <c r="AZ8" s="363" t="s">
        <v>157</v>
      </c>
      <c r="BA8" s="363" t="s">
        <v>157</v>
      </c>
      <c r="BB8" s="363" t="s">
        <v>157</v>
      </c>
      <c r="BC8" s="363" t="s">
        <v>157</v>
      </c>
      <c r="BD8" s="363" t="s">
        <v>157</v>
      </c>
      <c r="BE8" s="363" t="s">
        <v>157</v>
      </c>
      <c r="BF8" s="363" t="s">
        <v>157</v>
      </c>
      <c r="BG8" s="363" t="s">
        <v>157</v>
      </c>
      <c r="BH8" s="363" t="s">
        <v>157</v>
      </c>
      <c r="BI8" s="363" t="s">
        <v>157</v>
      </c>
      <c r="BJ8" s="363" t="s">
        <v>157</v>
      </c>
      <c r="BK8" s="363" t="s">
        <v>157</v>
      </c>
      <c r="BL8" s="363" t="s">
        <v>157</v>
      </c>
      <c r="BM8" s="363" t="s">
        <v>157</v>
      </c>
      <c r="BN8" s="363" t="s">
        <v>157</v>
      </c>
      <c r="BO8" s="363" t="s">
        <v>157</v>
      </c>
      <c r="BP8" s="363" t="s">
        <v>157</v>
      </c>
    </row>
    <row r="9" spans="1:68" outlineLevel="1" x14ac:dyDescent="0.25">
      <c r="A9" s="551"/>
      <c r="B9" s="145" t="s">
        <v>305</v>
      </c>
      <c r="C9" s="363" t="s">
        <v>157</v>
      </c>
      <c r="D9" s="363" t="s">
        <v>157</v>
      </c>
      <c r="E9" s="363" t="s">
        <v>157</v>
      </c>
      <c r="F9" s="363" t="s">
        <v>157</v>
      </c>
      <c r="G9" s="363" t="s">
        <v>157</v>
      </c>
      <c r="H9" s="363" t="s">
        <v>157</v>
      </c>
      <c r="I9" s="363" t="s">
        <v>157</v>
      </c>
      <c r="J9" s="363" t="s">
        <v>157</v>
      </c>
      <c r="K9" s="363" t="s">
        <v>157</v>
      </c>
      <c r="L9" s="363" t="s">
        <v>157</v>
      </c>
      <c r="M9" s="363" t="s">
        <v>157</v>
      </c>
      <c r="N9" s="363" t="s">
        <v>157</v>
      </c>
      <c r="O9" s="363" t="s">
        <v>157</v>
      </c>
      <c r="P9" s="363" t="s">
        <v>157</v>
      </c>
      <c r="Q9" s="363" t="s">
        <v>157</v>
      </c>
      <c r="R9" s="363" t="s">
        <v>157</v>
      </c>
      <c r="S9" s="363" t="s">
        <v>157</v>
      </c>
      <c r="T9" s="363" t="s">
        <v>157</v>
      </c>
      <c r="U9" s="363" t="s">
        <v>157</v>
      </c>
      <c r="V9" s="363" t="s">
        <v>157</v>
      </c>
      <c r="W9" s="363" t="s">
        <v>157</v>
      </c>
      <c r="X9" s="363" t="s">
        <v>157</v>
      </c>
      <c r="Y9" s="363" t="s">
        <v>157</v>
      </c>
      <c r="Z9" s="363" t="s">
        <v>157</v>
      </c>
      <c r="AA9" s="363" t="s">
        <v>157</v>
      </c>
      <c r="AB9" s="363" t="s">
        <v>157</v>
      </c>
      <c r="AC9" s="363" t="s">
        <v>157</v>
      </c>
      <c r="AD9" s="363" t="s">
        <v>157</v>
      </c>
      <c r="AE9" s="363" t="s">
        <v>157</v>
      </c>
      <c r="AF9" s="363" t="s">
        <v>157</v>
      </c>
      <c r="AG9" s="363" t="s">
        <v>157</v>
      </c>
      <c r="AH9" s="363" t="s">
        <v>157</v>
      </c>
      <c r="AI9" s="363" t="s">
        <v>157</v>
      </c>
      <c r="AJ9" s="363" t="s">
        <v>157</v>
      </c>
      <c r="AK9" s="363" t="s">
        <v>157</v>
      </c>
      <c r="AL9" s="363" t="s">
        <v>157</v>
      </c>
      <c r="AM9" s="363" t="s">
        <v>157</v>
      </c>
      <c r="AN9" s="363" t="s">
        <v>157</v>
      </c>
      <c r="AO9" s="363" t="s">
        <v>157</v>
      </c>
      <c r="AP9" s="363" t="s">
        <v>157</v>
      </c>
      <c r="AQ9" s="363" t="s">
        <v>157</v>
      </c>
      <c r="AR9" s="363" t="s">
        <v>157</v>
      </c>
      <c r="AS9" s="363" t="s">
        <v>157</v>
      </c>
      <c r="AT9" s="363" t="s">
        <v>157</v>
      </c>
      <c r="AU9" s="363" t="s">
        <v>157</v>
      </c>
      <c r="AV9" s="363" t="s">
        <v>157</v>
      </c>
      <c r="AW9" s="363" t="s">
        <v>157</v>
      </c>
      <c r="AX9" s="363" t="s">
        <v>157</v>
      </c>
      <c r="AY9" s="363" t="s">
        <v>157</v>
      </c>
      <c r="AZ9" s="363" t="s">
        <v>157</v>
      </c>
      <c r="BA9" s="363" t="s">
        <v>157</v>
      </c>
      <c r="BB9" s="363" t="s">
        <v>157</v>
      </c>
      <c r="BC9" s="363" t="s">
        <v>157</v>
      </c>
      <c r="BD9" s="363" t="s">
        <v>157</v>
      </c>
      <c r="BE9" s="363" t="s">
        <v>157</v>
      </c>
      <c r="BF9" s="363" t="s">
        <v>157</v>
      </c>
      <c r="BG9" s="363" t="s">
        <v>157</v>
      </c>
      <c r="BH9" s="363" t="s">
        <v>157</v>
      </c>
      <c r="BI9" s="363" t="s">
        <v>157</v>
      </c>
      <c r="BJ9" s="363" t="s">
        <v>157</v>
      </c>
      <c r="BK9" s="363" t="s">
        <v>157</v>
      </c>
      <c r="BL9" s="363" t="s">
        <v>157</v>
      </c>
      <c r="BM9" s="363" t="s">
        <v>157</v>
      </c>
      <c r="BN9" s="363" t="s">
        <v>157</v>
      </c>
      <c r="BO9" s="363" t="s">
        <v>157</v>
      </c>
      <c r="BP9" s="363" t="s">
        <v>157</v>
      </c>
    </row>
    <row r="10" spans="1:68" outlineLevel="1" x14ac:dyDescent="0.25">
      <c r="A10" s="551"/>
      <c r="B10" s="145" t="s">
        <v>306</v>
      </c>
      <c r="C10" s="363" t="s">
        <v>157</v>
      </c>
      <c r="D10" s="363" t="s">
        <v>157</v>
      </c>
      <c r="E10" s="363" t="s">
        <v>157</v>
      </c>
      <c r="F10" s="363" t="s">
        <v>157</v>
      </c>
      <c r="G10" s="363" t="s">
        <v>157</v>
      </c>
      <c r="H10" s="363" t="s">
        <v>157</v>
      </c>
      <c r="I10" s="363" t="s">
        <v>157</v>
      </c>
      <c r="J10" s="363" t="s">
        <v>157</v>
      </c>
      <c r="K10" s="363" t="s">
        <v>157</v>
      </c>
      <c r="L10" s="363" t="s">
        <v>157</v>
      </c>
      <c r="M10" s="363" t="s">
        <v>157</v>
      </c>
      <c r="N10" s="363" t="s">
        <v>157</v>
      </c>
      <c r="O10" s="363" t="s">
        <v>157</v>
      </c>
      <c r="P10" s="363" t="s">
        <v>157</v>
      </c>
      <c r="Q10" s="363" t="s">
        <v>157</v>
      </c>
      <c r="R10" s="363" t="s">
        <v>157</v>
      </c>
      <c r="S10" s="363" t="s">
        <v>157</v>
      </c>
      <c r="T10" s="363" t="s">
        <v>157</v>
      </c>
      <c r="U10" s="363" t="s">
        <v>157</v>
      </c>
      <c r="V10" s="363" t="s">
        <v>157</v>
      </c>
      <c r="W10" s="363" t="s">
        <v>157</v>
      </c>
      <c r="X10" s="363" t="s">
        <v>157</v>
      </c>
      <c r="Y10" s="363" t="s">
        <v>157</v>
      </c>
      <c r="Z10" s="363" t="s">
        <v>157</v>
      </c>
      <c r="AA10" s="363" t="s">
        <v>157</v>
      </c>
      <c r="AB10" s="363" t="s">
        <v>157</v>
      </c>
      <c r="AC10" s="363" t="s">
        <v>157</v>
      </c>
      <c r="AD10" s="363" t="s">
        <v>157</v>
      </c>
      <c r="AE10" s="363" t="s">
        <v>157</v>
      </c>
      <c r="AF10" s="363" t="s">
        <v>157</v>
      </c>
      <c r="AG10" s="363" t="s">
        <v>157</v>
      </c>
      <c r="AH10" s="363" t="s">
        <v>157</v>
      </c>
      <c r="AI10" s="363" t="s">
        <v>157</v>
      </c>
      <c r="AJ10" s="363" t="s">
        <v>157</v>
      </c>
      <c r="AK10" s="363" t="s">
        <v>157</v>
      </c>
      <c r="AL10" s="363" t="s">
        <v>157</v>
      </c>
      <c r="AM10" s="363" t="s">
        <v>157</v>
      </c>
      <c r="AN10" s="363" t="s">
        <v>157</v>
      </c>
      <c r="AO10" s="363" t="s">
        <v>157</v>
      </c>
      <c r="AP10" s="363" t="s">
        <v>157</v>
      </c>
      <c r="AQ10" s="363" t="s">
        <v>157</v>
      </c>
      <c r="AR10" s="363" t="s">
        <v>157</v>
      </c>
      <c r="AS10" s="363" t="s">
        <v>157</v>
      </c>
      <c r="AT10" s="363" t="s">
        <v>157</v>
      </c>
      <c r="AU10" s="363" t="s">
        <v>157</v>
      </c>
      <c r="AV10" s="363" t="s">
        <v>157</v>
      </c>
      <c r="AW10" s="363" t="s">
        <v>157</v>
      </c>
      <c r="AX10" s="363" t="s">
        <v>157</v>
      </c>
      <c r="AY10" s="363" t="s">
        <v>157</v>
      </c>
      <c r="AZ10" s="363" t="s">
        <v>157</v>
      </c>
      <c r="BA10" s="363" t="s">
        <v>157</v>
      </c>
      <c r="BB10" s="363" t="s">
        <v>157</v>
      </c>
      <c r="BC10" s="363" t="s">
        <v>157</v>
      </c>
      <c r="BD10" s="363" t="s">
        <v>157</v>
      </c>
      <c r="BE10" s="363" t="s">
        <v>157</v>
      </c>
      <c r="BF10" s="363" t="s">
        <v>157</v>
      </c>
      <c r="BG10" s="363" t="s">
        <v>157</v>
      </c>
      <c r="BH10" s="363" t="s">
        <v>157</v>
      </c>
      <c r="BI10" s="363" t="s">
        <v>157</v>
      </c>
      <c r="BJ10" s="363" t="s">
        <v>157</v>
      </c>
      <c r="BK10" s="363" t="s">
        <v>157</v>
      </c>
      <c r="BL10" s="363" t="s">
        <v>157</v>
      </c>
      <c r="BM10" s="363" t="s">
        <v>157</v>
      </c>
      <c r="BN10" s="363" t="s">
        <v>157</v>
      </c>
      <c r="BO10" s="363" t="s">
        <v>157</v>
      </c>
      <c r="BP10" s="363" t="s">
        <v>157</v>
      </c>
    </row>
    <row r="11" spans="1:68" outlineLevel="1" x14ac:dyDescent="0.25">
      <c r="A11" s="551"/>
      <c r="B11" s="145" t="s">
        <v>307</v>
      </c>
      <c r="C11" s="363" t="s">
        <v>157</v>
      </c>
      <c r="D11" s="363" t="s">
        <v>157</v>
      </c>
      <c r="E11" s="363" t="s">
        <v>157</v>
      </c>
      <c r="F11" s="363" t="s">
        <v>157</v>
      </c>
      <c r="G11" s="363" t="s">
        <v>157</v>
      </c>
      <c r="H11" s="363" t="s">
        <v>157</v>
      </c>
      <c r="I11" s="363" t="s">
        <v>157</v>
      </c>
      <c r="J11" s="363" t="s">
        <v>157</v>
      </c>
      <c r="K11" s="363" t="s">
        <v>157</v>
      </c>
      <c r="L11" s="363" t="s">
        <v>157</v>
      </c>
      <c r="M11" s="363" t="s">
        <v>157</v>
      </c>
      <c r="N11" s="363" t="s">
        <v>157</v>
      </c>
      <c r="O11" s="363" t="s">
        <v>157</v>
      </c>
      <c r="P11" s="363" t="s">
        <v>157</v>
      </c>
      <c r="Q11" s="363" t="s">
        <v>157</v>
      </c>
      <c r="R11" s="363" t="s">
        <v>157</v>
      </c>
      <c r="S11" s="363" t="s">
        <v>157</v>
      </c>
      <c r="T11" s="363" t="s">
        <v>157</v>
      </c>
      <c r="U11" s="363" t="s">
        <v>157</v>
      </c>
      <c r="V11" s="363" t="s">
        <v>157</v>
      </c>
      <c r="W11" s="363" t="s">
        <v>157</v>
      </c>
      <c r="X11" s="363" t="s">
        <v>157</v>
      </c>
      <c r="Y11" s="363" t="s">
        <v>157</v>
      </c>
      <c r="Z11" s="363" t="s">
        <v>157</v>
      </c>
      <c r="AA11" s="363" t="s">
        <v>157</v>
      </c>
      <c r="AB11" s="363" t="s">
        <v>157</v>
      </c>
      <c r="AC11" s="363" t="s">
        <v>157</v>
      </c>
      <c r="AD11" s="363" t="s">
        <v>157</v>
      </c>
      <c r="AE11" s="363" t="s">
        <v>157</v>
      </c>
      <c r="AF11" s="363" t="s">
        <v>157</v>
      </c>
      <c r="AG11" s="363" t="s">
        <v>157</v>
      </c>
      <c r="AH11" s="363" t="s">
        <v>157</v>
      </c>
      <c r="AI11" s="363" t="s">
        <v>157</v>
      </c>
      <c r="AJ11" s="363" t="s">
        <v>157</v>
      </c>
      <c r="AK11" s="363" t="s">
        <v>157</v>
      </c>
      <c r="AL11" s="363" t="s">
        <v>157</v>
      </c>
      <c r="AM11" s="363" t="s">
        <v>157</v>
      </c>
      <c r="AN11" s="363" t="s">
        <v>157</v>
      </c>
      <c r="AO11" s="363" t="s">
        <v>157</v>
      </c>
      <c r="AP11" s="363" t="s">
        <v>157</v>
      </c>
      <c r="AQ11" s="363" t="s">
        <v>157</v>
      </c>
      <c r="AR11" s="363" t="s">
        <v>157</v>
      </c>
      <c r="AS11" s="363" t="s">
        <v>157</v>
      </c>
      <c r="AT11" s="363" t="s">
        <v>157</v>
      </c>
      <c r="AU11" s="363" t="s">
        <v>157</v>
      </c>
      <c r="AV11" s="363" t="s">
        <v>157</v>
      </c>
      <c r="AW11" s="363" t="s">
        <v>157</v>
      </c>
      <c r="AX11" s="363" t="s">
        <v>157</v>
      </c>
      <c r="AY11" s="363" t="s">
        <v>157</v>
      </c>
      <c r="AZ11" s="363" t="s">
        <v>157</v>
      </c>
      <c r="BA11" s="363" t="s">
        <v>157</v>
      </c>
      <c r="BB11" s="363" t="s">
        <v>157</v>
      </c>
      <c r="BC11" s="363" t="s">
        <v>157</v>
      </c>
      <c r="BD11" s="363" t="s">
        <v>157</v>
      </c>
      <c r="BE11" s="363" t="s">
        <v>157</v>
      </c>
      <c r="BF11" s="363" t="s">
        <v>157</v>
      </c>
      <c r="BG11" s="363" t="s">
        <v>157</v>
      </c>
      <c r="BH11" s="363" t="s">
        <v>157</v>
      </c>
      <c r="BI11" s="363" t="s">
        <v>157</v>
      </c>
      <c r="BJ11" s="363" t="s">
        <v>157</v>
      </c>
      <c r="BK11" s="363" t="s">
        <v>157</v>
      </c>
      <c r="BL11" s="363" t="s">
        <v>157</v>
      </c>
      <c r="BM11" s="363" t="s">
        <v>157</v>
      </c>
      <c r="BN11" s="363" t="s">
        <v>157</v>
      </c>
      <c r="BO11" s="363" t="s">
        <v>157</v>
      </c>
      <c r="BP11" s="363" t="s">
        <v>157</v>
      </c>
    </row>
    <row r="12" spans="1:68" outlineLevel="1" x14ac:dyDescent="0.25">
      <c r="A12" s="551"/>
      <c r="B12" s="145" t="s">
        <v>308</v>
      </c>
      <c r="C12" s="363" t="s">
        <v>157</v>
      </c>
      <c r="D12" s="363" t="s">
        <v>157</v>
      </c>
      <c r="E12" s="363" t="s">
        <v>157</v>
      </c>
      <c r="F12" s="363" t="s">
        <v>157</v>
      </c>
      <c r="G12" s="363" t="s">
        <v>157</v>
      </c>
      <c r="H12" s="363" t="s">
        <v>157</v>
      </c>
      <c r="I12" s="363" t="s">
        <v>157</v>
      </c>
      <c r="J12" s="363" t="s">
        <v>157</v>
      </c>
      <c r="K12" s="363" t="s">
        <v>157</v>
      </c>
      <c r="L12" s="363" t="s">
        <v>157</v>
      </c>
      <c r="M12" s="363" t="s">
        <v>157</v>
      </c>
      <c r="N12" s="363" t="s">
        <v>157</v>
      </c>
      <c r="O12" s="363" t="s">
        <v>157</v>
      </c>
      <c r="P12" s="363" t="s">
        <v>157</v>
      </c>
      <c r="Q12" s="363" t="s">
        <v>157</v>
      </c>
      <c r="R12" s="363" t="s">
        <v>157</v>
      </c>
      <c r="S12" s="363" t="s">
        <v>157</v>
      </c>
      <c r="T12" s="363" t="s">
        <v>157</v>
      </c>
      <c r="U12" s="363" t="s">
        <v>157</v>
      </c>
      <c r="V12" s="363" t="s">
        <v>157</v>
      </c>
      <c r="W12" s="363" t="s">
        <v>157</v>
      </c>
      <c r="X12" s="363" t="s">
        <v>157</v>
      </c>
      <c r="Y12" s="363" t="s">
        <v>157</v>
      </c>
      <c r="Z12" s="363" t="s">
        <v>157</v>
      </c>
      <c r="AA12" s="363" t="s">
        <v>157</v>
      </c>
      <c r="AB12" s="363" t="s">
        <v>157</v>
      </c>
      <c r="AC12" s="363" t="s">
        <v>157</v>
      </c>
      <c r="AD12" s="363" t="s">
        <v>157</v>
      </c>
      <c r="AE12" s="363" t="s">
        <v>157</v>
      </c>
      <c r="AF12" s="363" t="s">
        <v>157</v>
      </c>
      <c r="AG12" s="363" t="s">
        <v>157</v>
      </c>
      <c r="AH12" s="363" t="s">
        <v>157</v>
      </c>
      <c r="AI12" s="363" t="s">
        <v>157</v>
      </c>
      <c r="AJ12" s="363" t="s">
        <v>157</v>
      </c>
      <c r="AK12" s="363" t="s">
        <v>157</v>
      </c>
      <c r="AL12" s="363" t="s">
        <v>157</v>
      </c>
      <c r="AM12" s="363" t="s">
        <v>157</v>
      </c>
      <c r="AN12" s="363" t="s">
        <v>157</v>
      </c>
      <c r="AO12" s="363" t="s">
        <v>157</v>
      </c>
      <c r="AP12" s="363" t="s">
        <v>157</v>
      </c>
      <c r="AQ12" s="363" t="s">
        <v>157</v>
      </c>
      <c r="AR12" s="363" t="s">
        <v>157</v>
      </c>
      <c r="AS12" s="363" t="s">
        <v>157</v>
      </c>
      <c r="AT12" s="363" t="s">
        <v>157</v>
      </c>
      <c r="AU12" s="363" t="s">
        <v>157</v>
      </c>
      <c r="AV12" s="363" t="s">
        <v>157</v>
      </c>
      <c r="AW12" s="363" t="s">
        <v>157</v>
      </c>
      <c r="AX12" s="363" t="s">
        <v>157</v>
      </c>
      <c r="AY12" s="363" t="s">
        <v>157</v>
      </c>
      <c r="AZ12" s="363" t="s">
        <v>157</v>
      </c>
      <c r="BA12" s="363" t="s">
        <v>157</v>
      </c>
      <c r="BB12" s="363" t="s">
        <v>157</v>
      </c>
      <c r="BC12" s="363" t="s">
        <v>157</v>
      </c>
      <c r="BD12" s="363" t="s">
        <v>157</v>
      </c>
      <c r="BE12" s="363" t="s">
        <v>157</v>
      </c>
      <c r="BF12" s="363" t="s">
        <v>157</v>
      </c>
      <c r="BG12" s="363" t="s">
        <v>157</v>
      </c>
      <c r="BH12" s="363" t="s">
        <v>157</v>
      </c>
      <c r="BI12" s="363" t="s">
        <v>157</v>
      </c>
      <c r="BJ12" s="363" t="s">
        <v>157</v>
      </c>
      <c r="BK12" s="363" t="s">
        <v>157</v>
      </c>
      <c r="BL12" s="363" t="s">
        <v>157</v>
      </c>
      <c r="BM12" s="363" t="s">
        <v>157</v>
      </c>
      <c r="BN12" s="363" t="s">
        <v>157</v>
      </c>
      <c r="BO12" s="363" t="s">
        <v>157</v>
      </c>
      <c r="BP12" s="363" t="s">
        <v>157</v>
      </c>
    </row>
    <row r="13" spans="1:68" outlineLevel="1" x14ac:dyDescent="0.25">
      <c r="A13" s="551"/>
      <c r="B13" s="145" t="s">
        <v>309</v>
      </c>
      <c r="C13" s="363" t="s">
        <v>157</v>
      </c>
      <c r="D13" s="363" t="s">
        <v>157</v>
      </c>
      <c r="E13" s="363" t="s">
        <v>157</v>
      </c>
      <c r="F13" s="363" t="s">
        <v>157</v>
      </c>
      <c r="G13" s="363" t="s">
        <v>157</v>
      </c>
      <c r="H13" s="363" t="s">
        <v>157</v>
      </c>
      <c r="I13" s="363" t="s">
        <v>157</v>
      </c>
      <c r="J13" s="363" t="s">
        <v>157</v>
      </c>
      <c r="K13" s="363" t="s">
        <v>157</v>
      </c>
      <c r="L13" s="363" t="s">
        <v>157</v>
      </c>
      <c r="M13" s="363" t="s">
        <v>157</v>
      </c>
      <c r="N13" s="363" t="s">
        <v>157</v>
      </c>
      <c r="O13" s="363" t="s">
        <v>157</v>
      </c>
      <c r="P13" s="363" t="s">
        <v>157</v>
      </c>
      <c r="Q13" s="363" t="s">
        <v>157</v>
      </c>
      <c r="R13" s="363" t="s">
        <v>157</v>
      </c>
      <c r="S13" s="363" t="s">
        <v>157</v>
      </c>
      <c r="T13" s="363" t="s">
        <v>157</v>
      </c>
      <c r="U13" s="363" t="s">
        <v>157</v>
      </c>
      <c r="V13" s="363" t="s">
        <v>157</v>
      </c>
      <c r="W13" s="363" t="s">
        <v>157</v>
      </c>
      <c r="X13" s="363" t="s">
        <v>157</v>
      </c>
      <c r="Y13" s="363" t="s">
        <v>157</v>
      </c>
      <c r="Z13" s="363" t="s">
        <v>157</v>
      </c>
      <c r="AA13" s="363" t="s">
        <v>157</v>
      </c>
      <c r="AB13" s="363" t="s">
        <v>157</v>
      </c>
      <c r="AC13" s="363" t="s">
        <v>157</v>
      </c>
      <c r="AD13" s="363" t="s">
        <v>157</v>
      </c>
      <c r="AE13" s="363" t="s">
        <v>157</v>
      </c>
      <c r="AF13" s="363" t="s">
        <v>157</v>
      </c>
      <c r="AG13" s="363" t="s">
        <v>157</v>
      </c>
      <c r="AH13" s="363" t="s">
        <v>157</v>
      </c>
      <c r="AI13" s="363" t="s">
        <v>157</v>
      </c>
      <c r="AJ13" s="363" t="s">
        <v>157</v>
      </c>
      <c r="AK13" s="363" t="s">
        <v>157</v>
      </c>
      <c r="AL13" s="363" t="s">
        <v>157</v>
      </c>
      <c r="AM13" s="363" t="s">
        <v>157</v>
      </c>
      <c r="AN13" s="363" t="s">
        <v>157</v>
      </c>
      <c r="AO13" s="363" t="s">
        <v>157</v>
      </c>
      <c r="AP13" s="363" t="s">
        <v>157</v>
      </c>
      <c r="AQ13" s="363" t="s">
        <v>157</v>
      </c>
      <c r="AR13" s="363" t="s">
        <v>157</v>
      </c>
      <c r="AS13" s="363" t="s">
        <v>157</v>
      </c>
      <c r="AT13" s="363" t="s">
        <v>157</v>
      </c>
      <c r="AU13" s="363" t="s">
        <v>157</v>
      </c>
      <c r="AV13" s="363" t="s">
        <v>157</v>
      </c>
      <c r="AW13" s="363" t="s">
        <v>157</v>
      </c>
      <c r="AX13" s="363" t="s">
        <v>157</v>
      </c>
      <c r="AY13" s="363" t="s">
        <v>157</v>
      </c>
      <c r="AZ13" s="363" t="s">
        <v>157</v>
      </c>
      <c r="BA13" s="363" t="s">
        <v>157</v>
      </c>
      <c r="BB13" s="363" t="s">
        <v>157</v>
      </c>
      <c r="BC13" s="363" t="s">
        <v>157</v>
      </c>
      <c r="BD13" s="363" t="s">
        <v>157</v>
      </c>
      <c r="BE13" s="363" t="s">
        <v>157</v>
      </c>
      <c r="BF13" s="363" t="s">
        <v>157</v>
      </c>
      <c r="BG13" s="363" t="s">
        <v>157</v>
      </c>
      <c r="BH13" s="363" t="s">
        <v>157</v>
      </c>
      <c r="BI13" s="363" t="s">
        <v>157</v>
      </c>
      <c r="BJ13" s="363" t="s">
        <v>157</v>
      </c>
      <c r="BK13" s="363" t="s">
        <v>157</v>
      </c>
      <c r="BL13" s="363" t="s">
        <v>157</v>
      </c>
      <c r="BM13" s="363" t="s">
        <v>157</v>
      </c>
      <c r="BN13" s="363" t="s">
        <v>157</v>
      </c>
      <c r="BO13" s="363" t="s">
        <v>157</v>
      </c>
      <c r="BP13" s="363" t="s">
        <v>157</v>
      </c>
    </row>
    <row r="14" spans="1:68" outlineLevel="1" x14ac:dyDescent="0.25">
      <c r="A14" s="551"/>
      <c r="B14" s="145" t="s">
        <v>310</v>
      </c>
      <c r="C14" s="363" t="s">
        <v>157</v>
      </c>
      <c r="D14" s="363" t="s">
        <v>157</v>
      </c>
      <c r="E14" s="363" t="s">
        <v>157</v>
      </c>
      <c r="F14" s="363" t="s">
        <v>157</v>
      </c>
      <c r="G14" s="363" t="s">
        <v>157</v>
      </c>
      <c r="H14" s="363" t="s">
        <v>157</v>
      </c>
      <c r="I14" s="363" t="s">
        <v>157</v>
      </c>
      <c r="J14" s="363" t="s">
        <v>157</v>
      </c>
      <c r="K14" s="363" t="s">
        <v>157</v>
      </c>
      <c r="L14" s="363" t="s">
        <v>157</v>
      </c>
      <c r="M14" s="363" t="s">
        <v>157</v>
      </c>
      <c r="N14" s="363" t="s">
        <v>157</v>
      </c>
      <c r="O14" s="363" t="s">
        <v>157</v>
      </c>
      <c r="P14" s="363" t="s">
        <v>157</v>
      </c>
      <c r="Q14" s="363" t="s">
        <v>157</v>
      </c>
      <c r="R14" s="363" t="s">
        <v>157</v>
      </c>
      <c r="S14" s="363" t="s">
        <v>157</v>
      </c>
      <c r="T14" s="363" t="s">
        <v>157</v>
      </c>
      <c r="U14" s="363" t="s">
        <v>157</v>
      </c>
      <c r="V14" s="363" t="s">
        <v>157</v>
      </c>
      <c r="W14" s="363" t="s">
        <v>157</v>
      </c>
      <c r="X14" s="363" t="s">
        <v>157</v>
      </c>
      <c r="Y14" s="363" t="s">
        <v>157</v>
      </c>
      <c r="Z14" s="363" t="s">
        <v>157</v>
      </c>
      <c r="AA14" s="363" t="s">
        <v>157</v>
      </c>
      <c r="AB14" s="363" t="s">
        <v>157</v>
      </c>
      <c r="AC14" s="363" t="s">
        <v>157</v>
      </c>
      <c r="AD14" s="363" t="s">
        <v>157</v>
      </c>
      <c r="AE14" s="363" t="s">
        <v>157</v>
      </c>
      <c r="AF14" s="363" t="s">
        <v>157</v>
      </c>
      <c r="AG14" s="363" t="s">
        <v>157</v>
      </c>
      <c r="AH14" s="363" t="s">
        <v>157</v>
      </c>
      <c r="AI14" s="363" t="s">
        <v>157</v>
      </c>
      <c r="AJ14" s="363" t="s">
        <v>157</v>
      </c>
      <c r="AK14" s="363" t="s">
        <v>157</v>
      </c>
      <c r="AL14" s="363" t="s">
        <v>157</v>
      </c>
      <c r="AM14" s="363" t="s">
        <v>157</v>
      </c>
      <c r="AN14" s="363" t="s">
        <v>157</v>
      </c>
      <c r="AO14" s="363" t="s">
        <v>157</v>
      </c>
      <c r="AP14" s="363" t="s">
        <v>157</v>
      </c>
      <c r="AQ14" s="363" t="s">
        <v>157</v>
      </c>
      <c r="AR14" s="363" t="s">
        <v>157</v>
      </c>
      <c r="AS14" s="363" t="s">
        <v>157</v>
      </c>
      <c r="AT14" s="363" t="s">
        <v>157</v>
      </c>
      <c r="AU14" s="363" t="s">
        <v>157</v>
      </c>
      <c r="AV14" s="363" t="s">
        <v>157</v>
      </c>
      <c r="AW14" s="363" t="s">
        <v>157</v>
      </c>
      <c r="AX14" s="363" t="s">
        <v>157</v>
      </c>
      <c r="AY14" s="363" t="s">
        <v>157</v>
      </c>
      <c r="AZ14" s="363" t="s">
        <v>157</v>
      </c>
      <c r="BA14" s="363" t="s">
        <v>157</v>
      </c>
      <c r="BB14" s="363" t="s">
        <v>157</v>
      </c>
      <c r="BC14" s="363" t="s">
        <v>157</v>
      </c>
      <c r="BD14" s="363" t="s">
        <v>157</v>
      </c>
      <c r="BE14" s="363" t="s">
        <v>157</v>
      </c>
      <c r="BF14" s="363" t="s">
        <v>157</v>
      </c>
      <c r="BG14" s="363" t="s">
        <v>157</v>
      </c>
      <c r="BH14" s="363" t="s">
        <v>157</v>
      </c>
      <c r="BI14" s="363" t="s">
        <v>157</v>
      </c>
      <c r="BJ14" s="363" t="s">
        <v>157</v>
      </c>
      <c r="BK14" s="363" t="s">
        <v>157</v>
      </c>
      <c r="BL14" s="363" t="s">
        <v>157</v>
      </c>
      <c r="BM14" s="363" t="s">
        <v>157</v>
      </c>
      <c r="BN14" s="363" t="s">
        <v>157</v>
      </c>
      <c r="BO14" s="363" t="s">
        <v>157</v>
      </c>
      <c r="BP14" s="363" t="s">
        <v>157</v>
      </c>
    </row>
    <row r="15" spans="1:68" outlineLevel="1" x14ac:dyDescent="0.25">
      <c r="A15" s="551"/>
      <c r="B15" s="145" t="s">
        <v>311</v>
      </c>
      <c r="C15" s="363" t="s">
        <v>157</v>
      </c>
      <c r="D15" s="363" t="s">
        <v>157</v>
      </c>
      <c r="E15" s="363" t="s">
        <v>157</v>
      </c>
      <c r="F15" s="363" t="s">
        <v>157</v>
      </c>
      <c r="G15" s="363" t="s">
        <v>157</v>
      </c>
      <c r="H15" s="363" t="s">
        <v>157</v>
      </c>
      <c r="I15" s="363" t="s">
        <v>157</v>
      </c>
      <c r="J15" s="363" t="s">
        <v>157</v>
      </c>
      <c r="K15" s="363" t="s">
        <v>157</v>
      </c>
      <c r="L15" s="363" t="s">
        <v>157</v>
      </c>
      <c r="M15" s="363" t="s">
        <v>157</v>
      </c>
      <c r="N15" s="363" t="s">
        <v>157</v>
      </c>
      <c r="O15" s="363" t="s">
        <v>157</v>
      </c>
      <c r="P15" s="363" t="s">
        <v>157</v>
      </c>
      <c r="Q15" s="363" t="s">
        <v>157</v>
      </c>
      <c r="R15" s="363" t="s">
        <v>157</v>
      </c>
      <c r="S15" s="363" t="s">
        <v>157</v>
      </c>
      <c r="T15" s="363" t="s">
        <v>157</v>
      </c>
      <c r="U15" s="363" t="s">
        <v>157</v>
      </c>
      <c r="V15" s="363" t="s">
        <v>157</v>
      </c>
      <c r="W15" s="363" t="s">
        <v>157</v>
      </c>
      <c r="X15" s="363" t="s">
        <v>157</v>
      </c>
      <c r="Y15" s="363" t="s">
        <v>157</v>
      </c>
      <c r="Z15" s="363" t="s">
        <v>157</v>
      </c>
      <c r="AA15" s="363" t="s">
        <v>157</v>
      </c>
      <c r="AB15" s="363" t="s">
        <v>157</v>
      </c>
      <c r="AC15" s="363" t="s">
        <v>157</v>
      </c>
      <c r="AD15" s="363" t="s">
        <v>157</v>
      </c>
      <c r="AE15" s="363" t="s">
        <v>157</v>
      </c>
      <c r="AF15" s="363" t="s">
        <v>157</v>
      </c>
      <c r="AG15" s="363" t="s">
        <v>157</v>
      </c>
      <c r="AH15" s="363" t="s">
        <v>157</v>
      </c>
      <c r="AI15" s="363" t="s">
        <v>157</v>
      </c>
      <c r="AJ15" s="363" t="s">
        <v>157</v>
      </c>
      <c r="AK15" s="363" t="s">
        <v>157</v>
      </c>
      <c r="AL15" s="363" t="s">
        <v>157</v>
      </c>
      <c r="AM15" s="363" t="s">
        <v>157</v>
      </c>
      <c r="AN15" s="363" t="s">
        <v>157</v>
      </c>
      <c r="AO15" s="363" t="s">
        <v>157</v>
      </c>
      <c r="AP15" s="363" t="s">
        <v>157</v>
      </c>
      <c r="AQ15" s="363" t="s">
        <v>157</v>
      </c>
      <c r="AR15" s="363" t="s">
        <v>157</v>
      </c>
      <c r="AS15" s="363" t="s">
        <v>157</v>
      </c>
      <c r="AT15" s="363" t="s">
        <v>157</v>
      </c>
      <c r="AU15" s="363" t="s">
        <v>157</v>
      </c>
      <c r="AV15" s="363" t="s">
        <v>157</v>
      </c>
      <c r="AW15" s="363" t="s">
        <v>157</v>
      </c>
      <c r="AX15" s="363" t="s">
        <v>157</v>
      </c>
      <c r="AY15" s="363" t="s">
        <v>157</v>
      </c>
      <c r="AZ15" s="363" t="s">
        <v>157</v>
      </c>
      <c r="BA15" s="363" t="s">
        <v>157</v>
      </c>
      <c r="BB15" s="363" t="s">
        <v>157</v>
      </c>
      <c r="BC15" s="363" t="s">
        <v>157</v>
      </c>
      <c r="BD15" s="363" t="s">
        <v>157</v>
      </c>
      <c r="BE15" s="363" t="s">
        <v>157</v>
      </c>
      <c r="BF15" s="363" t="s">
        <v>157</v>
      </c>
      <c r="BG15" s="363" t="s">
        <v>157</v>
      </c>
      <c r="BH15" s="363" t="s">
        <v>157</v>
      </c>
      <c r="BI15" s="363" t="s">
        <v>157</v>
      </c>
      <c r="BJ15" s="363" t="s">
        <v>157</v>
      </c>
      <c r="BK15" s="363" t="s">
        <v>157</v>
      </c>
      <c r="BL15" s="363" t="s">
        <v>157</v>
      </c>
      <c r="BM15" s="363" t="s">
        <v>157</v>
      </c>
      <c r="BN15" s="363" t="s">
        <v>157</v>
      </c>
      <c r="BO15" s="363" t="s">
        <v>157</v>
      </c>
      <c r="BP15" s="363" t="s">
        <v>157</v>
      </c>
    </row>
    <row r="16" spans="1:68" outlineLevel="1" x14ac:dyDescent="0.25">
      <c r="A16" s="551"/>
      <c r="B16" s="145" t="s">
        <v>312</v>
      </c>
      <c r="C16" s="363" t="s">
        <v>157</v>
      </c>
      <c r="D16" s="363" t="s">
        <v>157</v>
      </c>
      <c r="E16" s="363" t="s">
        <v>157</v>
      </c>
      <c r="F16" s="363" t="s">
        <v>157</v>
      </c>
      <c r="G16" s="363" t="s">
        <v>157</v>
      </c>
      <c r="H16" s="363" t="s">
        <v>157</v>
      </c>
      <c r="I16" s="363" t="s">
        <v>157</v>
      </c>
      <c r="J16" s="363" t="s">
        <v>157</v>
      </c>
      <c r="K16" s="363" t="s">
        <v>157</v>
      </c>
      <c r="L16" s="363" t="s">
        <v>157</v>
      </c>
      <c r="M16" s="363" t="s">
        <v>157</v>
      </c>
      <c r="N16" s="363" t="s">
        <v>157</v>
      </c>
      <c r="O16" s="363" t="s">
        <v>157</v>
      </c>
      <c r="P16" s="363" t="s">
        <v>157</v>
      </c>
      <c r="Q16" s="363" t="s">
        <v>157</v>
      </c>
      <c r="R16" s="363" t="s">
        <v>157</v>
      </c>
      <c r="S16" s="363" t="s">
        <v>157</v>
      </c>
      <c r="T16" s="363" t="s">
        <v>157</v>
      </c>
      <c r="U16" s="363" t="s">
        <v>157</v>
      </c>
      <c r="V16" s="363" t="s">
        <v>157</v>
      </c>
      <c r="W16" s="363" t="s">
        <v>157</v>
      </c>
      <c r="X16" s="363" t="s">
        <v>157</v>
      </c>
      <c r="Y16" s="363" t="s">
        <v>157</v>
      </c>
      <c r="Z16" s="363" t="s">
        <v>157</v>
      </c>
      <c r="AA16" s="363" t="s">
        <v>157</v>
      </c>
      <c r="AB16" s="363" t="s">
        <v>157</v>
      </c>
      <c r="AC16" s="363" t="s">
        <v>157</v>
      </c>
      <c r="AD16" s="363" t="s">
        <v>157</v>
      </c>
      <c r="AE16" s="363" t="s">
        <v>157</v>
      </c>
      <c r="AF16" s="363" t="s">
        <v>157</v>
      </c>
      <c r="AG16" s="363" t="s">
        <v>157</v>
      </c>
      <c r="AH16" s="363" t="s">
        <v>157</v>
      </c>
      <c r="AI16" s="363" t="s">
        <v>157</v>
      </c>
      <c r="AJ16" s="363" t="s">
        <v>157</v>
      </c>
      <c r="AK16" s="363" t="s">
        <v>157</v>
      </c>
      <c r="AL16" s="363" t="s">
        <v>157</v>
      </c>
      <c r="AM16" s="363" t="s">
        <v>157</v>
      </c>
      <c r="AN16" s="363" t="s">
        <v>157</v>
      </c>
      <c r="AO16" s="363" t="s">
        <v>157</v>
      </c>
      <c r="AP16" s="363" t="s">
        <v>157</v>
      </c>
      <c r="AQ16" s="363" t="s">
        <v>157</v>
      </c>
      <c r="AR16" s="363" t="s">
        <v>157</v>
      </c>
      <c r="AS16" s="363" t="s">
        <v>157</v>
      </c>
      <c r="AT16" s="363" t="s">
        <v>157</v>
      </c>
      <c r="AU16" s="363" t="s">
        <v>157</v>
      </c>
      <c r="AV16" s="363" t="s">
        <v>157</v>
      </c>
      <c r="AW16" s="363" t="s">
        <v>157</v>
      </c>
      <c r="AX16" s="363" t="s">
        <v>157</v>
      </c>
      <c r="AY16" s="363" t="s">
        <v>157</v>
      </c>
      <c r="AZ16" s="363" t="s">
        <v>157</v>
      </c>
      <c r="BA16" s="363" t="s">
        <v>157</v>
      </c>
      <c r="BB16" s="363" t="s">
        <v>157</v>
      </c>
      <c r="BC16" s="363" t="s">
        <v>157</v>
      </c>
      <c r="BD16" s="363" t="s">
        <v>157</v>
      </c>
      <c r="BE16" s="363" t="s">
        <v>157</v>
      </c>
      <c r="BF16" s="363" t="s">
        <v>157</v>
      </c>
      <c r="BG16" s="363" t="s">
        <v>157</v>
      </c>
      <c r="BH16" s="363" t="s">
        <v>157</v>
      </c>
      <c r="BI16" s="363" t="s">
        <v>157</v>
      </c>
      <c r="BJ16" s="363" t="s">
        <v>157</v>
      </c>
      <c r="BK16" s="363" t="s">
        <v>157</v>
      </c>
      <c r="BL16" s="363" t="s">
        <v>157</v>
      </c>
      <c r="BM16" s="363" t="s">
        <v>157</v>
      </c>
      <c r="BN16" s="363" t="s">
        <v>157</v>
      </c>
      <c r="BO16" s="363" t="s">
        <v>157</v>
      </c>
      <c r="BP16" s="363" t="s">
        <v>157</v>
      </c>
    </row>
    <row r="17" spans="1:68" outlineLevel="1" x14ac:dyDescent="0.25">
      <c r="A17" s="551"/>
      <c r="B17" s="145" t="s">
        <v>313</v>
      </c>
      <c r="C17" s="363" t="s">
        <v>157</v>
      </c>
      <c r="D17" s="363" t="s">
        <v>157</v>
      </c>
      <c r="E17" s="363" t="s">
        <v>157</v>
      </c>
      <c r="F17" s="363" t="s">
        <v>157</v>
      </c>
      <c r="G17" s="363" t="s">
        <v>157</v>
      </c>
      <c r="H17" s="363" t="s">
        <v>157</v>
      </c>
      <c r="I17" s="363" t="s">
        <v>157</v>
      </c>
      <c r="J17" s="363" t="s">
        <v>157</v>
      </c>
      <c r="K17" s="363" t="s">
        <v>157</v>
      </c>
      <c r="L17" s="363" t="s">
        <v>157</v>
      </c>
      <c r="M17" s="363" t="s">
        <v>157</v>
      </c>
      <c r="N17" s="363" t="s">
        <v>157</v>
      </c>
      <c r="O17" s="363" t="s">
        <v>157</v>
      </c>
      <c r="P17" s="363" t="s">
        <v>157</v>
      </c>
      <c r="Q17" s="363" t="s">
        <v>157</v>
      </c>
      <c r="R17" s="363" t="s">
        <v>157</v>
      </c>
      <c r="S17" s="363" t="s">
        <v>157</v>
      </c>
      <c r="T17" s="363" t="s">
        <v>157</v>
      </c>
      <c r="U17" s="363" t="s">
        <v>157</v>
      </c>
      <c r="V17" s="363" t="s">
        <v>157</v>
      </c>
      <c r="W17" s="363" t="s">
        <v>157</v>
      </c>
      <c r="X17" s="363" t="s">
        <v>157</v>
      </c>
      <c r="Y17" s="363" t="s">
        <v>157</v>
      </c>
      <c r="Z17" s="363" t="s">
        <v>157</v>
      </c>
      <c r="AA17" s="363" t="s">
        <v>157</v>
      </c>
      <c r="AB17" s="363" t="s">
        <v>157</v>
      </c>
      <c r="AC17" s="363" t="s">
        <v>157</v>
      </c>
      <c r="AD17" s="363" t="s">
        <v>157</v>
      </c>
      <c r="AE17" s="363" t="s">
        <v>157</v>
      </c>
      <c r="AF17" s="363" t="s">
        <v>157</v>
      </c>
      <c r="AG17" s="363" t="s">
        <v>157</v>
      </c>
      <c r="AH17" s="363" t="s">
        <v>157</v>
      </c>
      <c r="AI17" s="363" t="s">
        <v>157</v>
      </c>
      <c r="AJ17" s="363" t="s">
        <v>157</v>
      </c>
      <c r="AK17" s="363" t="s">
        <v>157</v>
      </c>
      <c r="AL17" s="363" t="s">
        <v>157</v>
      </c>
      <c r="AM17" s="363" t="s">
        <v>157</v>
      </c>
      <c r="AN17" s="363" t="s">
        <v>157</v>
      </c>
      <c r="AO17" s="363" t="s">
        <v>157</v>
      </c>
      <c r="AP17" s="363" t="s">
        <v>157</v>
      </c>
      <c r="AQ17" s="363" t="s">
        <v>157</v>
      </c>
      <c r="AR17" s="363" t="s">
        <v>157</v>
      </c>
      <c r="AS17" s="363" t="s">
        <v>157</v>
      </c>
      <c r="AT17" s="363" t="s">
        <v>157</v>
      </c>
      <c r="AU17" s="363" t="s">
        <v>157</v>
      </c>
      <c r="AV17" s="363" t="s">
        <v>157</v>
      </c>
      <c r="AW17" s="363" t="s">
        <v>157</v>
      </c>
      <c r="AX17" s="363" t="s">
        <v>157</v>
      </c>
      <c r="AY17" s="363" t="s">
        <v>157</v>
      </c>
      <c r="AZ17" s="363" t="s">
        <v>157</v>
      </c>
      <c r="BA17" s="363" t="s">
        <v>157</v>
      </c>
      <c r="BB17" s="363" t="s">
        <v>157</v>
      </c>
      <c r="BC17" s="363" t="s">
        <v>157</v>
      </c>
      <c r="BD17" s="363" t="s">
        <v>157</v>
      </c>
      <c r="BE17" s="363" t="s">
        <v>157</v>
      </c>
      <c r="BF17" s="363" t="s">
        <v>157</v>
      </c>
      <c r="BG17" s="363" t="s">
        <v>157</v>
      </c>
      <c r="BH17" s="363" t="s">
        <v>157</v>
      </c>
      <c r="BI17" s="363" t="s">
        <v>157</v>
      </c>
      <c r="BJ17" s="363" t="s">
        <v>157</v>
      </c>
      <c r="BK17" s="363" t="s">
        <v>157</v>
      </c>
      <c r="BL17" s="363" t="s">
        <v>157</v>
      </c>
      <c r="BM17" s="363" t="s">
        <v>157</v>
      </c>
      <c r="BN17" s="363" t="s">
        <v>157</v>
      </c>
      <c r="BO17" s="363" t="s">
        <v>157</v>
      </c>
      <c r="BP17" s="363" t="s">
        <v>157</v>
      </c>
    </row>
    <row r="18" spans="1:68" outlineLevel="1" x14ac:dyDescent="0.25">
      <c r="A18" s="551"/>
      <c r="B18" s="145" t="s">
        <v>314</v>
      </c>
      <c r="C18" s="363" t="s">
        <v>157</v>
      </c>
      <c r="D18" s="363" t="s">
        <v>157</v>
      </c>
      <c r="E18" s="363" t="s">
        <v>157</v>
      </c>
      <c r="F18" s="363" t="s">
        <v>157</v>
      </c>
      <c r="G18" s="363" t="s">
        <v>157</v>
      </c>
      <c r="H18" s="363" t="s">
        <v>157</v>
      </c>
      <c r="I18" s="363" t="s">
        <v>157</v>
      </c>
      <c r="J18" s="363" t="s">
        <v>157</v>
      </c>
      <c r="K18" s="363" t="s">
        <v>157</v>
      </c>
      <c r="L18" s="363" t="s">
        <v>157</v>
      </c>
      <c r="M18" s="363" t="s">
        <v>157</v>
      </c>
      <c r="N18" s="363" t="s">
        <v>157</v>
      </c>
      <c r="O18" s="363" t="s">
        <v>157</v>
      </c>
      <c r="P18" s="363" t="s">
        <v>157</v>
      </c>
      <c r="Q18" s="363" t="s">
        <v>157</v>
      </c>
      <c r="R18" s="363" t="s">
        <v>157</v>
      </c>
      <c r="S18" s="363" t="s">
        <v>157</v>
      </c>
      <c r="T18" s="363" t="s">
        <v>157</v>
      </c>
      <c r="U18" s="363" t="s">
        <v>157</v>
      </c>
      <c r="V18" s="363" t="s">
        <v>157</v>
      </c>
      <c r="W18" s="363" t="s">
        <v>157</v>
      </c>
      <c r="X18" s="363" t="s">
        <v>157</v>
      </c>
      <c r="Y18" s="363" t="s">
        <v>157</v>
      </c>
      <c r="Z18" s="363" t="s">
        <v>157</v>
      </c>
      <c r="AA18" s="363" t="s">
        <v>157</v>
      </c>
      <c r="AB18" s="363" t="s">
        <v>157</v>
      </c>
      <c r="AC18" s="363" t="s">
        <v>157</v>
      </c>
      <c r="AD18" s="363" t="s">
        <v>157</v>
      </c>
      <c r="AE18" s="363" t="s">
        <v>157</v>
      </c>
      <c r="AF18" s="363" t="s">
        <v>157</v>
      </c>
      <c r="AG18" s="363" t="s">
        <v>157</v>
      </c>
      <c r="AH18" s="363" t="s">
        <v>157</v>
      </c>
      <c r="AI18" s="363" t="s">
        <v>157</v>
      </c>
      <c r="AJ18" s="363" t="s">
        <v>157</v>
      </c>
      <c r="AK18" s="363" t="s">
        <v>157</v>
      </c>
      <c r="AL18" s="363" t="s">
        <v>157</v>
      </c>
      <c r="AM18" s="363" t="s">
        <v>157</v>
      </c>
      <c r="AN18" s="363" t="s">
        <v>157</v>
      </c>
      <c r="AO18" s="363" t="s">
        <v>157</v>
      </c>
      <c r="AP18" s="363" t="s">
        <v>157</v>
      </c>
      <c r="AQ18" s="363" t="s">
        <v>157</v>
      </c>
      <c r="AR18" s="363" t="s">
        <v>157</v>
      </c>
      <c r="AS18" s="363" t="s">
        <v>157</v>
      </c>
      <c r="AT18" s="363" t="s">
        <v>157</v>
      </c>
      <c r="AU18" s="363" t="s">
        <v>157</v>
      </c>
      <c r="AV18" s="363" t="s">
        <v>157</v>
      </c>
      <c r="AW18" s="363" t="s">
        <v>157</v>
      </c>
      <c r="AX18" s="363" t="s">
        <v>157</v>
      </c>
      <c r="AY18" s="363" t="s">
        <v>157</v>
      </c>
      <c r="AZ18" s="363" t="s">
        <v>157</v>
      </c>
      <c r="BA18" s="363" t="s">
        <v>157</v>
      </c>
      <c r="BB18" s="363" t="s">
        <v>157</v>
      </c>
      <c r="BC18" s="363" t="s">
        <v>157</v>
      </c>
      <c r="BD18" s="363" t="s">
        <v>157</v>
      </c>
      <c r="BE18" s="363" t="s">
        <v>157</v>
      </c>
      <c r="BF18" s="363" t="s">
        <v>157</v>
      </c>
      <c r="BG18" s="363" t="s">
        <v>157</v>
      </c>
      <c r="BH18" s="363" t="s">
        <v>157</v>
      </c>
      <c r="BI18" s="363" t="s">
        <v>157</v>
      </c>
      <c r="BJ18" s="363" t="s">
        <v>157</v>
      </c>
      <c r="BK18" s="363" t="s">
        <v>157</v>
      </c>
      <c r="BL18" s="363" t="s">
        <v>157</v>
      </c>
      <c r="BM18" s="363" t="s">
        <v>157</v>
      </c>
      <c r="BN18" s="363" t="s">
        <v>157</v>
      </c>
      <c r="BO18" s="363" t="s">
        <v>157</v>
      </c>
      <c r="BP18" s="363" t="s">
        <v>157</v>
      </c>
    </row>
    <row r="19" spans="1:68" outlineLevel="1" x14ac:dyDescent="0.25">
      <c r="A19" s="551"/>
      <c r="B19" s="145" t="s">
        <v>315</v>
      </c>
      <c r="C19" s="363" t="s">
        <v>157</v>
      </c>
      <c r="D19" s="363" t="s">
        <v>157</v>
      </c>
      <c r="E19" s="363" t="s">
        <v>157</v>
      </c>
      <c r="F19" s="363" t="s">
        <v>157</v>
      </c>
      <c r="G19" s="363" t="s">
        <v>157</v>
      </c>
      <c r="H19" s="363" t="s">
        <v>157</v>
      </c>
      <c r="I19" s="363" t="s">
        <v>157</v>
      </c>
      <c r="J19" s="363" t="s">
        <v>157</v>
      </c>
      <c r="K19" s="363" t="s">
        <v>157</v>
      </c>
      <c r="L19" s="363" t="s">
        <v>157</v>
      </c>
      <c r="M19" s="363" t="s">
        <v>157</v>
      </c>
      <c r="N19" s="363" t="s">
        <v>157</v>
      </c>
      <c r="O19" s="363" t="s">
        <v>157</v>
      </c>
      <c r="P19" s="363" t="s">
        <v>157</v>
      </c>
      <c r="Q19" s="363" t="s">
        <v>157</v>
      </c>
      <c r="R19" s="363" t="s">
        <v>157</v>
      </c>
      <c r="S19" s="363" t="s">
        <v>157</v>
      </c>
      <c r="T19" s="363" t="s">
        <v>157</v>
      </c>
      <c r="U19" s="363" t="s">
        <v>157</v>
      </c>
      <c r="V19" s="363" t="s">
        <v>157</v>
      </c>
      <c r="W19" s="363" t="s">
        <v>157</v>
      </c>
      <c r="X19" s="363" t="s">
        <v>157</v>
      </c>
      <c r="Y19" s="363" t="s">
        <v>157</v>
      </c>
      <c r="Z19" s="363" t="s">
        <v>157</v>
      </c>
      <c r="AA19" s="363" t="s">
        <v>157</v>
      </c>
      <c r="AB19" s="363" t="s">
        <v>157</v>
      </c>
      <c r="AC19" s="363" t="s">
        <v>157</v>
      </c>
      <c r="AD19" s="363" t="s">
        <v>157</v>
      </c>
      <c r="AE19" s="363" t="s">
        <v>157</v>
      </c>
      <c r="AF19" s="363" t="s">
        <v>157</v>
      </c>
      <c r="AG19" s="363" t="s">
        <v>157</v>
      </c>
      <c r="AH19" s="363" t="s">
        <v>157</v>
      </c>
      <c r="AI19" s="363" t="s">
        <v>157</v>
      </c>
      <c r="AJ19" s="363" t="s">
        <v>157</v>
      </c>
      <c r="AK19" s="363" t="s">
        <v>157</v>
      </c>
      <c r="AL19" s="363" t="s">
        <v>157</v>
      </c>
      <c r="AM19" s="363" t="s">
        <v>157</v>
      </c>
      <c r="AN19" s="363" t="s">
        <v>157</v>
      </c>
      <c r="AO19" s="363" t="s">
        <v>157</v>
      </c>
      <c r="AP19" s="363" t="s">
        <v>157</v>
      </c>
      <c r="AQ19" s="363" t="s">
        <v>157</v>
      </c>
      <c r="AR19" s="363" t="s">
        <v>157</v>
      </c>
      <c r="AS19" s="363" t="s">
        <v>157</v>
      </c>
      <c r="AT19" s="363" t="s">
        <v>157</v>
      </c>
      <c r="AU19" s="363" t="s">
        <v>157</v>
      </c>
      <c r="AV19" s="363" t="s">
        <v>157</v>
      </c>
      <c r="AW19" s="363" t="s">
        <v>157</v>
      </c>
      <c r="AX19" s="363" t="s">
        <v>157</v>
      </c>
      <c r="AY19" s="363" t="s">
        <v>157</v>
      </c>
      <c r="AZ19" s="363" t="s">
        <v>157</v>
      </c>
      <c r="BA19" s="363" t="s">
        <v>157</v>
      </c>
      <c r="BB19" s="363" t="s">
        <v>157</v>
      </c>
      <c r="BC19" s="363" t="s">
        <v>157</v>
      </c>
      <c r="BD19" s="363" t="s">
        <v>157</v>
      </c>
      <c r="BE19" s="363" t="s">
        <v>157</v>
      </c>
      <c r="BF19" s="363" t="s">
        <v>157</v>
      </c>
      <c r="BG19" s="363" t="s">
        <v>157</v>
      </c>
      <c r="BH19" s="363" t="s">
        <v>157</v>
      </c>
      <c r="BI19" s="363" t="s">
        <v>157</v>
      </c>
      <c r="BJ19" s="363" t="s">
        <v>157</v>
      </c>
      <c r="BK19" s="363" t="s">
        <v>157</v>
      </c>
      <c r="BL19" s="363" t="s">
        <v>157</v>
      </c>
      <c r="BM19" s="363" t="s">
        <v>157</v>
      </c>
      <c r="BN19" s="363" t="s">
        <v>157</v>
      </c>
      <c r="BO19" s="363" t="s">
        <v>157</v>
      </c>
      <c r="BP19" s="363" t="s">
        <v>157</v>
      </c>
    </row>
    <row r="20" spans="1:68" outlineLevel="1" x14ac:dyDescent="0.25">
      <c r="A20" s="551"/>
      <c r="B20" s="367" t="s">
        <v>316</v>
      </c>
      <c r="C20" s="361" t="s">
        <v>157</v>
      </c>
      <c r="D20" s="361" t="s">
        <v>157</v>
      </c>
      <c r="E20" s="361" t="s">
        <v>157</v>
      </c>
      <c r="F20" s="361" t="s">
        <v>157</v>
      </c>
      <c r="G20" s="361" t="s">
        <v>157</v>
      </c>
      <c r="H20" s="361" t="s">
        <v>157</v>
      </c>
      <c r="I20" s="361" t="s">
        <v>157</v>
      </c>
      <c r="J20" s="361" t="s">
        <v>157</v>
      </c>
      <c r="K20" s="361" t="s">
        <v>157</v>
      </c>
      <c r="L20" s="361" t="s">
        <v>157</v>
      </c>
      <c r="M20" s="361" t="s">
        <v>157</v>
      </c>
      <c r="N20" s="361" t="s">
        <v>157</v>
      </c>
      <c r="O20" s="361" t="s">
        <v>157</v>
      </c>
      <c r="P20" s="361" t="s">
        <v>157</v>
      </c>
      <c r="Q20" s="361" t="s">
        <v>157</v>
      </c>
      <c r="R20" s="361" t="s">
        <v>157</v>
      </c>
      <c r="S20" s="361" t="s">
        <v>157</v>
      </c>
      <c r="T20" s="361" t="s">
        <v>157</v>
      </c>
      <c r="U20" s="361" t="s">
        <v>157</v>
      </c>
      <c r="V20" s="361" t="s">
        <v>157</v>
      </c>
      <c r="W20" s="361" t="s">
        <v>157</v>
      </c>
      <c r="X20" s="361" t="s">
        <v>157</v>
      </c>
      <c r="Y20" s="361" t="s">
        <v>157</v>
      </c>
      <c r="Z20" s="361" t="s">
        <v>157</v>
      </c>
      <c r="AA20" s="361" t="s">
        <v>157</v>
      </c>
      <c r="AB20" s="361" t="s">
        <v>157</v>
      </c>
      <c r="AC20" s="361" t="s">
        <v>157</v>
      </c>
      <c r="AD20" s="361" t="s">
        <v>157</v>
      </c>
      <c r="AE20" s="361" t="s">
        <v>157</v>
      </c>
      <c r="AF20" s="361" t="s">
        <v>157</v>
      </c>
      <c r="AG20" s="361" t="s">
        <v>157</v>
      </c>
      <c r="AH20" s="361" t="s">
        <v>157</v>
      </c>
      <c r="AI20" s="361" t="s">
        <v>157</v>
      </c>
      <c r="AJ20" s="361" t="s">
        <v>157</v>
      </c>
      <c r="AK20" s="361" t="s">
        <v>157</v>
      </c>
      <c r="AL20" s="361" t="s">
        <v>157</v>
      </c>
      <c r="AM20" s="361" t="s">
        <v>157</v>
      </c>
      <c r="AN20" s="361" t="s">
        <v>157</v>
      </c>
      <c r="AO20" s="361" t="s">
        <v>157</v>
      </c>
      <c r="AP20" s="361" t="s">
        <v>157</v>
      </c>
      <c r="AQ20" s="361" t="s">
        <v>157</v>
      </c>
      <c r="AR20" s="361" t="s">
        <v>157</v>
      </c>
      <c r="AS20" s="361" t="s">
        <v>157</v>
      </c>
      <c r="AT20" s="361" t="s">
        <v>157</v>
      </c>
      <c r="AU20" s="361" t="s">
        <v>157</v>
      </c>
      <c r="AV20" s="361" t="s">
        <v>157</v>
      </c>
      <c r="AW20" s="361" t="s">
        <v>157</v>
      </c>
      <c r="AX20" s="361" t="s">
        <v>157</v>
      </c>
      <c r="AY20" s="361" t="s">
        <v>157</v>
      </c>
      <c r="AZ20" s="361" t="s">
        <v>157</v>
      </c>
      <c r="BA20" s="361" t="s">
        <v>157</v>
      </c>
      <c r="BB20" s="361" t="s">
        <v>157</v>
      </c>
      <c r="BC20" s="361" t="s">
        <v>157</v>
      </c>
      <c r="BD20" s="361" t="s">
        <v>157</v>
      </c>
      <c r="BE20" s="361" t="s">
        <v>157</v>
      </c>
      <c r="BF20" s="361" t="s">
        <v>157</v>
      </c>
      <c r="BG20" s="361" t="s">
        <v>157</v>
      </c>
      <c r="BH20" s="361" t="s">
        <v>157</v>
      </c>
      <c r="BI20" s="361" t="s">
        <v>157</v>
      </c>
      <c r="BJ20" s="361" t="s">
        <v>157</v>
      </c>
      <c r="BK20" s="361" t="s">
        <v>157</v>
      </c>
      <c r="BL20" s="361" t="s">
        <v>157</v>
      </c>
      <c r="BM20" s="361" t="s">
        <v>157</v>
      </c>
      <c r="BN20" s="361" t="s">
        <v>157</v>
      </c>
      <c r="BO20" s="361" t="s">
        <v>157</v>
      </c>
      <c r="BP20" s="361" t="s">
        <v>157</v>
      </c>
    </row>
    <row r="21" spans="1:68" outlineLevel="1" x14ac:dyDescent="0.25">
      <c r="A21" s="551"/>
      <c r="B21" s="367" t="s">
        <v>317</v>
      </c>
      <c r="C21" s="361" t="s">
        <v>157</v>
      </c>
      <c r="D21" s="361" t="s">
        <v>157</v>
      </c>
      <c r="E21" s="361" t="s">
        <v>157</v>
      </c>
      <c r="F21" s="361" t="s">
        <v>157</v>
      </c>
      <c r="G21" s="361" t="s">
        <v>157</v>
      </c>
      <c r="H21" s="361" t="s">
        <v>157</v>
      </c>
      <c r="I21" s="361" t="s">
        <v>157</v>
      </c>
      <c r="J21" s="361" t="s">
        <v>157</v>
      </c>
      <c r="K21" s="361" t="s">
        <v>157</v>
      </c>
      <c r="L21" s="361" t="s">
        <v>157</v>
      </c>
      <c r="M21" s="361" t="s">
        <v>157</v>
      </c>
      <c r="N21" s="361" t="s">
        <v>157</v>
      </c>
      <c r="O21" s="361" t="s">
        <v>157</v>
      </c>
      <c r="P21" s="361" t="s">
        <v>157</v>
      </c>
      <c r="Q21" s="361" t="s">
        <v>157</v>
      </c>
      <c r="R21" s="361" t="s">
        <v>157</v>
      </c>
      <c r="S21" s="361" t="s">
        <v>157</v>
      </c>
      <c r="T21" s="361" t="s">
        <v>157</v>
      </c>
      <c r="U21" s="361" t="s">
        <v>157</v>
      </c>
      <c r="V21" s="361" t="s">
        <v>157</v>
      </c>
      <c r="W21" s="361" t="s">
        <v>157</v>
      </c>
      <c r="X21" s="361" t="s">
        <v>157</v>
      </c>
      <c r="Y21" s="361" t="s">
        <v>157</v>
      </c>
      <c r="Z21" s="361" t="s">
        <v>157</v>
      </c>
      <c r="AA21" s="361" t="s">
        <v>157</v>
      </c>
      <c r="AB21" s="361" t="s">
        <v>157</v>
      </c>
      <c r="AC21" s="361" t="s">
        <v>157</v>
      </c>
      <c r="AD21" s="361" t="s">
        <v>157</v>
      </c>
      <c r="AE21" s="361" t="s">
        <v>157</v>
      </c>
      <c r="AF21" s="361" t="s">
        <v>157</v>
      </c>
      <c r="AG21" s="361" t="s">
        <v>157</v>
      </c>
      <c r="AH21" s="361" t="s">
        <v>157</v>
      </c>
      <c r="AI21" s="361" t="s">
        <v>157</v>
      </c>
      <c r="AJ21" s="361" t="s">
        <v>157</v>
      </c>
      <c r="AK21" s="361" t="s">
        <v>157</v>
      </c>
      <c r="AL21" s="361" t="s">
        <v>157</v>
      </c>
      <c r="AM21" s="361" t="s">
        <v>157</v>
      </c>
      <c r="AN21" s="361" t="s">
        <v>157</v>
      </c>
      <c r="AO21" s="361" t="s">
        <v>157</v>
      </c>
      <c r="AP21" s="361" t="s">
        <v>157</v>
      </c>
      <c r="AQ21" s="361" t="s">
        <v>157</v>
      </c>
      <c r="AR21" s="361" t="s">
        <v>157</v>
      </c>
      <c r="AS21" s="361" t="s">
        <v>157</v>
      </c>
      <c r="AT21" s="361" t="s">
        <v>157</v>
      </c>
      <c r="AU21" s="361" t="s">
        <v>157</v>
      </c>
      <c r="AV21" s="361" t="s">
        <v>157</v>
      </c>
      <c r="AW21" s="361" t="s">
        <v>157</v>
      </c>
      <c r="AX21" s="361" t="s">
        <v>157</v>
      </c>
      <c r="AY21" s="361" t="s">
        <v>157</v>
      </c>
      <c r="AZ21" s="361" t="s">
        <v>157</v>
      </c>
      <c r="BA21" s="361" t="s">
        <v>157</v>
      </c>
      <c r="BB21" s="361" t="s">
        <v>157</v>
      </c>
      <c r="BC21" s="361" t="s">
        <v>157</v>
      </c>
      <c r="BD21" s="361" t="s">
        <v>157</v>
      </c>
      <c r="BE21" s="361" t="s">
        <v>157</v>
      </c>
      <c r="BF21" s="361" t="s">
        <v>157</v>
      </c>
      <c r="BG21" s="361" t="s">
        <v>157</v>
      </c>
      <c r="BH21" s="361" t="s">
        <v>157</v>
      </c>
      <c r="BI21" s="361" t="s">
        <v>157</v>
      </c>
      <c r="BJ21" s="361" t="s">
        <v>157</v>
      </c>
      <c r="BK21" s="361" t="s">
        <v>157</v>
      </c>
      <c r="BL21" s="361" t="s">
        <v>157</v>
      </c>
      <c r="BM21" s="361" t="s">
        <v>157</v>
      </c>
      <c r="BN21" s="361" t="s">
        <v>157</v>
      </c>
      <c r="BO21" s="361" t="s">
        <v>157</v>
      </c>
      <c r="BP21" s="361" t="s">
        <v>157</v>
      </c>
    </row>
    <row r="22" spans="1:68" outlineLevel="1" x14ac:dyDescent="0.25">
      <c r="A22" s="551"/>
      <c r="B22" s="373" t="s">
        <v>318</v>
      </c>
      <c r="C22" s="363" t="s">
        <v>157</v>
      </c>
      <c r="D22" s="363" t="s">
        <v>157</v>
      </c>
      <c r="E22" s="363" t="s">
        <v>157</v>
      </c>
      <c r="F22" s="363" t="s">
        <v>157</v>
      </c>
      <c r="G22" s="363" t="s">
        <v>157</v>
      </c>
      <c r="H22" s="363" t="s">
        <v>157</v>
      </c>
      <c r="I22" s="363" t="s">
        <v>157</v>
      </c>
      <c r="J22" s="363" t="s">
        <v>157</v>
      </c>
      <c r="K22" s="363" t="s">
        <v>157</v>
      </c>
      <c r="L22" s="363" t="s">
        <v>157</v>
      </c>
      <c r="M22" s="363" t="s">
        <v>157</v>
      </c>
      <c r="N22" s="363" t="s">
        <v>157</v>
      </c>
      <c r="O22" s="363" t="s">
        <v>157</v>
      </c>
      <c r="P22" s="363" t="s">
        <v>157</v>
      </c>
      <c r="Q22" s="363" t="s">
        <v>157</v>
      </c>
      <c r="R22" s="363" t="s">
        <v>157</v>
      </c>
      <c r="S22" s="363" t="s">
        <v>157</v>
      </c>
      <c r="T22" s="363" t="s">
        <v>157</v>
      </c>
      <c r="U22" s="363" t="s">
        <v>157</v>
      </c>
      <c r="V22" s="363" t="s">
        <v>157</v>
      </c>
      <c r="W22" s="363" t="s">
        <v>157</v>
      </c>
      <c r="X22" s="363" t="s">
        <v>157</v>
      </c>
      <c r="Y22" s="363" t="s">
        <v>157</v>
      </c>
      <c r="Z22" s="363" t="s">
        <v>157</v>
      </c>
      <c r="AA22" s="363" t="s">
        <v>157</v>
      </c>
      <c r="AB22" s="363" t="s">
        <v>157</v>
      </c>
      <c r="AC22" s="363" t="s">
        <v>157</v>
      </c>
      <c r="AD22" s="363" t="s">
        <v>157</v>
      </c>
      <c r="AE22" s="363" t="s">
        <v>157</v>
      </c>
      <c r="AF22" s="363" t="s">
        <v>157</v>
      </c>
      <c r="AG22" s="363" t="s">
        <v>157</v>
      </c>
      <c r="AH22" s="363" t="s">
        <v>157</v>
      </c>
      <c r="AI22" s="363" t="s">
        <v>157</v>
      </c>
      <c r="AJ22" s="363" t="s">
        <v>157</v>
      </c>
      <c r="AK22" s="363" t="s">
        <v>157</v>
      </c>
      <c r="AL22" s="363" t="s">
        <v>157</v>
      </c>
      <c r="AM22" s="363" t="s">
        <v>157</v>
      </c>
      <c r="AN22" s="363" t="s">
        <v>157</v>
      </c>
      <c r="AO22" s="363" t="s">
        <v>157</v>
      </c>
      <c r="AP22" s="363" t="s">
        <v>157</v>
      </c>
      <c r="AQ22" s="363" t="s">
        <v>157</v>
      </c>
      <c r="AR22" s="363" t="s">
        <v>157</v>
      </c>
      <c r="AS22" s="363" t="s">
        <v>157</v>
      </c>
      <c r="AT22" s="363" t="s">
        <v>157</v>
      </c>
      <c r="AU22" s="363" t="s">
        <v>157</v>
      </c>
      <c r="AV22" s="363" t="s">
        <v>157</v>
      </c>
      <c r="AW22" s="363" t="s">
        <v>157</v>
      </c>
      <c r="AX22" s="363" t="s">
        <v>157</v>
      </c>
      <c r="AY22" s="363" t="s">
        <v>157</v>
      </c>
      <c r="AZ22" s="363" t="s">
        <v>157</v>
      </c>
      <c r="BA22" s="363" t="s">
        <v>157</v>
      </c>
      <c r="BB22" s="363" t="s">
        <v>157</v>
      </c>
      <c r="BC22" s="363" t="s">
        <v>157</v>
      </c>
      <c r="BD22" s="363" t="s">
        <v>157</v>
      </c>
      <c r="BE22" s="363" t="s">
        <v>157</v>
      </c>
      <c r="BF22" s="363" t="s">
        <v>157</v>
      </c>
      <c r="BG22" s="363" t="s">
        <v>157</v>
      </c>
      <c r="BH22" s="363" t="s">
        <v>157</v>
      </c>
      <c r="BI22" s="363" t="s">
        <v>157</v>
      </c>
      <c r="BJ22" s="363" t="s">
        <v>157</v>
      </c>
      <c r="BK22" s="363" t="s">
        <v>157</v>
      </c>
      <c r="BL22" s="363" t="s">
        <v>157</v>
      </c>
      <c r="BM22" s="363" t="s">
        <v>157</v>
      </c>
      <c r="BN22" s="363" t="s">
        <v>157</v>
      </c>
      <c r="BO22" s="363" t="s">
        <v>157</v>
      </c>
      <c r="BP22" s="363" t="s">
        <v>157</v>
      </c>
    </row>
    <row r="23" spans="1:68" outlineLevel="1" x14ac:dyDescent="0.25">
      <c r="A23" s="551"/>
      <c r="B23" s="141" t="s">
        <v>319</v>
      </c>
      <c r="C23" s="363" t="s">
        <v>157</v>
      </c>
      <c r="D23" s="363" t="s">
        <v>157</v>
      </c>
      <c r="E23" s="363" t="s">
        <v>157</v>
      </c>
      <c r="F23" s="363" t="s">
        <v>157</v>
      </c>
      <c r="G23" s="363" t="s">
        <v>157</v>
      </c>
      <c r="H23" s="363" t="s">
        <v>157</v>
      </c>
      <c r="I23" s="363" t="s">
        <v>157</v>
      </c>
      <c r="J23" s="363" t="s">
        <v>157</v>
      </c>
      <c r="K23" s="363" t="s">
        <v>157</v>
      </c>
      <c r="L23" s="363" t="s">
        <v>157</v>
      </c>
      <c r="M23" s="363" t="s">
        <v>157</v>
      </c>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c r="AT23" s="140"/>
      <c r="AU23" s="140"/>
      <c r="AV23" s="140"/>
      <c r="AW23" s="140"/>
      <c r="AX23" s="140"/>
      <c r="AY23" s="140"/>
      <c r="AZ23" s="140" t="s">
        <v>157</v>
      </c>
      <c r="BA23" s="140"/>
      <c r="BB23" s="140" t="s">
        <v>157</v>
      </c>
      <c r="BC23" s="140" t="s">
        <v>157</v>
      </c>
      <c r="BD23" s="140" t="s">
        <v>157</v>
      </c>
      <c r="BE23" s="140" t="s">
        <v>157</v>
      </c>
      <c r="BF23" s="140"/>
      <c r="BG23" s="140" t="s">
        <v>157</v>
      </c>
      <c r="BH23" s="140" t="s">
        <v>157</v>
      </c>
      <c r="BI23" s="140"/>
      <c r="BJ23" s="140" t="s">
        <v>157</v>
      </c>
      <c r="BK23" s="140" t="s">
        <v>157</v>
      </c>
      <c r="BL23" s="140"/>
      <c r="BM23" s="140"/>
      <c r="BN23" s="140"/>
      <c r="BO23" s="140"/>
      <c r="BP23" s="140"/>
    </row>
    <row r="24" spans="1:68" x14ac:dyDescent="0.25">
      <c r="A24" s="378"/>
      <c r="B24" s="379" t="s">
        <v>320</v>
      </c>
      <c r="C24" s="380" t="s">
        <v>157</v>
      </c>
      <c r="D24" s="380" t="s">
        <v>157</v>
      </c>
      <c r="E24" s="380" t="s">
        <v>157</v>
      </c>
      <c r="F24" s="380" t="s">
        <v>157</v>
      </c>
      <c r="G24" s="380" t="s">
        <v>157</v>
      </c>
      <c r="H24" s="380" t="s">
        <v>157</v>
      </c>
      <c r="I24" s="380" t="s">
        <v>157</v>
      </c>
      <c r="J24" s="380" t="s">
        <v>157</v>
      </c>
      <c r="K24" s="380" t="s">
        <v>157</v>
      </c>
      <c r="L24" s="380" t="s">
        <v>157</v>
      </c>
      <c r="M24" s="380" t="s">
        <v>157</v>
      </c>
      <c r="N24" s="380" t="s">
        <v>157</v>
      </c>
      <c r="O24" s="380" t="s">
        <v>157</v>
      </c>
      <c r="P24" s="380" t="s">
        <v>157</v>
      </c>
      <c r="Q24" s="380" t="s">
        <v>157</v>
      </c>
      <c r="R24" s="380" t="s">
        <v>157</v>
      </c>
      <c r="S24" s="380" t="s">
        <v>157</v>
      </c>
      <c r="T24" s="380" t="s">
        <v>157</v>
      </c>
      <c r="U24" s="380" t="s">
        <v>157</v>
      </c>
      <c r="V24" s="380" t="s">
        <v>157</v>
      </c>
      <c r="W24" s="380" t="s">
        <v>157</v>
      </c>
      <c r="X24" s="380" t="s">
        <v>157</v>
      </c>
      <c r="Y24" s="380" t="s">
        <v>157</v>
      </c>
      <c r="Z24" s="380" t="s">
        <v>157</v>
      </c>
      <c r="AA24" s="380" t="s">
        <v>157</v>
      </c>
      <c r="AB24" s="380" t="s">
        <v>157</v>
      </c>
      <c r="AC24" s="380" t="s">
        <v>157</v>
      </c>
      <c r="AD24" s="380" t="s">
        <v>157</v>
      </c>
      <c r="AE24" s="380" t="s">
        <v>157</v>
      </c>
      <c r="AF24" s="380" t="s">
        <v>157</v>
      </c>
      <c r="AG24" s="380" t="s">
        <v>157</v>
      </c>
      <c r="AH24" s="380" t="s">
        <v>157</v>
      </c>
      <c r="AI24" s="380" t="s">
        <v>157</v>
      </c>
      <c r="AJ24" s="380" t="s">
        <v>157</v>
      </c>
      <c r="AK24" s="380" t="s">
        <v>157</v>
      </c>
      <c r="AL24" s="380" t="s">
        <v>157</v>
      </c>
      <c r="AM24" s="380" t="s">
        <v>157</v>
      </c>
      <c r="AN24" s="380" t="s">
        <v>157</v>
      </c>
      <c r="AO24" s="380" t="s">
        <v>157</v>
      </c>
      <c r="AP24" s="380" t="s">
        <v>157</v>
      </c>
      <c r="AQ24" s="380" t="s">
        <v>157</v>
      </c>
      <c r="AR24" s="380" t="s">
        <v>157</v>
      </c>
      <c r="AS24" s="380" t="s">
        <v>157</v>
      </c>
      <c r="AT24" s="380" t="s">
        <v>157</v>
      </c>
      <c r="AU24" s="380" t="s">
        <v>157</v>
      </c>
      <c r="AV24" s="380" t="s">
        <v>157</v>
      </c>
      <c r="AW24" s="380" t="s">
        <v>157</v>
      </c>
      <c r="AX24" s="380" t="s">
        <v>157</v>
      </c>
      <c r="AY24" s="380" t="s">
        <v>157</v>
      </c>
      <c r="AZ24" s="380" t="s">
        <v>157</v>
      </c>
      <c r="BA24" s="380" t="s">
        <v>157</v>
      </c>
      <c r="BB24" s="380" t="s">
        <v>157</v>
      </c>
      <c r="BC24" s="380" t="s">
        <v>157</v>
      </c>
      <c r="BD24" s="380" t="s">
        <v>157</v>
      </c>
      <c r="BE24" s="380" t="s">
        <v>157</v>
      </c>
      <c r="BF24" s="380" t="s">
        <v>157</v>
      </c>
      <c r="BG24" s="380" t="s">
        <v>157</v>
      </c>
      <c r="BH24" s="380" t="s">
        <v>157</v>
      </c>
      <c r="BI24" s="380" t="s">
        <v>157</v>
      </c>
      <c r="BJ24" s="380" t="s">
        <v>157</v>
      </c>
      <c r="BK24" s="380" t="s">
        <v>157</v>
      </c>
      <c r="BL24" s="380" t="s">
        <v>157</v>
      </c>
      <c r="BM24" s="380" t="s">
        <v>157</v>
      </c>
      <c r="BN24" s="380" t="s">
        <v>157</v>
      </c>
      <c r="BO24" s="380" t="s">
        <v>157</v>
      </c>
      <c r="BP24" s="380" t="s">
        <v>157</v>
      </c>
    </row>
    <row r="25" spans="1:68" outlineLevel="1" x14ac:dyDescent="0.25">
      <c r="A25" s="378"/>
      <c r="B25" s="367" t="s">
        <v>300</v>
      </c>
      <c r="C25" s="361" t="s">
        <v>157</v>
      </c>
      <c r="D25" s="361" t="s">
        <v>157</v>
      </c>
      <c r="E25" s="361" t="s">
        <v>157</v>
      </c>
      <c r="F25" s="361" t="s">
        <v>157</v>
      </c>
      <c r="G25" s="361" t="s">
        <v>157</v>
      </c>
      <c r="H25" s="361" t="s">
        <v>157</v>
      </c>
      <c r="I25" s="361" t="s">
        <v>157</v>
      </c>
      <c r="J25" s="361" t="s">
        <v>157</v>
      </c>
      <c r="K25" s="361" t="s">
        <v>157</v>
      </c>
      <c r="L25" s="361" t="s">
        <v>157</v>
      </c>
      <c r="M25" s="361" t="s">
        <v>157</v>
      </c>
      <c r="N25" s="361" t="s">
        <v>157</v>
      </c>
      <c r="O25" s="361" t="s">
        <v>157</v>
      </c>
      <c r="P25" s="361" t="s">
        <v>157</v>
      </c>
      <c r="Q25" s="361" t="s">
        <v>157</v>
      </c>
      <c r="R25" s="361" t="s">
        <v>157</v>
      </c>
      <c r="S25" s="361" t="s">
        <v>157</v>
      </c>
      <c r="T25" s="361" t="s">
        <v>157</v>
      </c>
      <c r="U25" s="361" t="s">
        <v>157</v>
      </c>
      <c r="V25" s="361" t="s">
        <v>157</v>
      </c>
      <c r="W25" s="361" t="s">
        <v>157</v>
      </c>
      <c r="X25" s="361" t="s">
        <v>157</v>
      </c>
      <c r="Y25" s="361" t="s">
        <v>157</v>
      </c>
      <c r="Z25" s="361" t="s">
        <v>157</v>
      </c>
      <c r="AA25" s="361" t="s">
        <v>157</v>
      </c>
      <c r="AB25" s="361" t="s">
        <v>157</v>
      </c>
      <c r="AC25" s="361" t="s">
        <v>157</v>
      </c>
      <c r="AD25" s="361" t="s">
        <v>157</v>
      </c>
      <c r="AE25" s="361" t="s">
        <v>157</v>
      </c>
      <c r="AF25" s="361" t="s">
        <v>157</v>
      </c>
      <c r="AG25" s="361" t="s">
        <v>157</v>
      </c>
      <c r="AH25" s="361" t="s">
        <v>157</v>
      </c>
      <c r="AI25" s="361" t="s">
        <v>157</v>
      </c>
      <c r="AJ25" s="361" t="s">
        <v>157</v>
      </c>
      <c r="AK25" s="361" t="s">
        <v>157</v>
      </c>
      <c r="AL25" s="361" t="s">
        <v>157</v>
      </c>
      <c r="AM25" s="361" t="s">
        <v>157</v>
      </c>
      <c r="AN25" s="361" t="s">
        <v>157</v>
      </c>
      <c r="AO25" s="361" t="s">
        <v>157</v>
      </c>
      <c r="AP25" s="361" t="s">
        <v>157</v>
      </c>
      <c r="AQ25" s="361" t="s">
        <v>157</v>
      </c>
      <c r="AR25" s="361" t="s">
        <v>157</v>
      </c>
      <c r="AS25" s="361" t="s">
        <v>157</v>
      </c>
      <c r="AT25" s="361" t="s">
        <v>157</v>
      </c>
      <c r="AU25" s="361" t="s">
        <v>157</v>
      </c>
      <c r="AV25" s="361" t="s">
        <v>157</v>
      </c>
      <c r="AW25" s="361" t="s">
        <v>157</v>
      </c>
      <c r="AX25" s="361" t="s">
        <v>157</v>
      </c>
      <c r="AY25" s="361" t="s">
        <v>157</v>
      </c>
      <c r="AZ25" s="361" t="s">
        <v>157</v>
      </c>
      <c r="BA25" s="361" t="s">
        <v>157</v>
      </c>
      <c r="BB25" s="361" t="s">
        <v>157</v>
      </c>
      <c r="BC25" s="361" t="s">
        <v>157</v>
      </c>
      <c r="BD25" s="361" t="s">
        <v>157</v>
      </c>
      <c r="BE25" s="361" t="s">
        <v>157</v>
      </c>
      <c r="BF25" s="361" t="s">
        <v>157</v>
      </c>
      <c r="BG25" s="361" t="s">
        <v>157</v>
      </c>
      <c r="BH25" s="361" t="s">
        <v>157</v>
      </c>
      <c r="BI25" s="361" t="s">
        <v>157</v>
      </c>
      <c r="BJ25" s="361" t="s">
        <v>157</v>
      </c>
      <c r="BK25" s="361" t="s">
        <v>157</v>
      </c>
      <c r="BL25" s="361" t="s">
        <v>157</v>
      </c>
      <c r="BM25" s="361" t="s">
        <v>157</v>
      </c>
      <c r="BN25" s="361" t="s">
        <v>157</v>
      </c>
      <c r="BO25" s="361" t="s">
        <v>157</v>
      </c>
      <c r="BP25" s="361" t="s">
        <v>157</v>
      </c>
    </row>
    <row r="26" spans="1:68" ht="15.75" outlineLevel="1" thickBot="1" x14ac:dyDescent="0.3">
      <c r="A26" s="381"/>
      <c r="B26" s="369" t="s">
        <v>301</v>
      </c>
      <c r="C26" s="372" t="s">
        <v>157</v>
      </c>
      <c r="D26" s="372" t="s">
        <v>157</v>
      </c>
      <c r="E26" s="372" t="s">
        <v>157</v>
      </c>
      <c r="F26" s="372" t="s">
        <v>157</v>
      </c>
      <c r="G26" s="372" t="s">
        <v>157</v>
      </c>
      <c r="H26" s="372" t="s">
        <v>157</v>
      </c>
      <c r="I26" s="372" t="s">
        <v>157</v>
      </c>
      <c r="J26" s="372" t="s">
        <v>157</v>
      </c>
      <c r="K26" s="372" t="s">
        <v>157</v>
      </c>
      <c r="L26" s="372" t="s">
        <v>157</v>
      </c>
      <c r="M26" s="372" t="s">
        <v>157</v>
      </c>
      <c r="N26" s="372" t="s">
        <v>157</v>
      </c>
      <c r="O26" s="372" t="s">
        <v>157</v>
      </c>
      <c r="P26" s="372" t="s">
        <v>157</v>
      </c>
      <c r="Q26" s="372" t="s">
        <v>157</v>
      </c>
      <c r="R26" s="372" t="s">
        <v>157</v>
      </c>
      <c r="S26" s="372" t="s">
        <v>157</v>
      </c>
      <c r="T26" s="372" t="s">
        <v>157</v>
      </c>
      <c r="U26" s="372" t="s">
        <v>157</v>
      </c>
      <c r="V26" s="372" t="s">
        <v>157</v>
      </c>
      <c r="W26" s="372" t="s">
        <v>157</v>
      </c>
      <c r="X26" s="372" t="s">
        <v>157</v>
      </c>
      <c r="Y26" s="372" t="s">
        <v>157</v>
      </c>
      <c r="Z26" s="372" t="s">
        <v>157</v>
      </c>
      <c r="AA26" s="372" t="s">
        <v>157</v>
      </c>
      <c r="AB26" s="372" t="s">
        <v>157</v>
      </c>
      <c r="AC26" s="372" t="s">
        <v>157</v>
      </c>
      <c r="AD26" s="372" t="s">
        <v>157</v>
      </c>
      <c r="AE26" s="372" t="s">
        <v>157</v>
      </c>
      <c r="AF26" s="372" t="s">
        <v>157</v>
      </c>
      <c r="AG26" s="372" t="s">
        <v>157</v>
      </c>
      <c r="AH26" s="372" t="s">
        <v>157</v>
      </c>
      <c r="AI26" s="372" t="s">
        <v>157</v>
      </c>
      <c r="AJ26" s="372" t="s">
        <v>157</v>
      </c>
      <c r="AK26" s="372" t="s">
        <v>157</v>
      </c>
      <c r="AL26" s="372" t="s">
        <v>157</v>
      </c>
      <c r="AM26" s="372" t="s">
        <v>157</v>
      </c>
      <c r="AN26" s="372" t="s">
        <v>157</v>
      </c>
      <c r="AO26" s="372" t="s">
        <v>157</v>
      </c>
      <c r="AP26" s="372" t="s">
        <v>157</v>
      </c>
      <c r="AQ26" s="372" t="s">
        <v>157</v>
      </c>
      <c r="AR26" s="372" t="s">
        <v>157</v>
      </c>
      <c r="AS26" s="372" t="s">
        <v>157</v>
      </c>
      <c r="AT26" s="372" t="s">
        <v>157</v>
      </c>
      <c r="AU26" s="372" t="s">
        <v>157</v>
      </c>
      <c r="AV26" s="372" t="s">
        <v>157</v>
      </c>
      <c r="AW26" s="372" t="s">
        <v>157</v>
      </c>
      <c r="AX26" s="372" t="s">
        <v>157</v>
      </c>
      <c r="AY26" s="372" t="s">
        <v>157</v>
      </c>
      <c r="AZ26" s="372" t="s">
        <v>157</v>
      </c>
      <c r="BA26" s="372" t="s">
        <v>157</v>
      </c>
      <c r="BB26" s="372" t="s">
        <v>157</v>
      </c>
      <c r="BC26" s="372" t="s">
        <v>157</v>
      </c>
      <c r="BD26" s="372" t="s">
        <v>157</v>
      </c>
      <c r="BE26" s="372" t="s">
        <v>157</v>
      </c>
      <c r="BF26" s="372" t="s">
        <v>157</v>
      </c>
      <c r="BG26" s="372" t="s">
        <v>157</v>
      </c>
      <c r="BH26" s="372" t="s">
        <v>157</v>
      </c>
      <c r="BI26" s="372" t="s">
        <v>157</v>
      </c>
      <c r="BJ26" s="372" t="s">
        <v>157</v>
      </c>
      <c r="BK26" s="372" t="s">
        <v>157</v>
      </c>
      <c r="BL26" s="372" t="s">
        <v>157</v>
      </c>
      <c r="BM26" s="372" t="s">
        <v>157</v>
      </c>
      <c r="BN26" s="372" t="s">
        <v>157</v>
      </c>
      <c r="BO26" s="372" t="s">
        <v>157</v>
      </c>
      <c r="BP26" s="372" t="s">
        <v>157</v>
      </c>
    </row>
    <row r="27" spans="1:68" outlineLevel="1" x14ac:dyDescent="0.25">
      <c r="A27" s="552" t="s">
        <v>321</v>
      </c>
      <c r="B27" s="377" t="s">
        <v>322</v>
      </c>
      <c r="C27" s="375" t="s">
        <v>157</v>
      </c>
      <c r="D27" s="375" t="s">
        <v>157</v>
      </c>
      <c r="E27" s="375" t="s">
        <v>157</v>
      </c>
      <c r="F27" s="375" t="s">
        <v>157</v>
      </c>
      <c r="G27" s="375" t="s">
        <v>157</v>
      </c>
      <c r="H27" s="375" t="s">
        <v>157</v>
      </c>
      <c r="I27" s="375"/>
      <c r="J27" s="375"/>
      <c r="K27" s="375"/>
      <c r="L27" s="375" t="s">
        <v>157</v>
      </c>
      <c r="M27" s="375" t="s">
        <v>157</v>
      </c>
      <c r="N27" s="375"/>
      <c r="O27" s="375"/>
      <c r="P27" s="375"/>
      <c r="Q27" s="375"/>
      <c r="R27" s="375"/>
      <c r="S27" s="375"/>
      <c r="T27" s="375"/>
      <c r="U27" s="375"/>
      <c r="V27" s="375"/>
      <c r="W27" s="375"/>
      <c r="X27" s="375"/>
      <c r="Y27" s="375"/>
      <c r="Z27" s="375"/>
      <c r="AA27" s="375"/>
      <c r="AB27" s="375"/>
      <c r="AC27" s="375"/>
      <c r="AD27" s="375"/>
      <c r="AE27" s="375"/>
      <c r="AF27" s="375"/>
      <c r="AG27" s="375"/>
      <c r="AH27" s="375"/>
      <c r="AI27" s="375"/>
      <c r="AJ27" s="375"/>
      <c r="AK27" s="375"/>
      <c r="AL27" s="375"/>
      <c r="AM27" s="375"/>
      <c r="AN27" s="375"/>
      <c r="AO27" s="375"/>
      <c r="AP27" s="375"/>
      <c r="AQ27" s="375"/>
      <c r="AR27" s="375"/>
      <c r="AS27" s="375"/>
      <c r="AT27" s="375"/>
      <c r="AU27" s="375"/>
      <c r="AV27" s="375"/>
      <c r="AW27" s="375"/>
      <c r="AX27" s="375"/>
      <c r="AY27" s="375"/>
      <c r="AZ27" s="375" t="s">
        <v>157</v>
      </c>
      <c r="BA27" s="375"/>
      <c r="BB27" s="375" t="s">
        <v>157</v>
      </c>
      <c r="BC27" s="375"/>
      <c r="BD27" s="375"/>
      <c r="BE27" s="375"/>
      <c r="BF27" s="375" t="s">
        <v>157</v>
      </c>
      <c r="BG27" s="375" t="s">
        <v>157</v>
      </c>
      <c r="BH27" s="375" t="s">
        <v>157</v>
      </c>
      <c r="BI27" s="375" t="s">
        <v>157</v>
      </c>
      <c r="BJ27" s="375" t="s">
        <v>157</v>
      </c>
      <c r="BK27" s="375" t="s">
        <v>157</v>
      </c>
      <c r="BL27" s="375" t="s">
        <v>157</v>
      </c>
      <c r="BM27" s="375" t="s">
        <v>157</v>
      </c>
      <c r="BN27" s="375"/>
      <c r="BO27" s="375"/>
      <c r="BP27" s="375"/>
    </row>
    <row r="28" spans="1:68" outlineLevel="1" x14ac:dyDescent="0.25">
      <c r="A28" s="553"/>
      <c r="B28" s="141" t="s">
        <v>323</v>
      </c>
      <c r="C28" s="140" t="s">
        <v>157</v>
      </c>
      <c r="D28" s="140" t="s">
        <v>157</v>
      </c>
      <c r="E28" s="140" t="s">
        <v>157</v>
      </c>
      <c r="F28" s="140" t="s">
        <v>157</v>
      </c>
      <c r="G28" s="140" t="s">
        <v>157</v>
      </c>
      <c r="H28" s="140" t="s">
        <v>157</v>
      </c>
      <c r="I28" s="140"/>
      <c r="J28" s="140"/>
      <c r="K28" s="140"/>
      <c r="L28" s="140" t="s">
        <v>157</v>
      </c>
      <c r="M28" s="140" t="s">
        <v>157</v>
      </c>
      <c r="N28" s="140"/>
      <c r="O28" s="140"/>
      <c r="P28" s="140"/>
      <c r="Q28" s="140"/>
      <c r="R28" s="140"/>
      <c r="S28" s="140"/>
      <c r="T28" s="140"/>
      <c r="U28" s="140"/>
      <c r="V28" s="140"/>
      <c r="W28" s="140"/>
      <c r="X28" s="140"/>
      <c r="Y28" s="140"/>
      <c r="Z28" s="140"/>
      <c r="AA28" s="140"/>
      <c r="AB28" s="140"/>
      <c r="AC28" s="140"/>
      <c r="AD28" s="140"/>
      <c r="AE28" s="140"/>
      <c r="AF28" s="140"/>
      <c r="AG28" s="140"/>
      <c r="AH28" s="140"/>
      <c r="AI28" s="140"/>
      <c r="AJ28" s="140"/>
      <c r="AK28" s="140"/>
      <c r="AL28" s="140"/>
      <c r="AM28" s="140"/>
      <c r="AN28" s="140"/>
      <c r="AO28" s="140"/>
      <c r="AP28" s="140"/>
      <c r="AQ28" s="140"/>
      <c r="AR28" s="140"/>
      <c r="AS28" s="140"/>
      <c r="AT28" s="140"/>
      <c r="AU28" s="140"/>
      <c r="AV28" s="140"/>
      <c r="AW28" s="140"/>
      <c r="AX28" s="140"/>
      <c r="AY28" s="140"/>
      <c r="AZ28" s="140" t="s">
        <v>157</v>
      </c>
      <c r="BA28" s="140"/>
      <c r="BB28" s="140" t="s">
        <v>157</v>
      </c>
      <c r="BC28" s="140"/>
      <c r="BD28" s="140"/>
      <c r="BE28" s="140"/>
      <c r="BF28" s="140" t="s">
        <v>157</v>
      </c>
      <c r="BG28" s="140" t="s">
        <v>157</v>
      </c>
      <c r="BH28" s="140" t="s">
        <v>157</v>
      </c>
      <c r="BI28" s="140" t="s">
        <v>157</v>
      </c>
      <c r="BJ28" s="140" t="s">
        <v>157</v>
      </c>
      <c r="BK28" s="140" t="s">
        <v>157</v>
      </c>
      <c r="BL28" s="140" t="s">
        <v>157</v>
      </c>
      <c r="BM28" s="140" t="s">
        <v>157</v>
      </c>
      <c r="BN28" s="140"/>
      <c r="BO28" s="140"/>
      <c r="BP28" s="140"/>
    </row>
    <row r="29" spans="1:68" outlineLevel="1" x14ac:dyDescent="0.25">
      <c r="A29" s="553"/>
      <c r="B29" s="141" t="s">
        <v>324</v>
      </c>
      <c r="C29" s="140" t="s">
        <v>157</v>
      </c>
      <c r="D29" s="140" t="s">
        <v>157</v>
      </c>
      <c r="E29" s="140" t="s">
        <v>157</v>
      </c>
      <c r="F29" s="140" t="s">
        <v>157</v>
      </c>
      <c r="G29" s="140" t="s">
        <v>157</v>
      </c>
      <c r="H29" s="140" t="s">
        <v>157</v>
      </c>
      <c r="I29" s="140"/>
      <c r="J29" s="140"/>
      <c r="K29" s="140"/>
      <c r="L29" s="140" t="s">
        <v>157</v>
      </c>
      <c r="M29" s="140" t="s">
        <v>157</v>
      </c>
      <c r="N29" s="140"/>
      <c r="O29" s="140"/>
      <c r="P29" s="140"/>
      <c r="Q29" s="140"/>
      <c r="R29" s="140"/>
      <c r="S29" s="140"/>
      <c r="T29" s="140"/>
      <c r="U29" s="140"/>
      <c r="V29" s="140"/>
      <c r="W29" s="140"/>
      <c r="X29" s="140"/>
      <c r="Y29" s="140"/>
      <c r="Z29" s="140"/>
      <c r="AA29" s="140"/>
      <c r="AB29" s="140"/>
      <c r="AC29" s="140"/>
      <c r="AD29" s="140"/>
      <c r="AE29" s="140"/>
      <c r="AF29" s="140"/>
      <c r="AG29" s="140"/>
      <c r="AH29" s="140"/>
      <c r="AI29" s="140"/>
      <c r="AJ29" s="140"/>
      <c r="AK29" s="140"/>
      <c r="AL29" s="140"/>
      <c r="AM29" s="140"/>
      <c r="AN29" s="140"/>
      <c r="AO29" s="140"/>
      <c r="AP29" s="140"/>
      <c r="AQ29" s="140"/>
      <c r="AR29" s="140"/>
      <c r="AS29" s="140"/>
      <c r="AT29" s="140"/>
      <c r="AU29" s="140"/>
      <c r="AV29" s="140"/>
      <c r="AW29" s="140"/>
      <c r="AX29" s="140"/>
      <c r="AY29" s="140"/>
      <c r="AZ29" s="140" t="s">
        <v>157</v>
      </c>
      <c r="BA29" s="140"/>
      <c r="BB29" s="140" t="s">
        <v>157</v>
      </c>
      <c r="BC29" s="140"/>
      <c r="BD29" s="140"/>
      <c r="BE29" s="140"/>
      <c r="BF29" s="140" t="s">
        <v>157</v>
      </c>
      <c r="BG29" s="140" t="s">
        <v>157</v>
      </c>
      <c r="BH29" s="140" t="s">
        <v>157</v>
      </c>
      <c r="BI29" s="140" t="s">
        <v>157</v>
      </c>
      <c r="BJ29" s="140" t="s">
        <v>157</v>
      </c>
      <c r="BK29" s="140" t="s">
        <v>157</v>
      </c>
      <c r="BL29" s="140" t="s">
        <v>157</v>
      </c>
      <c r="BM29" s="140" t="s">
        <v>157</v>
      </c>
      <c r="BN29" s="140"/>
      <c r="BO29" s="140"/>
      <c r="BP29" s="140"/>
    </row>
    <row r="30" spans="1:68" outlineLevel="1" x14ac:dyDescent="0.25">
      <c r="A30" s="553"/>
      <c r="B30" s="141" t="s">
        <v>325</v>
      </c>
      <c r="C30" s="140" t="s">
        <v>157</v>
      </c>
      <c r="D30" s="140" t="s">
        <v>157</v>
      </c>
      <c r="E30" s="140" t="s">
        <v>157</v>
      </c>
      <c r="F30" s="140" t="s">
        <v>157</v>
      </c>
      <c r="G30" s="140" t="s">
        <v>157</v>
      </c>
      <c r="H30" s="140" t="s">
        <v>157</v>
      </c>
      <c r="I30" s="140"/>
      <c r="J30" s="140"/>
      <c r="K30" s="140"/>
      <c r="L30" s="140" t="s">
        <v>157</v>
      </c>
      <c r="M30" s="140" t="s">
        <v>157</v>
      </c>
      <c r="N30" s="140"/>
      <c r="O30" s="140"/>
      <c r="P30" s="140"/>
      <c r="Q30" s="140"/>
      <c r="R30" s="140"/>
      <c r="S30" s="140"/>
      <c r="T30" s="140"/>
      <c r="U30" s="140"/>
      <c r="V30" s="140"/>
      <c r="W30" s="140"/>
      <c r="X30" s="140"/>
      <c r="Y30" s="140"/>
      <c r="Z30" s="140"/>
      <c r="AA30" s="140"/>
      <c r="AB30" s="140"/>
      <c r="AC30" s="140"/>
      <c r="AD30" s="140"/>
      <c r="AE30" s="140"/>
      <c r="AF30" s="140"/>
      <c r="AG30" s="140"/>
      <c r="AH30" s="140"/>
      <c r="AI30" s="140"/>
      <c r="AJ30" s="140"/>
      <c r="AK30" s="140"/>
      <c r="AL30" s="140"/>
      <c r="AM30" s="140"/>
      <c r="AN30" s="140"/>
      <c r="AO30" s="140"/>
      <c r="AP30" s="140"/>
      <c r="AQ30" s="140"/>
      <c r="AR30" s="140"/>
      <c r="AS30" s="140"/>
      <c r="AT30" s="140"/>
      <c r="AU30" s="140"/>
      <c r="AV30" s="140"/>
      <c r="AW30" s="140"/>
      <c r="AX30" s="140"/>
      <c r="AY30" s="140"/>
      <c r="AZ30" s="140" t="s">
        <v>157</v>
      </c>
      <c r="BA30" s="140"/>
      <c r="BB30" s="140" t="s">
        <v>157</v>
      </c>
      <c r="BC30" s="140"/>
      <c r="BD30" s="140"/>
      <c r="BE30" s="140"/>
      <c r="BF30" s="140" t="s">
        <v>157</v>
      </c>
      <c r="BG30" s="140" t="s">
        <v>157</v>
      </c>
      <c r="BH30" s="140" t="s">
        <v>157</v>
      </c>
      <c r="BI30" s="140" t="s">
        <v>157</v>
      </c>
      <c r="BJ30" s="140" t="s">
        <v>157</v>
      </c>
      <c r="BK30" s="140" t="s">
        <v>157</v>
      </c>
      <c r="BL30" s="140" t="s">
        <v>157</v>
      </c>
      <c r="BM30" s="140" t="s">
        <v>157</v>
      </c>
      <c r="BN30" s="140"/>
      <c r="BO30" s="140"/>
      <c r="BP30" s="140"/>
    </row>
    <row r="31" spans="1:68" outlineLevel="1" x14ac:dyDescent="0.25">
      <c r="A31" s="553"/>
      <c r="B31" s="141" t="s">
        <v>326</v>
      </c>
      <c r="C31" s="140" t="s">
        <v>157</v>
      </c>
      <c r="D31" s="140" t="s">
        <v>157</v>
      </c>
      <c r="E31" s="140" t="s">
        <v>157</v>
      </c>
      <c r="F31" s="140" t="s">
        <v>157</v>
      </c>
      <c r="G31" s="140" t="s">
        <v>157</v>
      </c>
      <c r="H31" s="140" t="s">
        <v>157</v>
      </c>
      <c r="I31" s="140"/>
      <c r="J31" s="140"/>
      <c r="K31" s="140"/>
      <c r="L31" s="140" t="s">
        <v>157</v>
      </c>
      <c r="M31" s="140" t="s">
        <v>157</v>
      </c>
      <c r="N31" s="140"/>
      <c r="O31" s="140"/>
      <c r="P31" s="140"/>
      <c r="Q31" s="140"/>
      <c r="R31" s="140"/>
      <c r="S31" s="140"/>
      <c r="T31" s="140"/>
      <c r="U31" s="140"/>
      <c r="V31" s="140"/>
      <c r="W31" s="140"/>
      <c r="X31" s="140"/>
      <c r="Y31" s="140"/>
      <c r="Z31" s="140"/>
      <c r="AA31" s="140"/>
      <c r="AB31" s="140"/>
      <c r="AC31" s="140"/>
      <c r="AD31" s="140"/>
      <c r="AE31" s="140"/>
      <c r="AF31" s="140"/>
      <c r="AG31" s="140"/>
      <c r="AH31" s="140"/>
      <c r="AI31" s="140"/>
      <c r="AJ31" s="140"/>
      <c r="AK31" s="140"/>
      <c r="AL31" s="140"/>
      <c r="AM31" s="140"/>
      <c r="AN31" s="140"/>
      <c r="AO31" s="140"/>
      <c r="AP31" s="140"/>
      <c r="AQ31" s="140"/>
      <c r="AR31" s="140"/>
      <c r="AS31" s="140"/>
      <c r="AT31" s="140"/>
      <c r="AU31" s="140"/>
      <c r="AV31" s="140"/>
      <c r="AW31" s="140"/>
      <c r="AX31" s="140"/>
      <c r="AY31" s="140"/>
      <c r="AZ31" s="140" t="s">
        <v>157</v>
      </c>
      <c r="BA31" s="140"/>
      <c r="BB31" s="140" t="s">
        <v>157</v>
      </c>
      <c r="BC31" s="140"/>
      <c r="BD31" s="140"/>
      <c r="BE31" s="140"/>
      <c r="BF31" s="140" t="s">
        <v>157</v>
      </c>
      <c r="BG31" s="140" t="s">
        <v>157</v>
      </c>
      <c r="BH31" s="140" t="s">
        <v>157</v>
      </c>
      <c r="BI31" s="140" t="s">
        <v>157</v>
      </c>
      <c r="BJ31" s="140" t="s">
        <v>157</v>
      </c>
      <c r="BK31" s="140" t="s">
        <v>157</v>
      </c>
      <c r="BL31" s="140" t="s">
        <v>157</v>
      </c>
      <c r="BM31" s="140" t="s">
        <v>157</v>
      </c>
      <c r="BN31" s="140"/>
      <c r="BO31" s="140"/>
      <c r="BP31" s="140"/>
    </row>
    <row r="32" spans="1:68" outlineLevel="1" x14ac:dyDescent="0.25">
      <c r="A32" s="553"/>
      <c r="B32" s="141" t="s">
        <v>327</v>
      </c>
      <c r="C32" s="140" t="s">
        <v>157</v>
      </c>
      <c r="D32" s="140" t="s">
        <v>157</v>
      </c>
      <c r="E32" s="140" t="s">
        <v>157</v>
      </c>
      <c r="F32" s="140" t="s">
        <v>157</v>
      </c>
      <c r="G32" s="140" t="s">
        <v>157</v>
      </c>
      <c r="H32" s="140" t="s">
        <v>157</v>
      </c>
      <c r="I32" s="140"/>
      <c r="J32" s="140"/>
      <c r="K32" s="140"/>
      <c r="L32" s="140" t="s">
        <v>157</v>
      </c>
      <c r="M32" s="140" t="s">
        <v>157</v>
      </c>
      <c r="N32" s="140"/>
      <c r="O32" s="140"/>
      <c r="P32" s="140"/>
      <c r="Q32" s="140"/>
      <c r="R32" s="140"/>
      <c r="S32" s="140"/>
      <c r="T32" s="140"/>
      <c r="U32" s="140"/>
      <c r="V32" s="140"/>
      <c r="W32" s="140"/>
      <c r="X32" s="140"/>
      <c r="Y32" s="140"/>
      <c r="Z32" s="140"/>
      <c r="AA32" s="140"/>
      <c r="AB32" s="140"/>
      <c r="AC32" s="140"/>
      <c r="AD32" s="140"/>
      <c r="AE32" s="140"/>
      <c r="AF32" s="140"/>
      <c r="AG32" s="140"/>
      <c r="AH32" s="140"/>
      <c r="AI32" s="140"/>
      <c r="AJ32" s="140"/>
      <c r="AK32" s="140"/>
      <c r="AL32" s="140"/>
      <c r="AM32" s="140"/>
      <c r="AN32" s="140"/>
      <c r="AO32" s="140"/>
      <c r="AP32" s="140"/>
      <c r="AQ32" s="140"/>
      <c r="AR32" s="140"/>
      <c r="AS32" s="140"/>
      <c r="AT32" s="140"/>
      <c r="AU32" s="140"/>
      <c r="AV32" s="140"/>
      <c r="AW32" s="140"/>
      <c r="AX32" s="140"/>
      <c r="AY32" s="140"/>
      <c r="AZ32" s="140" t="s">
        <v>157</v>
      </c>
      <c r="BA32" s="140"/>
      <c r="BB32" s="140" t="s">
        <v>157</v>
      </c>
      <c r="BC32" s="140"/>
      <c r="BD32" s="140"/>
      <c r="BE32" s="140"/>
      <c r="BF32" s="140" t="s">
        <v>157</v>
      </c>
      <c r="BG32" s="140" t="s">
        <v>157</v>
      </c>
      <c r="BH32" s="140" t="s">
        <v>157</v>
      </c>
      <c r="BI32" s="140" t="s">
        <v>157</v>
      </c>
      <c r="BJ32" s="140" t="s">
        <v>157</v>
      </c>
      <c r="BK32" s="140" t="s">
        <v>157</v>
      </c>
      <c r="BL32" s="140" t="s">
        <v>157</v>
      </c>
      <c r="BM32" s="140" t="s">
        <v>157</v>
      </c>
      <c r="BN32" s="140"/>
      <c r="BO32" s="140"/>
      <c r="BP32" s="140"/>
    </row>
    <row r="33" spans="1:68" outlineLevel="1" x14ac:dyDescent="0.25">
      <c r="A33" s="553"/>
      <c r="B33" s="141" t="s">
        <v>328</v>
      </c>
      <c r="C33" s="140" t="s">
        <v>157</v>
      </c>
      <c r="D33" s="140" t="s">
        <v>157</v>
      </c>
      <c r="E33" s="140" t="s">
        <v>157</v>
      </c>
      <c r="F33" s="140" t="s">
        <v>157</v>
      </c>
      <c r="G33" s="140" t="s">
        <v>157</v>
      </c>
      <c r="H33" s="140" t="s">
        <v>157</v>
      </c>
      <c r="I33" s="140"/>
      <c r="J33" s="140"/>
      <c r="K33" s="140"/>
      <c r="L33" s="140" t="s">
        <v>157</v>
      </c>
      <c r="M33" s="140" t="s">
        <v>157</v>
      </c>
      <c r="N33" s="140"/>
      <c r="O33" s="140"/>
      <c r="P33" s="140"/>
      <c r="Q33" s="140"/>
      <c r="R33" s="140"/>
      <c r="S33" s="140"/>
      <c r="T33" s="140"/>
      <c r="U33" s="140"/>
      <c r="V33" s="140"/>
      <c r="W33" s="140"/>
      <c r="X33" s="140"/>
      <c r="Y33" s="140"/>
      <c r="Z33" s="140"/>
      <c r="AA33" s="140"/>
      <c r="AB33" s="140"/>
      <c r="AC33" s="140"/>
      <c r="AD33" s="140"/>
      <c r="AE33" s="140"/>
      <c r="AF33" s="140"/>
      <c r="AG33" s="140"/>
      <c r="AH33" s="140"/>
      <c r="AI33" s="140"/>
      <c r="AJ33" s="140"/>
      <c r="AK33" s="140"/>
      <c r="AL33" s="140"/>
      <c r="AM33" s="140"/>
      <c r="AN33" s="140"/>
      <c r="AO33" s="140"/>
      <c r="AP33" s="140"/>
      <c r="AQ33" s="140"/>
      <c r="AR33" s="140"/>
      <c r="AS33" s="140"/>
      <c r="AT33" s="140"/>
      <c r="AU33" s="140"/>
      <c r="AV33" s="140"/>
      <c r="AW33" s="140"/>
      <c r="AX33" s="140"/>
      <c r="AY33" s="140"/>
      <c r="AZ33" s="140" t="s">
        <v>157</v>
      </c>
      <c r="BA33" s="140"/>
      <c r="BB33" s="140" t="s">
        <v>157</v>
      </c>
      <c r="BC33" s="140"/>
      <c r="BD33" s="140"/>
      <c r="BE33" s="140"/>
      <c r="BF33" s="140" t="s">
        <v>157</v>
      </c>
      <c r="BG33" s="140" t="s">
        <v>157</v>
      </c>
      <c r="BH33" s="140" t="s">
        <v>157</v>
      </c>
      <c r="BI33" s="140" t="s">
        <v>157</v>
      </c>
      <c r="BJ33" s="140" t="s">
        <v>157</v>
      </c>
      <c r="BK33" s="140" t="s">
        <v>157</v>
      </c>
      <c r="BL33" s="140" t="s">
        <v>157</v>
      </c>
      <c r="BM33" s="140" t="s">
        <v>157</v>
      </c>
      <c r="BN33" s="140"/>
      <c r="BO33" s="140"/>
      <c r="BP33" s="140"/>
    </row>
    <row r="34" spans="1:68" x14ac:dyDescent="0.25">
      <c r="A34" s="382"/>
      <c r="B34" s="383" t="s">
        <v>329</v>
      </c>
      <c r="C34" s="384" t="s">
        <v>157</v>
      </c>
      <c r="D34" s="384" t="s">
        <v>157</v>
      </c>
      <c r="E34" s="384" t="s">
        <v>157</v>
      </c>
      <c r="F34" s="384" t="s">
        <v>157</v>
      </c>
      <c r="G34" s="384" t="s">
        <v>157</v>
      </c>
      <c r="H34" s="384" t="s">
        <v>157</v>
      </c>
      <c r="I34" s="384" t="s">
        <v>157</v>
      </c>
      <c r="J34" s="384" t="s">
        <v>157</v>
      </c>
      <c r="K34" s="384" t="s">
        <v>157</v>
      </c>
      <c r="L34" s="384" t="s">
        <v>157</v>
      </c>
      <c r="M34" s="384" t="s">
        <v>157</v>
      </c>
      <c r="N34" s="384" t="s">
        <v>157</v>
      </c>
      <c r="O34" s="384" t="s">
        <v>157</v>
      </c>
      <c r="P34" s="384" t="s">
        <v>157</v>
      </c>
      <c r="Q34" s="384" t="s">
        <v>157</v>
      </c>
      <c r="R34" s="384" t="s">
        <v>157</v>
      </c>
      <c r="S34" s="384" t="s">
        <v>157</v>
      </c>
      <c r="T34" s="384" t="s">
        <v>157</v>
      </c>
      <c r="U34" s="384" t="s">
        <v>157</v>
      </c>
      <c r="V34" s="384" t="s">
        <v>157</v>
      </c>
      <c r="W34" s="384" t="s">
        <v>157</v>
      </c>
      <c r="X34" s="384" t="s">
        <v>157</v>
      </c>
      <c r="Y34" s="384" t="s">
        <v>157</v>
      </c>
      <c r="Z34" s="384" t="s">
        <v>157</v>
      </c>
      <c r="AA34" s="384" t="s">
        <v>157</v>
      </c>
      <c r="AB34" s="384" t="s">
        <v>157</v>
      </c>
      <c r="AC34" s="384" t="s">
        <v>157</v>
      </c>
      <c r="AD34" s="384" t="s">
        <v>157</v>
      </c>
      <c r="AE34" s="384" t="s">
        <v>157</v>
      </c>
      <c r="AF34" s="384" t="s">
        <v>157</v>
      </c>
      <c r="AG34" s="384" t="s">
        <v>157</v>
      </c>
      <c r="AH34" s="384" t="s">
        <v>157</v>
      </c>
      <c r="AI34" s="384" t="s">
        <v>157</v>
      </c>
      <c r="AJ34" s="384" t="s">
        <v>157</v>
      </c>
      <c r="AK34" s="384" t="s">
        <v>157</v>
      </c>
      <c r="AL34" s="384" t="s">
        <v>157</v>
      </c>
      <c r="AM34" s="384" t="s">
        <v>157</v>
      </c>
      <c r="AN34" s="384" t="s">
        <v>157</v>
      </c>
      <c r="AO34" s="384" t="s">
        <v>157</v>
      </c>
      <c r="AP34" s="384" t="s">
        <v>157</v>
      </c>
      <c r="AQ34" s="384" t="s">
        <v>157</v>
      </c>
      <c r="AR34" s="384" t="s">
        <v>157</v>
      </c>
      <c r="AS34" s="384" t="s">
        <v>157</v>
      </c>
      <c r="AT34" s="384" t="s">
        <v>157</v>
      </c>
      <c r="AU34" s="384" t="s">
        <v>157</v>
      </c>
      <c r="AV34" s="384" t="s">
        <v>157</v>
      </c>
      <c r="AW34" s="384" t="s">
        <v>157</v>
      </c>
      <c r="AX34" s="384" t="s">
        <v>157</v>
      </c>
      <c r="AY34" s="384" t="s">
        <v>157</v>
      </c>
      <c r="AZ34" s="384" t="s">
        <v>157</v>
      </c>
      <c r="BA34" s="384" t="s">
        <v>157</v>
      </c>
      <c r="BB34" s="384" t="s">
        <v>157</v>
      </c>
      <c r="BC34" s="384" t="s">
        <v>157</v>
      </c>
      <c r="BD34" s="384" t="s">
        <v>157</v>
      </c>
      <c r="BE34" s="384" t="s">
        <v>157</v>
      </c>
      <c r="BF34" s="384" t="s">
        <v>157</v>
      </c>
      <c r="BG34" s="384" t="s">
        <v>157</v>
      </c>
      <c r="BH34" s="384" t="s">
        <v>157</v>
      </c>
      <c r="BI34" s="384" t="s">
        <v>157</v>
      </c>
      <c r="BJ34" s="384" t="s">
        <v>157</v>
      </c>
      <c r="BK34" s="384" t="s">
        <v>157</v>
      </c>
      <c r="BL34" s="384" t="s">
        <v>157</v>
      </c>
      <c r="BM34" s="384" t="s">
        <v>157</v>
      </c>
      <c r="BN34" s="384" t="s">
        <v>157</v>
      </c>
      <c r="BO34" s="384" t="s">
        <v>157</v>
      </c>
      <c r="BP34" s="384" t="s">
        <v>157</v>
      </c>
    </row>
    <row r="35" spans="1:68" outlineLevel="1" x14ac:dyDescent="0.25">
      <c r="A35" s="385"/>
      <c r="B35" s="141" t="s">
        <v>330</v>
      </c>
      <c r="C35" s="140" t="s">
        <v>157</v>
      </c>
      <c r="D35" s="140"/>
      <c r="E35" s="140"/>
      <c r="F35" s="140" t="s">
        <v>157</v>
      </c>
      <c r="G35" s="140"/>
      <c r="H35" s="140"/>
      <c r="I35" s="140"/>
      <c r="J35" s="140"/>
      <c r="K35" s="140"/>
      <c r="L35" s="140"/>
      <c r="M35" s="140"/>
      <c r="N35" s="140"/>
      <c r="O35" s="140" t="s">
        <v>157</v>
      </c>
      <c r="P35" s="140"/>
      <c r="Q35" s="140"/>
      <c r="R35" s="140"/>
      <c r="S35" s="140"/>
      <c r="T35" s="140"/>
      <c r="U35" s="140" t="s">
        <v>157</v>
      </c>
      <c r="V35" s="140"/>
      <c r="W35" s="140"/>
      <c r="X35" s="140"/>
      <c r="Y35" s="140"/>
      <c r="Z35" s="140"/>
      <c r="AA35" s="140"/>
      <c r="AB35" s="140" t="s">
        <v>157</v>
      </c>
      <c r="AC35" s="140" t="s">
        <v>157</v>
      </c>
      <c r="AD35" s="140"/>
      <c r="AE35" s="140" t="s">
        <v>157</v>
      </c>
      <c r="AF35" s="140"/>
      <c r="AG35" s="140"/>
      <c r="AH35" s="140"/>
      <c r="AI35" s="140"/>
      <c r="AJ35" s="140"/>
      <c r="AK35" s="140"/>
      <c r="AL35" s="140"/>
      <c r="AM35" s="140"/>
      <c r="AN35" s="140"/>
      <c r="AO35" s="140"/>
      <c r="AP35" s="140"/>
      <c r="AQ35" s="140"/>
      <c r="AR35" s="140" t="s">
        <v>157</v>
      </c>
      <c r="AS35" s="140"/>
      <c r="AT35" s="140"/>
      <c r="AU35" s="140"/>
      <c r="AV35" s="140"/>
      <c r="AW35" s="140"/>
      <c r="AX35" s="140" t="s">
        <v>157</v>
      </c>
      <c r="AY35" s="140"/>
      <c r="AZ35" s="140"/>
      <c r="BA35" s="140"/>
      <c r="BB35" s="140"/>
      <c r="BC35" s="140"/>
      <c r="BD35" s="140"/>
      <c r="BE35" s="140"/>
      <c r="BF35" s="140"/>
      <c r="BG35" s="140"/>
      <c r="BH35" s="140"/>
      <c r="BI35" s="140"/>
      <c r="BJ35" s="140"/>
      <c r="BK35" s="140"/>
      <c r="BL35" s="140"/>
      <c r="BM35" s="140"/>
      <c r="BN35" s="140"/>
      <c r="BO35" s="140"/>
      <c r="BP35" s="140"/>
    </row>
    <row r="36" spans="1:68" outlineLevel="1" x14ac:dyDescent="0.25">
      <c r="A36" s="385"/>
      <c r="B36" s="367" t="s">
        <v>300</v>
      </c>
      <c r="C36" s="361" t="s">
        <v>157</v>
      </c>
      <c r="D36" s="361" t="s">
        <v>157</v>
      </c>
      <c r="E36" s="361" t="s">
        <v>157</v>
      </c>
      <c r="F36" s="361" t="s">
        <v>157</v>
      </c>
      <c r="G36" s="361" t="s">
        <v>157</v>
      </c>
      <c r="H36" s="361" t="s">
        <v>157</v>
      </c>
      <c r="I36" s="361" t="s">
        <v>157</v>
      </c>
      <c r="J36" s="361" t="s">
        <v>157</v>
      </c>
      <c r="K36" s="361" t="s">
        <v>157</v>
      </c>
      <c r="L36" s="361" t="s">
        <v>157</v>
      </c>
      <c r="M36" s="361" t="s">
        <v>157</v>
      </c>
      <c r="N36" s="361" t="s">
        <v>157</v>
      </c>
      <c r="O36" s="361" t="s">
        <v>157</v>
      </c>
      <c r="P36" s="361" t="s">
        <v>157</v>
      </c>
      <c r="Q36" s="361" t="s">
        <v>157</v>
      </c>
      <c r="R36" s="361" t="s">
        <v>157</v>
      </c>
      <c r="S36" s="361" t="s">
        <v>157</v>
      </c>
      <c r="T36" s="361" t="s">
        <v>157</v>
      </c>
      <c r="U36" s="361" t="s">
        <v>157</v>
      </c>
      <c r="V36" s="361" t="s">
        <v>157</v>
      </c>
      <c r="W36" s="361" t="s">
        <v>157</v>
      </c>
      <c r="X36" s="361" t="s">
        <v>157</v>
      </c>
      <c r="Y36" s="361" t="s">
        <v>157</v>
      </c>
      <c r="Z36" s="361" t="s">
        <v>157</v>
      </c>
      <c r="AA36" s="361" t="s">
        <v>157</v>
      </c>
      <c r="AB36" s="361" t="s">
        <v>157</v>
      </c>
      <c r="AC36" s="361" t="s">
        <v>157</v>
      </c>
      <c r="AD36" s="361" t="s">
        <v>157</v>
      </c>
      <c r="AE36" s="361" t="s">
        <v>157</v>
      </c>
      <c r="AF36" s="361" t="s">
        <v>157</v>
      </c>
      <c r="AG36" s="361" t="s">
        <v>157</v>
      </c>
      <c r="AH36" s="361" t="s">
        <v>157</v>
      </c>
      <c r="AI36" s="361" t="s">
        <v>157</v>
      </c>
      <c r="AJ36" s="361" t="s">
        <v>157</v>
      </c>
      <c r="AK36" s="361" t="s">
        <v>157</v>
      </c>
      <c r="AL36" s="361" t="s">
        <v>157</v>
      </c>
      <c r="AM36" s="361" t="s">
        <v>157</v>
      </c>
      <c r="AN36" s="361" t="s">
        <v>157</v>
      </c>
      <c r="AO36" s="361" t="s">
        <v>157</v>
      </c>
      <c r="AP36" s="361" t="s">
        <v>157</v>
      </c>
      <c r="AQ36" s="361" t="s">
        <v>157</v>
      </c>
      <c r="AR36" s="361" t="s">
        <v>157</v>
      </c>
      <c r="AS36" s="361" t="s">
        <v>157</v>
      </c>
      <c r="AT36" s="361" t="s">
        <v>157</v>
      </c>
      <c r="AU36" s="361" t="s">
        <v>157</v>
      </c>
      <c r="AV36" s="361" t="s">
        <v>157</v>
      </c>
      <c r="AW36" s="361" t="s">
        <v>157</v>
      </c>
      <c r="AX36" s="361" t="s">
        <v>157</v>
      </c>
      <c r="AY36" s="361" t="s">
        <v>157</v>
      </c>
      <c r="AZ36" s="361" t="s">
        <v>157</v>
      </c>
      <c r="BA36" s="361" t="s">
        <v>157</v>
      </c>
      <c r="BB36" s="361" t="s">
        <v>157</v>
      </c>
      <c r="BC36" s="361" t="s">
        <v>157</v>
      </c>
      <c r="BD36" s="361" t="s">
        <v>157</v>
      </c>
      <c r="BE36" s="361" t="s">
        <v>157</v>
      </c>
      <c r="BF36" s="361" t="s">
        <v>157</v>
      </c>
      <c r="BG36" s="361" t="s">
        <v>157</v>
      </c>
      <c r="BH36" s="361" t="s">
        <v>157</v>
      </c>
      <c r="BI36" s="361" t="s">
        <v>157</v>
      </c>
      <c r="BJ36" s="361" t="s">
        <v>157</v>
      </c>
      <c r="BK36" s="361" t="s">
        <v>157</v>
      </c>
      <c r="BL36" s="361" t="s">
        <v>157</v>
      </c>
      <c r="BM36" s="361" t="s">
        <v>157</v>
      </c>
      <c r="BN36" s="361" t="s">
        <v>157</v>
      </c>
      <c r="BO36" s="361" t="s">
        <v>157</v>
      </c>
      <c r="BP36" s="361" t="s">
        <v>157</v>
      </c>
    </row>
    <row r="37" spans="1:68" ht="15.75" outlineLevel="1" thickBot="1" x14ac:dyDescent="0.3">
      <c r="A37" s="386"/>
      <c r="B37" s="369" t="s">
        <v>301</v>
      </c>
      <c r="C37" s="372" t="s">
        <v>157</v>
      </c>
      <c r="D37" s="372" t="s">
        <v>157</v>
      </c>
      <c r="E37" s="372" t="s">
        <v>157</v>
      </c>
      <c r="F37" s="372" t="s">
        <v>157</v>
      </c>
      <c r="G37" s="372" t="s">
        <v>157</v>
      </c>
      <c r="H37" s="372" t="s">
        <v>157</v>
      </c>
      <c r="I37" s="372" t="s">
        <v>157</v>
      </c>
      <c r="J37" s="372" t="s">
        <v>157</v>
      </c>
      <c r="K37" s="372" t="s">
        <v>157</v>
      </c>
      <c r="L37" s="372" t="s">
        <v>157</v>
      </c>
      <c r="M37" s="372" t="s">
        <v>157</v>
      </c>
      <c r="N37" s="372" t="s">
        <v>157</v>
      </c>
      <c r="O37" s="372" t="s">
        <v>157</v>
      </c>
      <c r="P37" s="372" t="s">
        <v>157</v>
      </c>
      <c r="Q37" s="372" t="s">
        <v>157</v>
      </c>
      <c r="R37" s="372" t="s">
        <v>157</v>
      </c>
      <c r="S37" s="372" t="s">
        <v>157</v>
      </c>
      <c r="T37" s="372" t="s">
        <v>157</v>
      </c>
      <c r="U37" s="372" t="s">
        <v>157</v>
      </c>
      <c r="V37" s="372" t="s">
        <v>157</v>
      </c>
      <c r="W37" s="372" t="s">
        <v>157</v>
      </c>
      <c r="X37" s="372" t="s">
        <v>157</v>
      </c>
      <c r="Y37" s="372" t="s">
        <v>157</v>
      </c>
      <c r="Z37" s="372" t="s">
        <v>157</v>
      </c>
      <c r="AA37" s="372" t="s">
        <v>157</v>
      </c>
      <c r="AB37" s="372" t="s">
        <v>157</v>
      </c>
      <c r="AC37" s="372" t="s">
        <v>157</v>
      </c>
      <c r="AD37" s="372" t="s">
        <v>157</v>
      </c>
      <c r="AE37" s="372" t="s">
        <v>157</v>
      </c>
      <c r="AF37" s="372" t="s">
        <v>157</v>
      </c>
      <c r="AG37" s="372" t="s">
        <v>157</v>
      </c>
      <c r="AH37" s="372" t="s">
        <v>157</v>
      </c>
      <c r="AI37" s="372" t="s">
        <v>157</v>
      </c>
      <c r="AJ37" s="372" t="s">
        <v>157</v>
      </c>
      <c r="AK37" s="372" t="s">
        <v>157</v>
      </c>
      <c r="AL37" s="372" t="s">
        <v>157</v>
      </c>
      <c r="AM37" s="372" t="s">
        <v>157</v>
      </c>
      <c r="AN37" s="372" t="s">
        <v>157</v>
      </c>
      <c r="AO37" s="372" t="s">
        <v>157</v>
      </c>
      <c r="AP37" s="372" t="s">
        <v>157</v>
      </c>
      <c r="AQ37" s="372" t="s">
        <v>157</v>
      </c>
      <c r="AR37" s="372" t="s">
        <v>157</v>
      </c>
      <c r="AS37" s="372" t="s">
        <v>157</v>
      </c>
      <c r="AT37" s="372" t="s">
        <v>157</v>
      </c>
      <c r="AU37" s="372" t="s">
        <v>157</v>
      </c>
      <c r="AV37" s="372" t="s">
        <v>157</v>
      </c>
      <c r="AW37" s="372" t="s">
        <v>157</v>
      </c>
      <c r="AX37" s="372" t="s">
        <v>157</v>
      </c>
      <c r="AY37" s="372" t="s">
        <v>157</v>
      </c>
      <c r="AZ37" s="372" t="s">
        <v>157</v>
      </c>
      <c r="BA37" s="372" t="s">
        <v>157</v>
      </c>
      <c r="BB37" s="372" t="s">
        <v>157</v>
      </c>
      <c r="BC37" s="372" t="s">
        <v>157</v>
      </c>
      <c r="BD37" s="372" t="s">
        <v>157</v>
      </c>
      <c r="BE37" s="372" t="s">
        <v>157</v>
      </c>
      <c r="BF37" s="372" t="s">
        <v>157</v>
      </c>
      <c r="BG37" s="372" t="s">
        <v>157</v>
      </c>
      <c r="BH37" s="372" t="s">
        <v>157</v>
      </c>
      <c r="BI37" s="372" t="s">
        <v>157</v>
      </c>
      <c r="BJ37" s="372" t="s">
        <v>157</v>
      </c>
      <c r="BK37" s="372" t="s">
        <v>157</v>
      </c>
      <c r="BL37" s="372" t="s">
        <v>157</v>
      </c>
      <c r="BM37" s="372" t="s">
        <v>157</v>
      </c>
      <c r="BN37" s="372" t="s">
        <v>157</v>
      </c>
      <c r="BO37" s="372" t="s">
        <v>157</v>
      </c>
      <c r="BP37" s="372" t="s">
        <v>157</v>
      </c>
    </row>
    <row r="38" spans="1:68" outlineLevel="1" x14ac:dyDescent="0.25">
      <c r="A38" s="554" t="s">
        <v>331</v>
      </c>
      <c r="B38" s="141" t="s">
        <v>332</v>
      </c>
      <c r="C38" s="140" t="s">
        <v>157</v>
      </c>
      <c r="D38" s="140" t="s">
        <v>157</v>
      </c>
      <c r="E38" s="140" t="s">
        <v>157</v>
      </c>
      <c r="F38" s="140" t="s">
        <v>157</v>
      </c>
      <c r="G38" s="140" t="s">
        <v>157</v>
      </c>
      <c r="H38" s="140" t="s">
        <v>157</v>
      </c>
      <c r="I38" s="140"/>
      <c r="J38" s="140"/>
      <c r="K38" s="140"/>
      <c r="L38" s="140" t="s">
        <v>157</v>
      </c>
      <c r="M38" s="140" t="s">
        <v>157</v>
      </c>
      <c r="N38" s="140"/>
      <c r="O38" s="140"/>
      <c r="P38" s="140"/>
      <c r="Q38" s="140"/>
      <c r="R38" s="140"/>
      <c r="S38" s="140"/>
      <c r="T38" s="140"/>
      <c r="U38" s="140"/>
      <c r="V38" s="140"/>
      <c r="W38" s="140"/>
      <c r="X38" s="140"/>
      <c r="Y38" s="140"/>
      <c r="Z38" s="140"/>
      <c r="AA38" s="140"/>
      <c r="AB38" s="140"/>
      <c r="AC38" s="140"/>
      <c r="AD38" s="140"/>
      <c r="AE38" s="140"/>
      <c r="AF38" s="140"/>
      <c r="AG38" s="140"/>
      <c r="AH38" s="140"/>
      <c r="AI38" s="140"/>
      <c r="AJ38" s="140"/>
      <c r="AK38" s="140"/>
      <c r="AL38" s="140"/>
      <c r="AM38" s="140"/>
      <c r="AN38" s="140"/>
      <c r="AO38" s="140"/>
      <c r="AP38" s="140"/>
      <c r="AQ38" s="140"/>
      <c r="AR38" s="140"/>
      <c r="AS38" s="140"/>
      <c r="AT38" s="140"/>
      <c r="AU38" s="140"/>
      <c r="AV38" s="140"/>
      <c r="AW38" s="140"/>
      <c r="AX38" s="140"/>
      <c r="AY38" s="140"/>
      <c r="AZ38" s="140" t="s">
        <v>157</v>
      </c>
      <c r="BA38" s="140"/>
      <c r="BB38" s="140" t="s">
        <v>157</v>
      </c>
      <c r="BC38" s="140"/>
      <c r="BD38" s="140"/>
      <c r="BE38" s="140"/>
      <c r="BF38" s="140" t="s">
        <v>157</v>
      </c>
      <c r="BG38" s="140" t="s">
        <v>157</v>
      </c>
      <c r="BH38" s="140" t="s">
        <v>157</v>
      </c>
      <c r="BI38" s="140" t="s">
        <v>157</v>
      </c>
      <c r="BJ38" s="140" t="s">
        <v>157</v>
      </c>
      <c r="BK38" s="140" t="s">
        <v>157</v>
      </c>
      <c r="BL38" s="140" t="s">
        <v>157</v>
      </c>
      <c r="BM38" s="140" t="s">
        <v>157</v>
      </c>
      <c r="BN38" s="140"/>
      <c r="BO38" s="140"/>
      <c r="BP38" s="140"/>
    </row>
    <row r="39" spans="1:68" outlineLevel="1" x14ac:dyDescent="0.25">
      <c r="A39" s="555"/>
      <c r="B39" s="387" t="s">
        <v>333</v>
      </c>
      <c r="C39" s="140" t="s">
        <v>157</v>
      </c>
      <c r="D39" s="140" t="s">
        <v>157</v>
      </c>
      <c r="E39" s="140" t="s">
        <v>157</v>
      </c>
      <c r="F39" s="140" t="s">
        <v>157</v>
      </c>
      <c r="G39" s="140" t="s">
        <v>157</v>
      </c>
      <c r="H39" s="140" t="s">
        <v>157</v>
      </c>
      <c r="I39" s="140"/>
      <c r="J39" s="140"/>
      <c r="K39" s="140"/>
      <c r="L39" s="140" t="s">
        <v>157</v>
      </c>
      <c r="M39" s="140" t="s">
        <v>157</v>
      </c>
      <c r="N39" s="140"/>
      <c r="O39" s="140"/>
      <c r="P39" s="140"/>
      <c r="Q39" s="140"/>
      <c r="R39" s="140"/>
      <c r="S39" s="140"/>
      <c r="T39" s="140"/>
      <c r="U39" s="140"/>
      <c r="V39" s="140"/>
      <c r="W39" s="140"/>
      <c r="X39" s="140"/>
      <c r="Y39" s="140"/>
      <c r="Z39" s="140"/>
      <c r="AA39" s="140"/>
      <c r="AB39" s="140"/>
      <c r="AC39" s="140"/>
      <c r="AD39" s="140"/>
      <c r="AE39" s="140"/>
      <c r="AF39" s="140"/>
      <c r="AG39" s="140"/>
      <c r="AH39" s="140"/>
      <c r="AI39" s="140"/>
      <c r="AJ39" s="140"/>
      <c r="AK39" s="140"/>
      <c r="AL39" s="140"/>
      <c r="AM39" s="140"/>
      <c r="AN39" s="140"/>
      <c r="AO39" s="140"/>
      <c r="AP39" s="140"/>
      <c r="AQ39" s="140"/>
      <c r="AR39" s="140"/>
      <c r="AS39" s="140"/>
      <c r="AT39" s="140"/>
      <c r="AU39" s="140"/>
      <c r="AV39" s="140"/>
      <c r="AW39" s="140"/>
      <c r="AX39" s="140"/>
      <c r="AY39" s="140"/>
      <c r="AZ39" s="140" t="s">
        <v>157</v>
      </c>
      <c r="BA39" s="140"/>
      <c r="BB39" s="140" t="s">
        <v>157</v>
      </c>
      <c r="BC39" s="140"/>
      <c r="BD39" s="140"/>
      <c r="BE39" s="140"/>
      <c r="BF39" s="140" t="s">
        <v>157</v>
      </c>
      <c r="BG39" s="140" t="s">
        <v>157</v>
      </c>
      <c r="BH39" s="140" t="s">
        <v>157</v>
      </c>
      <c r="BI39" s="140" t="s">
        <v>157</v>
      </c>
      <c r="BJ39" s="140" t="s">
        <v>157</v>
      </c>
      <c r="BK39" s="140" t="s">
        <v>157</v>
      </c>
      <c r="BL39" s="140" t="s">
        <v>157</v>
      </c>
      <c r="BM39" s="140" t="s">
        <v>157</v>
      </c>
      <c r="BN39" s="140"/>
      <c r="BO39" s="140"/>
      <c r="BP39" s="140"/>
    </row>
    <row r="40" spans="1:68" outlineLevel="1" collapsed="1" x14ac:dyDescent="0.25">
      <c r="A40" s="555"/>
      <c r="B40" s="141" t="s">
        <v>334</v>
      </c>
      <c r="C40" s="140" t="s">
        <v>157</v>
      </c>
      <c r="D40" s="140" t="s">
        <v>157</v>
      </c>
      <c r="E40" s="140" t="s">
        <v>157</v>
      </c>
      <c r="F40" s="140" t="s">
        <v>157</v>
      </c>
      <c r="G40" s="140" t="s">
        <v>157</v>
      </c>
      <c r="H40" s="140" t="s">
        <v>157</v>
      </c>
      <c r="I40" s="140"/>
      <c r="J40" s="140"/>
      <c r="K40" s="140"/>
      <c r="L40" s="140" t="s">
        <v>157</v>
      </c>
      <c r="M40" s="140" t="s">
        <v>157</v>
      </c>
      <c r="N40" s="140"/>
      <c r="O40" s="140"/>
      <c r="P40" s="140"/>
      <c r="Q40" s="140"/>
      <c r="R40" s="140"/>
      <c r="S40" s="140"/>
      <c r="T40" s="140"/>
      <c r="U40" s="140"/>
      <c r="V40" s="140"/>
      <c r="W40" s="140"/>
      <c r="X40" s="140"/>
      <c r="Y40" s="140"/>
      <c r="Z40" s="140"/>
      <c r="AA40" s="140"/>
      <c r="AB40" s="140"/>
      <c r="AC40" s="140"/>
      <c r="AD40" s="140"/>
      <c r="AE40" s="140"/>
      <c r="AF40" s="140"/>
      <c r="AG40" s="140"/>
      <c r="AH40" s="140"/>
      <c r="AI40" s="140"/>
      <c r="AJ40" s="140"/>
      <c r="AK40" s="140"/>
      <c r="AL40" s="140"/>
      <c r="AM40" s="140"/>
      <c r="AN40" s="140"/>
      <c r="AO40" s="140"/>
      <c r="AP40" s="140"/>
      <c r="AQ40" s="140"/>
      <c r="AR40" s="140"/>
      <c r="AS40" s="140"/>
      <c r="AT40" s="140"/>
      <c r="AU40" s="140"/>
      <c r="AV40" s="140"/>
      <c r="AW40" s="140"/>
      <c r="AX40" s="140"/>
      <c r="AY40" s="140"/>
      <c r="AZ40" s="140" t="s">
        <v>157</v>
      </c>
      <c r="BA40" s="140"/>
      <c r="BB40" s="140" t="s">
        <v>157</v>
      </c>
      <c r="BC40" s="140"/>
      <c r="BD40" s="140"/>
      <c r="BE40" s="140"/>
      <c r="BF40" s="140" t="s">
        <v>157</v>
      </c>
      <c r="BG40" s="140" t="s">
        <v>157</v>
      </c>
      <c r="BH40" s="140" t="s">
        <v>157</v>
      </c>
      <c r="BI40" s="140" t="s">
        <v>157</v>
      </c>
      <c r="BJ40" s="140" t="s">
        <v>157</v>
      </c>
      <c r="BK40" s="140" t="s">
        <v>157</v>
      </c>
      <c r="BL40" s="140" t="s">
        <v>157</v>
      </c>
      <c r="BM40" s="140" t="s">
        <v>157</v>
      </c>
      <c r="BN40" s="140"/>
      <c r="BO40" s="140"/>
      <c r="BP40" s="140"/>
    </row>
    <row r="41" spans="1:68" outlineLevel="1" x14ac:dyDescent="0.25">
      <c r="A41" s="555"/>
      <c r="B41" s="387" t="s">
        <v>335</v>
      </c>
      <c r="C41" s="140" t="s">
        <v>157</v>
      </c>
      <c r="D41" s="140" t="s">
        <v>157</v>
      </c>
      <c r="E41" s="140" t="s">
        <v>157</v>
      </c>
      <c r="F41" s="140" t="s">
        <v>157</v>
      </c>
      <c r="G41" s="140" t="s">
        <v>157</v>
      </c>
      <c r="H41" s="140" t="s">
        <v>157</v>
      </c>
      <c r="I41" s="140"/>
      <c r="J41" s="140"/>
      <c r="K41" s="140"/>
      <c r="L41" s="140" t="s">
        <v>157</v>
      </c>
      <c r="M41" s="140" t="s">
        <v>157</v>
      </c>
      <c r="N41" s="140"/>
      <c r="O41" s="140"/>
      <c r="P41" s="140"/>
      <c r="Q41" s="140"/>
      <c r="R41" s="140"/>
      <c r="S41" s="140"/>
      <c r="T41" s="140"/>
      <c r="U41" s="140"/>
      <c r="V41" s="140"/>
      <c r="W41" s="140"/>
      <c r="X41" s="140"/>
      <c r="Y41" s="140"/>
      <c r="Z41" s="140"/>
      <c r="AA41" s="140"/>
      <c r="AB41" s="140"/>
      <c r="AC41" s="140"/>
      <c r="AD41" s="140"/>
      <c r="AE41" s="140"/>
      <c r="AF41" s="140"/>
      <c r="AG41" s="140"/>
      <c r="AH41" s="140"/>
      <c r="AI41" s="140"/>
      <c r="AJ41" s="140"/>
      <c r="AK41" s="140"/>
      <c r="AL41" s="140"/>
      <c r="AM41" s="140"/>
      <c r="AN41" s="140"/>
      <c r="AO41" s="140"/>
      <c r="AP41" s="140"/>
      <c r="AQ41" s="140"/>
      <c r="AR41" s="140"/>
      <c r="AS41" s="140"/>
      <c r="AT41" s="140"/>
      <c r="AU41" s="140"/>
      <c r="AV41" s="140"/>
      <c r="AW41" s="140"/>
      <c r="AX41" s="140"/>
      <c r="AY41" s="140"/>
      <c r="AZ41" s="140" t="s">
        <v>157</v>
      </c>
      <c r="BA41" s="140"/>
      <c r="BB41" s="140" t="s">
        <v>157</v>
      </c>
      <c r="BC41" s="140"/>
      <c r="BD41" s="140"/>
      <c r="BE41" s="140"/>
      <c r="BF41" s="140" t="s">
        <v>157</v>
      </c>
      <c r="BG41" s="140" t="s">
        <v>157</v>
      </c>
      <c r="BH41" s="140" t="s">
        <v>157</v>
      </c>
      <c r="BI41" s="140" t="s">
        <v>157</v>
      </c>
      <c r="BJ41" s="140" t="s">
        <v>157</v>
      </c>
      <c r="BK41" s="140" t="s">
        <v>157</v>
      </c>
      <c r="BL41" s="140" t="s">
        <v>157</v>
      </c>
      <c r="BM41" s="140" t="s">
        <v>157</v>
      </c>
      <c r="BN41" s="140"/>
      <c r="BO41" s="140"/>
      <c r="BP41" s="140"/>
    </row>
    <row r="42" spans="1:68" outlineLevel="1" x14ac:dyDescent="0.25">
      <c r="A42" s="555"/>
      <c r="B42" s="387" t="s">
        <v>336</v>
      </c>
      <c r="C42" s="140" t="s">
        <v>157</v>
      </c>
      <c r="D42" s="140" t="s">
        <v>157</v>
      </c>
      <c r="E42" s="140" t="s">
        <v>157</v>
      </c>
      <c r="F42" s="140" t="s">
        <v>157</v>
      </c>
      <c r="G42" s="140" t="s">
        <v>157</v>
      </c>
      <c r="H42" s="140" t="s">
        <v>157</v>
      </c>
      <c r="I42" s="140"/>
      <c r="J42" s="140"/>
      <c r="K42" s="140"/>
      <c r="L42" s="140" t="s">
        <v>157</v>
      </c>
      <c r="M42" s="140" t="s">
        <v>157</v>
      </c>
      <c r="N42" s="140"/>
      <c r="O42" s="140"/>
      <c r="P42" s="140"/>
      <c r="Q42" s="140"/>
      <c r="R42" s="140"/>
      <c r="S42" s="140"/>
      <c r="T42" s="140"/>
      <c r="U42" s="140"/>
      <c r="V42" s="140"/>
      <c r="W42" s="140"/>
      <c r="X42" s="140"/>
      <c r="Y42" s="140"/>
      <c r="Z42" s="140"/>
      <c r="AA42" s="140"/>
      <c r="AB42" s="140"/>
      <c r="AC42" s="140"/>
      <c r="AD42" s="140"/>
      <c r="AE42" s="140"/>
      <c r="AF42" s="140"/>
      <c r="AG42" s="140"/>
      <c r="AH42" s="140"/>
      <c r="AI42" s="140"/>
      <c r="AJ42" s="140"/>
      <c r="AK42" s="140"/>
      <c r="AL42" s="140"/>
      <c r="AM42" s="140"/>
      <c r="AN42" s="140"/>
      <c r="AO42" s="140"/>
      <c r="AP42" s="140"/>
      <c r="AQ42" s="140"/>
      <c r="AR42" s="140"/>
      <c r="AS42" s="140"/>
      <c r="AT42" s="140"/>
      <c r="AU42" s="140"/>
      <c r="AV42" s="140"/>
      <c r="AW42" s="140"/>
      <c r="AX42" s="140"/>
      <c r="AY42" s="140"/>
      <c r="AZ42" s="140" t="s">
        <v>157</v>
      </c>
      <c r="BA42" s="140"/>
      <c r="BB42" s="140" t="s">
        <v>157</v>
      </c>
      <c r="BC42" s="140"/>
      <c r="BD42" s="140"/>
      <c r="BE42" s="140"/>
      <c r="BF42" s="140" t="s">
        <v>157</v>
      </c>
      <c r="BG42" s="140" t="s">
        <v>157</v>
      </c>
      <c r="BH42" s="140" t="s">
        <v>157</v>
      </c>
      <c r="BI42" s="140" t="s">
        <v>157</v>
      </c>
      <c r="BJ42" s="140" t="s">
        <v>157</v>
      </c>
      <c r="BK42" s="140" t="s">
        <v>157</v>
      </c>
      <c r="BL42" s="140" t="s">
        <v>157</v>
      </c>
      <c r="BM42" s="140" t="s">
        <v>157</v>
      </c>
      <c r="BN42" s="140"/>
      <c r="BO42" s="140"/>
      <c r="BP42" s="140"/>
    </row>
    <row r="43" spans="1:68" outlineLevel="1" x14ac:dyDescent="0.25">
      <c r="A43" s="555"/>
      <c r="B43" s="388" t="s">
        <v>337</v>
      </c>
      <c r="C43" s="140"/>
      <c r="D43" s="140"/>
      <c r="E43" s="140"/>
      <c r="F43" s="140"/>
      <c r="G43" s="140"/>
      <c r="H43" s="140"/>
      <c r="I43" s="140"/>
      <c r="J43" s="140"/>
      <c r="K43" s="140"/>
      <c r="L43" s="140"/>
      <c r="M43" s="140"/>
      <c r="N43" s="330" t="s">
        <v>157</v>
      </c>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30"/>
      <c r="AL43" s="330"/>
      <c r="AM43" s="330"/>
      <c r="AN43" s="330"/>
      <c r="AO43" s="330"/>
      <c r="AP43" s="330"/>
      <c r="AQ43" s="330"/>
      <c r="AR43" s="330"/>
      <c r="AS43" s="330"/>
      <c r="AT43" s="330"/>
      <c r="AU43" s="330"/>
      <c r="AV43" s="330"/>
      <c r="AW43" s="330"/>
      <c r="AX43" s="330"/>
      <c r="AY43" s="330"/>
      <c r="AZ43" s="330"/>
      <c r="BA43" s="330"/>
      <c r="BB43" s="330"/>
      <c r="BC43" s="330"/>
      <c r="BD43" s="330"/>
      <c r="BE43" s="330"/>
      <c r="BF43" s="330"/>
      <c r="BG43" s="330"/>
      <c r="BH43" s="330"/>
      <c r="BI43" s="330"/>
      <c r="BJ43" s="330"/>
      <c r="BK43" s="330"/>
      <c r="BL43" s="330"/>
      <c r="BM43" s="330"/>
      <c r="BN43" s="330"/>
      <c r="BO43" s="330"/>
      <c r="BP43" s="330"/>
    </row>
    <row r="44" spans="1:68" outlineLevel="1" x14ac:dyDescent="0.25">
      <c r="A44" s="555"/>
      <c r="B44" s="387" t="s">
        <v>338</v>
      </c>
      <c r="C44" s="140"/>
      <c r="D44" s="140"/>
      <c r="E44" s="140"/>
      <c r="F44" s="140"/>
      <c r="G44" s="140"/>
      <c r="H44" s="140"/>
      <c r="I44" s="140"/>
      <c r="J44" s="140"/>
      <c r="K44" s="140"/>
      <c r="L44" s="140"/>
      <c r="M44" s="140"/>
      <c r="N44" s="140"/>
      <c r="O44" s="140" t="s">
        <v>157</v>
      </c>
      <c r="P44" s="140"/>
      <c r="Q44" s="140" t="s">
        <v>157</v>
      </c>
      <c r="R44" s="140"/>
      <c r="S44" s="140" t="s">
        <v>157</v>
      </c>
      <c r="T44" s="140" t="s">
        <v>157</v>
      </c>
      <c r="U44" s="140"/>
      <c r="V44" s="140" t="s">
        <v>157</v>
      </c>
      <c r="W44" s="140" t="s">
        <v>157</v>
      </c>
      <c r="X44" s="140" t="s">
        <v>157</v>
      </c>
      <c r="Y44" s="140" t="s">
        <v>157</v>
      </c>
      <c r="Z44" s="140"/>
      <c r="AA44" s="140" t="s">
        <v>157</v>
      </c>
      <c r="AB44" s="140"/>
      <c r="AC44" s="140" t="s">
        <v>157</v>
      </c>
      <c r="AD44" s="140" t="s">
        <v>157</v>
      </c>
      <c r="AE44" s="140"/>
      <c r="AF44" s="140"/>
      <c r="AG44" s="140" t="s">
        <v>157</v>
      </c>
      <c r="AH44" s="140"/>
      <c r="AI44" s="140" t="s">
        <v>157</v>
      </c>
      <c r="AJ44" s="140"/>
      <c r="AK44" s="140"/>
      <c r="AL44" s="140" t="s">
        <v>157</v>
      </c>
      <c r="AM44" s="140"/>
      <c r="AN44" s="140"/>
      <c r="AO44" s="140"/>
      <c r="AP44" s="140"/>
      <c r="AQ44" s="140"/>
      <c r="AR44" s="140"/>
      <c r="AS44" s="140"/>
      <c r="AT44" s="140"/>
      <c r="AU44" s="140"/>
      <c r="AV44" s="140"/>
      <c r="AW44" s="140"/>
      <c r="AX44" s="140"/>
      <c r="AY44" s="140"/>
      <c r="AZ44" s="140"/>
      <c r="BA44" s="140"/>
      <c r="BB44" s="140"/>
      <c r="BC44" s="140"/>
      <c r="BD44" s="140"/>
      <c r="BE44" s="140"/>
      <c r="BF44" s="140"/>
      <c r="BG44" s="140"/>
      <c r="BH44" s="140"/>
      <c r="BI44" s="140"/>
      <c r="BJ44" s="140"/>
      <c r="BK44" s="140"/>
      <c r="BL44" s="330" t="s">
        <v>209</v>
      </c>
      <c r="BM44" s="140"/>
      <c r="BN44" s="330" t="s">
        <v>209</v>
      </c>
      <c r="BO44" s="140"/>
      <c r="BP44" s="140"/>
    </row>
    <row r="45" spans="1:68" outlineLevel="1" x14ac:dyDescent="0.25">
      <c r="A45" s="555"/>
      <c r="B45" s="387" t="s">
        <v>339</v>
      </c>
      <c r="C45" s="140"/>
      <c r="D45" s="140"/>
      <c r="E45" s="140"/>
      <c r="F45" s="140"/>
      <c r="G45" s="140"/>
      <c r="H45" s="140"/>
      <c r="I45" s="140"/>
      <c r="J45" s="140"/>
      <c r="K45" s="140"/>
      <c r="L45" s="140"/>
      <c r="M45" s="140"/>
      <c r="N45" s="140"/>
      <c r="O45" s="330" t="s">
        <v>157</v>
      </c>
      <c r="P45" s="330"/>
      <c r="Q45" s="330"/>
      <c r="R45" s="330"/>
      <c r="S45" s="330"/>
      <c r="T45" s="330"/>
      <c r="U45" s="330"/>
      <c r="V45" s="330"/>
      <c r="W45" s="330" t="s">
        <v>157</v>
      </c>
      <c r="X45" s="330"/>
      <c r="Y45" s="330"/>
      <c r="Z45" s="330"/>
      <c r="AA45" s="330"/>
      <c r="AB45" s="330"/>
      <c r="AC45" s="330" t="s">
        <v>157</v>
      </c>
      <c r="AD45" s="330" t="s">
        <v>157</v>
      </c>
      <c r="AE45" s="330"/>
      <c r="AF45" s="330" t="s">
        <v>157</v>
      </c>
      <c r="AG45" s="330" t="s">
        <v>157</v>
      </c>
      <c r="AH45" s="330"/>
      <c r="AI45" s="330" t="s">
        <v>157</v>
      </c>
      <c r="AJ45" s="330"/>
      <c r="AK45" s="330"/>
      <c r="AL45" s="330" t="s">
        <v>157</v>
      </c>
      <c r="AM45" s="330"/>
      <c r="AN45" s="330"/>
      <c r="AO45" s="330"/>
      <c r="AP45" s="330"/>
      <c r="AQ45" s="330" t="s">
        <v>157</v>
      </c>
      <c r="AR45" s="330" t="s">
        <v>157</v>
      </c>
      <c r="AS45" s="330" t="s">
        <v>157</v>
      </c>
      <c r="AT45" s="330"/>
      <c r="AU45" s="330" t="s">
        <v>157</v>
      </c>
      <c r="AV45" s="330" t="s">
        <v>157</v>
      </c>
      <c r="AW45" s="330" t="s">
        <v>157</v>
      </c>
      <c r="AX45" s="330" t="s">
        <v>157</v>
      </c>
      <c r="AY45" s="330" t="s">
        <v>157</v>
      </c>
      <c r="AZ45" s="330"/>
      <c r="BA45" s="330"/>
      <c r="BB45" s="330"/>
      <c r="BC45" s="330"/>
      <c r="BD45" s="330"/>
      <c r="BE45" s="330"/>
      <c r="BF45" s="330"/>
      <c r="BG45" s="330"/>
      <c r="BH45" s="330"/>
      <c r="BI45" s="330"/>
      <c r="BJ45" s="330"/>
      <c r="BK45" s="330"/>
      <c r="BL45" s="330"/>
      <c r="BM45" s="330"/>
      <c r="BN45" s="330"/>
      <c r="BO45" s="330"/>
      <c r="BP45" s="330"/>
    </row>
    <row r="46" spans="1:68" outlineLevel="1" x14ac:dyDescent="0.25">
      <c r="A46" s="555"/>
      <c r="B46" s="387" t="s">
        <v>340</v>
      </c>
      <c r="C46" s="140"/>
      <c r="D46" s="140"/>
      <c r="E46" s="140"/>
      <c r="F46" s="140"/>
      <c r="G46" s="140"/>
      <c r="H46" s="140"/>
      <c r="I46" s="140"/>
      <c r="J46" s="140"/>
      <c r="K46" s="140"/>
      <c r="L46" s="140"/>
      <c r="M46" s="140"/>
      <c r="N46" s="330"/>
      <c r="O46" s="330" t="s">
        <v>157</v>
      </c>
      <c r="P46" s="330"/>
      <c r="Q46" s="330"/>
      <c r="R46" s="330"/>
      <c r="S46" s="330"/>
      <c r="T46" s="330"/>
      <c r="U46" s="330"/>
      <c r="V46" s="330"/>
      <c r="W46" s="330" t="s">
        <v>157</v>
      </c>
      <c r="X46" s="330"/>
      <c r="Y46" s="330"/>
      <c r="Z46" s="330"/>
      <c r="AA46" s="330"/>
      <c r="AB46" s="330"/>
      <c r="AC46" s="330" t="s">
        <v>157</v>
      </c>
      <c r="AD46" s="330" t="s">
        <v>157</v>
      </c>
      <c r="AE46" s="330"/>
      <c r="AF46" s="330" t="s">
        <v>157</v>
      </c>
      <c r="AG46" s="330" t="s">
        <v>157</v>
      </c>
      <c r="AH46" s="330"/>
      <c r="AI46" s="330" t="s">
        <v>157</v>
      </c>
      <c r="AJ46" s="330"/>
      <c r="AK46" s="330"/>
      <c r="AL46" s="330" t="s">
        <v>157</v>
      </c>
      <c r="AM46" s="330"/>
      <c r="AN46" s="330"/>
      <c r="AO46" s="330"/>
      <c r="AP46" s="330"/>
      <c r="AQ46" s="330" t="s">
        <v>157</v>
      </c>
      <c r="AR46" s="330" t="s">
        <v>157</v>
      </c>
      <c r="AS46" s="330" t="s">
        <v>157</v>
      </c>
      <c r="AT46" s="330"/>
      <c r="AU46" s="330" t="s">
        <v>157</v>
      </c>
      <c r="AV46" s="330" t="s">
        <v>157</v>
      </c>
      <c r="AW46" s="330" t="s">
        <v>157</v>
      </c>
      <c r="AX46" s="330" t="s">
        <v>157</v>
      </c>
      <c r="AY46" s="330" t="s">
        <v>157</v>
      </c>
      <c r="AZ46" s="330"/>
      <c r="BA46" s="330"/>
      <c r="BB46" s="330"/>
      <c r="BC46" s="330"/>
      <c r="BD46" s="330"/>
      <c r="BE46" s="330"/>
      <c r="BF46" s="330"/>
      <c r="BG46" s="330"/>
      <c r="BH46" s="330"/>
      <c r="BI46" s="330"/>
      <c r="BJ46" s="330"/>
      <c r="BK46" s="330"/>
      <c r="BL46" s="330"/>
      <c r="BM46" s="330"/>
      <c r="BN46" s="330"/>
      <c r="BO46" s="330"/>
      <c r="BP46" s="330"/>
    </row>
    <row r="47" spans="1:68" outlineLevel="1" x14ac:dyDescent="0.25">
      <c r="A47" s="555"/>
      <c r="B47" s="387" t="s">
        <v>341</v>
      </c>
      <c r="C47" s="140"/>
      <c r="D47" s="140"/>
      <c r="E47" s="140"/>
      <c r="F47" s="140"/>
      <c r="G47" s="140"/>
      <c r="H47" s="140"/>
      <c r="I47" s="140"/>
      <c r="J47" s="140"/>
      <c r="K47" s="140"/>
      <c r="L47" s="140"/>
      <c r="M47" s="140"/>
      <c r="N47" s="330"/>
      <c r="O47" s="330" t="s">
        <v>157</v>
      </c>
      <c r="P47" s="330"/>
      <c r="Q47" s="23" t="s">
        <v>157</v>
      </c>
      <c r="R47" s="330"/>
      <c r="S47" s="23"/>
      <c r="T47" s="23" t="s">
        <v>157</v>
      </c>
      <c r="U47" s="330"/>
      <c r="V47" s="330"/>
      <c r="W47" s="23" t="s">
        <v>157</v>
      </c>
      <c r="X47" s="23" t="s">
        <v>157</v>
      </c>
      <c r="Y47" s="330"/>
      <c r="Z47" s="330"/>
      <c r="AA47" s="330"/>
      <c r="AB47" s="330"/>
      <c r="AC47" s="330"/>
      <c r="AD47" s="330"/>
      <c r="AE47" s="330"/>
      <c r="AF47" s="330"/>
      <c r="AG47" s="330"/>
      <c r="AH47" s="330"/>
      <c r="AI47" s="330"/>
      <c r="AJ47" s="330"/>
      <c r="AK47" s="330"/>
      <c r="AL47" s="330"/>
      <c r="AM47" s="330"/>
      <c r="AN47" s="330"/>
      <c r="AO47" s="330"/>
      <c r="AP47" s="330"/>
      <c r="AQ47" s="330"/>
      <c r="AR47" s="330"/>
      <c r="AS47" s="330"/>
      <c r="AT47" s="330"/>
      <c r="AU47" s="330"/>
      <c r="AV47" s="330"/>
      <c r="AW47" s="330"/>
      <c r="AX47" s="330"/>
      <c r="AY47" s="330"/>
      <c r="AZ47" s="330"/>
      <c r="BA47" s="330"/>
      <c r="BB47" s="330"/>
      <c r="BC47" s="330"/>
      <c r="BD47" s="330"/>
      <c r="BE47" s="330"/>
      <c r="BF47" s="330"/>
      <c r="BG47" s="330"/>
      <c r="BH47" s="330"/>
      <c r="BI47" s="330"/>
      <c r="BJ47" s="330"/>
      <c r="BK47" s="330"/>
      <c r="BL47" s="330"/>
      <c r="BM47" s="330"/>
      <c r="BN47" s="330"/>
      <c r="BO47" s="330"/>
      <c r="BP47" s="330"/>
    </row>
    <row r="48" spans="1:68" outlineLevel="1" x14ac:dyDescent="0.25">
      <c r="A48" s="555"/>
      <c r="B48" s="388" t="s">
        <v>342</v>
      </c>
      <c r="C48" s="330"/>
      <c r="D48" s="330"/>
      <c r="E48" s="330"/>
      <c r="F48" s="330"/>
      <c r="G48" s="330"/>
      <c r="H48" s="330"/>
      <c r="I48" s="330"/>
      <c r="J48" s="330"/>
      <c r="K48" s="330"/>
      <c r="L48" s="330"/>
      <c r="M48" s="330"/>
      <c r="N48" s="23" t="s">
        <v>157</v>
      </c>
      <c r="O48" s="23"/>
      <c r="P48" s="23"/>
      <c r="Q48" s="23"/>
      <c r="R48" s="23"/>
      <c r="S48" s="23"/>
      <c r="T48" s="23"/>
      <c r="U48" s="23"/>
      <c r="V48" s="23"/>
      <c r="W48" s="23"/>
      <c r="X48" s="23"/>
      <c r="Y48" s="23"/>
      <c r="Z48" s="23"/>
      <c r="AA48" s="23"/>
      <c r="AB48" s="23" t="s">
        <v>157</v>
      </c>
      <c r="AC48" s="330"/>
      <c r="AD48" s="330"/>
      <c r="AE48" s="330"/>
      <c r="AF48" s="330"/>
      <c r="AG48" s="330"/>
      <c r="AH48" s="330"/>
      <c r="AI48" s="330"/>
      <c r="AJ48" s="330"/>
      <c r="AK48" s="330"/>
      <c r="AL48" s="330"/>
      <c r="AM48" s="330"/>
      <c r="AN48" s="330"/>
      <c r="AO48" s="330"/>
      <c r="AP48" s="330"/>
      <c r="AQ48" s="330"/>
      <c r="AR48" s="330"/>
      <c r="AS48" s="330"/>
      <c r="AT48" s="330"/>
      <c r="AU48" s="330"/>
      <c r="AV48" s="330"/>
      <c r="AW48" s="330"/>
      <c r="AX48" s="330"/>
      <c r="AY48" s="330"/>
      <c r="AZ48" s="330"/>
      <c r="BA48" s="330"/>
      <c r="BB48" s="330"/>
      <c r="BC48" s="330"/>
      <c r="BD48" s="330"/>
      <c r="BE48" s="330"/>
      <c r="BF48" s="330"/>
      <c r="BG48" s="330"/>
      <c r="BH48" s="330"/>
      <c r="BI48" s="330"/>
      <c r="BJ48" s="330"/>
      <c r="BK48" s="330"/>
      <c r="BL48" s="330"/>
      <c r="BM48" s="330"/>
      <c r="BN48" s="330"/>
      <c r="BO48" s="330"/>
      <c r="BP48" s="330"/>
    </row>
    <row r="49" spans="1:68" outlineLevel="1" x14ac:dyDescent="0.25">
      <c r="A49" s="555"/>
      <c r="B49" s="388" t="s">
        <v>343</v>
      </c>
      <c r="C49" s="23"/>
      <c r="D49" s="23"/>
      <c r="E49" s="23"/>
      <c r="F49" s="23"/>
      <c r="G49" s="23"/>
      <c r="H49" s="23"/>
      <c r="I49" s="23"/>
      <c r="J49" s="23"/>
      <c r="K49" s="23"/>
      <c r="L49" s="23"/>
      <c r="M49" s="23"/>
      <c r="N49" s="23" t="s">
        <v>157</v>
      </c>
      <c r="O49" s="23"/>
      <c r="P49" s="23"/>
      <c r="Q49" s="23"/>
      <c r="R49" s="23"/>
      <c r="S49" s="23"/>
      <c r="T49" s="23"/>
      <c r="U49" s="23"/>
      <c r="V49" s="23"/>
      <c r="W49" s="23"/>
      <c r="X49" s="23"/>
      <c r="Y49" s="23"/>
      <c r="Z49" s="23"/>
      <c r="AA49" s="23"/>
      <c r="AB49" s="23" t="s">
        <v>157</v>
      </c>
      <c r="AC49" s="23"/>
      <c r="AD49" s="23"/>
      <c r="AE49" s="23"/>
      <c r="AF49" s="23"/>
      <c r="AG49" s="23"/>
      <c r="AH49" s="23"/>
      <c r="AI49" s="23"/>
      <c r="AJ49" s="23"/>
      <c r="AK49" s="23"/>
      <c r="AL49" s="23"/>
      <c r="AM49" s="23"/>
      <c r="AN49" s="23"/>
      <c r="AO49" s="23"/>
      <c r="AP49" s="23"/>
      <c r="AQ49" s="23"/>
      <c r="AR49" s="23"/>
      <c r="AS49" s="23"/>
      <c r="AT49" s="23"/>
      <c r="AU49" s="23"/>
      <c r="AV49" s="23"/>
      <c r="AW49" s="23"/>
      <c r="AX49" s="23"/>
      <c r="AY49" s="23"/>
      <c r="AZ49" s="23"/>
      <c r="BA49" s="23"/>
      <c r="BB49" s="23"/>
      <c r="BC49" s="23"/>
      <c r="BD49" s="23"/>
      <c r="BE49" s="23"/>
      <c r="BF49" s="23"/>
      <c r="BG49" s="23"/>
      <c r="BH49" s="23"/>
      <c r="BI49" s="23"/>
      <c r="BJ49" s="23"/>
      <c r="BK49" s="23"/>
      <c r="BL49" s="23"/>
      <c r="BM49" s="23"/>
      <c r="BN49" s="23"/>
      <c r="BO49" s="23"/>
      <c r="BP49" s="23"/>
    </row>
    <row r="50" spans="1:68" outlineLevel="1" x14ac:dyDescent="0.25">
      <c r="A50" s="555"/>
      <c r="B50" s="387" t="s">
        <v>344</v>
      </c>
      <c r="C50" s="140"/>
      <c r="D50" s="140"/>
      <c r="E50" s="140"/>
      <c r="F50" s="140"/>
      <c r="G50" s="140"/>
      <c r="H50" s="140"/>
      <c r="I50" s="140"/>
      <c r="J50" s="140"/>
      <c r="K50" s="140"/>
      <c r="L50" s="140"/>
      <c r="M50" s="140"/>
      <c r="N50" s="140" t="s">
        <v>157</v>
      </c>
      <c r="O50" s="140"/>
      <c r="P50" s="140"/>
      <c r="Q50" s="140"/>
      <c r="R50" s="140"/>
      <c r="S50" s="140"/>
      <c r="T50" s="140"/>
      <c r="U50" s="140"/>
      <c r="V50" s="140"/>
      <c r="W50" s="140"/>
      <c r="X50" s="140"/>
      <c r="Y50" s="140"/>
      <c r="Z50" s="140"/>
      <c r="AA50" s="140"/>
      <c r="AB50" s="23"/>
      <c r="AC50" s="140"/>
      <c r="AD50" s="140"/>
      <c r="AE50" s="140"/>
      <c r="AF50" s="140"/>
      <c r="AG50" s="140"/>
      <c r="AH50" s="140"/>
      <c r="AI50" s="140"/>
      <c r="AJ50" s="140"/>
      <c r="AK50" s="140"/>
      <c r="AL50" s="140"/>
      <c r="AM50" s="140"/>
      <c r="AN50" s="140"/>
      <c r="AO50" s="140"/>
      <c r="AP50" s="140"/>
      <c r="AQ50" s="140"/>
      <c r="AR50" s="140"/>
      <c r="AS50" s="140"/>
      <c r="AT50" s="140"/>
      <c r="AU50" s="140"/>
      <c r="AV50" s="140"/>
      <c r="AW50" s="140"/>
      <c r="AX50" s="140"/>
      <c r="AY50" s="140"/>
      <c r="AZ50" s="140"/>
      <c r="BA50" s="140"/>
      <c r="BB50" s="140"/>
      <c r="BC50" s="140"/>
      <c r="BD50" s="140"/>
      <c r="BE50" s="140"/>
      <c r="BF50" s="140"/>
      <c r="BG50" s="140"/>
      <c r="BH50" s="140"/>
      <c r="BI50" s="140"/>
      <c r="BJ50" s="140"/>
      <c r="BK50" s="140"/>
      <c r="BL50" s="140"/>
      <c r="BM50" s="140"/>
      <c r="BN50" s="140"/>
      <c r="BO50" s="140"/>
      <c r="BP50" s="140"/>
    </row>
    <row r="51" spans="1:68" outlineLevel="1" x14ac:dyDescent="0.25">
      <c r="A51" s="555"/>
      <c r="B51" s="388" t="s">
        <v>345</v>
      </c>
      <c r="C51" s="330"/>
      <c r="D51" s="330"/>
      <c r="E51" s="330"/>
      <c r="F51" s="330"/>
      <c r="G51" s="330"/>
      <c r="H51" s="330"/>
      <c r="I51" s="330"/>
      <c r="J51" s="330"/>
      <c r="K51" s="330"/>
      <c r="L51" s="330"/>
      <c r="M51" s="330"/>
      <c r="N51" s="140" t="s">
        <v>157</v>
      </c>
      <c r="O51" s="330"/>
      <c r="P51" s="330"/>
      <c r="Q51" s="330"/>
      <c r="R51" s="330"/>
      <c r="S51" s="330"/>
      <c r="T51" s="330"/>
      <c r="U51" s="330"/>
      <c r="V51" s="330"/>
      <c r="W51" s="330"/>
      <c r="X51" s="330"/>
      <c r="Y51" s="330"/>
      <c r="Z51" s="330"/>
      <c r="AA51" s="330"/>
      <c r="AB51" s="330"/>
      <c r="AC51" s="330"/>
      <c r="AD51" s="330"/>
      <c r="AE51" s="330"/>
      <c r="AF51" s="330"/>
      <c r="AG51" s="330"/>
      <c r="AH51" s="330"/>
      <c r="AI51" s="330"/>
      <c r="AJ51" s="330"/>
      <c r="AK51" s="330"/>
      <c r="AL51" s="330"/>
      <c r="AM51" s="330"/>
      <c r="AN51" s="330"/>
      <c r="AO51" s="330"/>
      <c r="AP51" s="330"/>
      <c r="AQ51" s="330"/>
      <c r="AR51" s="330"/>
      <c r="AS51" s="330"/>
      <c r="AT51" s="330"/>
      <c r="AU51" s="330"/>
      <c r="AV51" s="330"/>
      <c r="AW51" s="330"/>
      <c r="AX51" s="330"/>
      <c r="AY51" s="330"/>
      <c r="AZ51" s="330"/>
      <c r="BA51" s="330"/>
      <c r="BB51" s="330"/>
      <c r="BC51" s="330"/>
      <c r="BD51" s="330"/>
      <c r="BE51" s="330"/>
      <c r="BF51" s="330"/>
      <c r="BG51" s="330"/>
      <c r="BH51" s="330"/>
      <c r="BI51" s="330"/>
      <c r="BJ51" s="330"/>
      <c r="BK51" s="330"/>
      <c r="BL51" s="330"/>
      <c r="BM51" s="330"/>
      <c r="BN51" s="330"/>
      <c r="BO51" s="330"/>
      <c r="BP51" s="330"/>
    </row>
    <row r="52" spans="1:68" outlineLevel="1" x14ac:dyDescent="0.25">
      <c r="A52" s="555"/>
      <c r="B52" s="388" t="s">
        <v>346</v>
      </c>
      <c r="C52" s="23"/>
      <c r="D52" s="23"/>
      <c r="E52" s="23"/>
      <c r="F52" s="23"/>
      <c r="G52" s="23"/>
      <c r="H52" s="23"/>
      <c r="I52" s="23"/>
      <c r="J52" s="23"/>
      <c r="K52" s="23"/>
      <c r="L52" s="23"/>
      <c r="M52" s="23"/>
      <c r="N52" s="23" t="s">
        <v>157</v>
      </c>
      <c r="O52" s="23"/>
      <c r="P52" s="23"/>
      <c r="Q52" s="23"/>
      <c r="R52" s="23"/>
      <c r="S52" s="23"/>
      <c r="T52" s="23"/>
      <c r="U52" s="23"/>
      <c r="V52" s="23"/>
      <c r="W52" s="23"/>
      <c r="X52" s="23"/>
      <c r="Y52" s="23"/>
      <c r="Z52" s="23"/>
      <c r="AA52" s="23"/>
      <c r="AB52" s="23"/>
      <c r="AC52" s="23"/>
      <c r="AD52" s="23"/>
      <c r="AE52" s="23"/>
      <c r="AF52" s="23"/>
      <c r="AG52" s="23"/>
      <c r="AH52" s="23"/>
      <c r="AI52" s="23"/>
      <c r="AJ52" s="23"/>
      <c r="AK52" s="23"/>
      <c r="AL52" s="23"/>
      <c r="AM52" s="23"/>
      <c r="AN52" s="23"/>
      <c r="AO52" s="23"/>
      <c r="AP52" s="23"/>
      <c r="AQ52" s="23"/>
      <c r="AR52" s="23"/>
      <c r="AS52" s="23"/>
      <c r="AT52" s="23"/>
      <c r="AU52" s="23"/>
      <c r="AV52" s="23"/>
      <c r="AW52" s="23"/>
      <c r="AX52" s="23"/>
      <c r="AY52" s="23"/>
      <c r="AZ52" s="23"/>
      <c r="BA52" s="23"/>
      <c r="BB52" s="23"/>
      <c r="BC52" s="23"/>
      <c r="BD52" s="23"/>
      <c r="BE52" s="23"/>
      <c r="BF52" s="23"/>
      <c r="BG52" s="23"/>
      <c r="BH52" s="23"/>
      <c r="BI52" s="23"/>
      <c r="BJ52" s="23"/>
      <c r="BK52" s="23"/>
      <c r="BL52" s="23"/>
      <c r="BM52" s="23"/>
      <c r="BN52" s="23"/>
      <c r="BO52" s="23"/>
      <c r="BP52" s="23"/>
    </row>
    <row r="53" spans="1:68" outlineLevel="1" x14ac:dyDescent="0.25">
      <c r="A53" s="555"/>
      <c r="B53" s="390" t="s">
        <v>347</v>
      </c>
      <c r="C53" s="140"/>
      <c r="D53" s="140"/>
      <c r="E53" s="140"/>
      <c r="F53" s="140"/>
      <c r="G53" s="140"/>
      <c r="H53" s="140"/>
      <c r="I53" s="140"/>
      <c r="J53" s="140"/>
      <c r="K53" s="140"/>
      <c r="L53" s="140"/>
      <c r="M53" s="140"/>
      <c r="N53" s="23" t="s">
        <v>157</v>
      </c>
      <c r="O53" s="23" t="s">
        <v>157</v>
      </c>
      <c r="P53" s="23"/>
      <c r="Q53" s="23" t="s">
        <v>157</v>
      </c>
      <c r="R53" s="23" t="s">
        <v>157</v>
      </c>
      <c r="S53" s="23" t="s">
        <v>157</v>
      </c>
      <c r="T53" s="23" t="s">
        <v>157</v>
      </c>
      <c r="U53" s="23" t="s">
        <v>157</v>
      </c>
      <c r="V53" s="23" t="s">
        <v>157</v>
      </c>
      <c r="W53" s="23" t="s">
        <v>157</v>
      </c>
      <c r="X53" s="23" t="s">
        <v>157</v>
      </c>
      <c r="Y53" s="23" t="s">
        <v>157</v>
      </c>
      <c r="Z53" s="23" t="s">
        <v>157</v>
      </c>
      <c r="AA53" s="23" t="s">
        <v>157</v>
      </c>
      <c r="AB53" s="23" t="s">
        <v>157</v>
      </c>
      <c r="AC53" s="23" t="s">
        <v>157</v>
      </c>
      <c r="AD53" s="23" t="s">
        <v>157</v>
      </c>
      <c r="AE53" s="23" t="s">
        <v>157</v>
      </c>
      <c r="AF53" s="140"/>
      <c r="AG53" s="140"/>
      <c r="AH53" s="140"/>
      <c r="AI53" s="140"/>
      <c r="AJ53" s="140"/>
      <c r="AK53" s="140"/>
      <c r="AL53" s="140"/>
      <c r="AM53" s="140"/>
      <c r="AN53" s="140"/>
      <c r="AO53" s="140"/>
      <c r="AP53" s="140"/>
      <c r="AQ53" s="140"/>
      <c r="AR53" s="140"/>
      <c r="AS53" s="140"/>
      <c r="AT53" s="140"/>
      <c r="AU53" s="140"/>
      <c r="AV53" s="140"/>
      <c r="AW53" s="140"/>
      <c r="AX53" s="140"/>
      <c r="AY53" s="140"/>
      <c r="AZ53" s="140"/>
      <c r="BA53" s="140"/>
      <c r="BB53" s="140"/>
      <c r="BC53" s="140"/>
      <c r="BD53" s="140"/>
      <c r="BE53" s="140"/>
      <c r="BF53" s="140"/>
      <c r="BG53" s="140"/>
      <c r="BH53" s="140"/>
      <c r="BI53" s="140"/>
      <c r="BJ53" s="140"/>
      <c r="BK53" s="140"/>
      <c r="BL53" s="140"/>
      <c r="BM53" s="140"/>
      <c r="BN53" s="140"/>
      <c r="BO53" s="140"/>
      <c r="BP53" s="140"/>
    </row>
    <row r="54" spans="1:68" outlineLevel="1" x14ac:dyDescent="0.25">
      <c r="A54" s="555"/>
      <c r="B54" s="387" t="s">
        <v>348</v>
      </c>
      <c r="C54" s="142"/>
      <c r="D54" s="142"/>
      <c r="E54" s="142"/>
      <c r="F54" s="142"/>
      <c r="G54" s="142"/>
      <c r="H54" s="142"/>
      <c r="I54" s="142"/>
      <c r="J54" s="142"/>
      <c r="K54" s="142"/>
      <c r="L54" s="142"/>
      <c r="M54" s="142"/>
      <c r="N54" s="142" t="s">
        <v>157</v>
      </c>
      <c r="O54" s="142"/>
      <c r="P54" s="142"/>
      <c r="Q54" s="142"/>
      <c r="R54" s="142"/>
      <c r="S54" s="142"/>
      <c r="T54" s="142"/>
      <c r="U54" s="142"/>
      <c r="V54" s="142"/>
      <c r="W54" s="142"/>
      <c r="X54" s="142"/>
      <c r="Y54" s="142"/>
      <c r="Z54" s="142"/>
      <c r="AA54" s="142"/>
      <c r="AB54" s="142"/>
      <c r="AC54" s="142"/>
      <c r="AD54" s="142"/>
      <c r="AE54" s="142"/>
      <c r="AF54" s="142"/>
      <c r="AG54" s="142"/>
      <c r="AH54" s="142"/>
      <c r="AI54" s="142"/>
      <c r="AJ54" s="142"/>
      <c r="AK54" s="142"/>
      <c r="AL54" s="142"/>
      <c r="AM54" s="142"/>
      <c r="AN54" s="142"/>
      <c r="AO54" s="142"/>
      <c r="AP54" s="142"/>
      <c r="AQ54" s="142"/>
      <c r="AR54" s="142"/>
      <c r="AS54" s="142"/>
      <c r="AT54" s="142"/>
      <c r="AU54" s="142"/>
      <c r="AV54" s="142"/>
      <c r="AW54" s="142"/>
      <c r="AX54" s="142"/>
      <c r="AY54" s="142"/>
      <c r="AZ54" s="142"/>
      <c r="BA54" s="142"/>
      <c r="BB54" s="142"/>
      <c r="BC54" s="142"/>
      <c r="BD54" s="142"/>
      <c r="BE54" s="142"/>
      <c r="BF54" s="142"/>
      <c r="BG54" s="142"/>
      <c r="BH54" s="142"/>
      <c r="BI54" s="142"/>
      <c r="BJ54" s="142"/>
      <c r="BK54" s="142"/>
      <c r="BL54" s="142"/>
      <c r="BM54" s="142"/>
      <c r="BN54" s="142"/>
      <c r="BO54" s="142"/>
      <c r="BP54" s="142"/>
    </row>
    <row r="55" spans="1:68" outlineLevel="1" x14ac:dyDescent="0.25">
      <c r="A55" s="555"/>
      <c r="B55" s="388" t="s">
        <v>349</v>
      </c>
      <c r="C55" s="330"/>
      <c r="D55" s="330"/>
      <c r="E55" s="330"/>
      <c r="F55" s="330"/>
      <c r="G55" s="330"/>
      <c r="H55" s="330"/>
      <c r="I55" s="330"/>
      <c r="J55" s="330"/>
      <c r="K55" s="330"/>
      <c r="L55" s="330"/>
      <c r="M55" s="330"/>
      <c r="N55" s="142" t="s">
        <v>157</v>
      </c>
      <c r="O55" s="330"/>
      <c r="P55" s="330"/>
      <c r="Q55" s="330"/>
      <c r="R55" s="330"/>
      <c r="S55" s="330"/>
      <c r="T55" s="330"/>
      <c r="U55" s="330"/>
      <c r="V55" s="330"/>
      <c r="W55" s="330"/>
      <c r="X55" s="330"/>
      <c r="Y55" s="330"/>
      <c r="Z55" s="330"/>
      <c r="AA55" s="330"/>
      <c r="AB55" s="142"/>
      <c r="AC55" s="330"/>
      <c r="AD55" s="330"/>
      <c r="AE55" s="330"/>
      <c r="AF55" s="330"/>
      <c r="AG55" s="330"/>
      <c r="AH55" s="330"/>
      <c r="AI55" s="330"/>
      <c r="AJ55" s="330"/>
      <c r="AK55" s="330"/>
      <c r="AL55" s="330"/>
      <c r="AM55" s="330"/>
      <c r="AN55" s="330"/>
      <c r="AO55" s="330"/>
      <c r="AP55" s="330"/>
      <c r="AQ55" s="330"/>
      <c r="AR55" s="330"/>
      <c r="AS55" s="330"/>
      <c r="AT55" s="330"/>
      <c r="AU55" s="330"/>
      <c r="AV55" s="330"/>
      <c r="AW55" s="330"/>
      <c r="AX55" s="330"/>
      <c r="AY55" s="330"/>
      <c r="AZ55" s="330"/>
      <c r="BA55" s="330"/>
      <c r="BB55" s="330"/>
      <c r="BC55" s="330"/>
      <c r="BD55" s="330"/>
      <c r="BE55" s="330"/>
      <c r="BF55" s="330"/>
      <c r="BG55" s="330"/>
      <c r="BH55" s="330"/>
      <c r="BI55" s="330"/>
      <c r="BJ55" s="330"/>
      <c r="BK55" s="330"/>
      <c r="BL55" s="330"/>
      <c r="BM55" s="330"/>
      <c r="BN55" s="330"/>
      <c r="BO55" s="330"/>
      <c r="BP55" s="330"/>
    </row>
    <row r="56" spans="1:68" outlineLevel="1" x14ac:dyDescent="0.25">
      <c r="A56" s="555"/>
      <c r="B56" s="388" t="s">
        <v>350</v>
      </c>
      <c r="C56" s="23"/>
      <c r="D56" s="23"/>
      <c r="E56" s="23"/>
      <c r="F56" s="23"/>
      <c r="G56" s="23"/>
      <c r="H56" s="23"/>
      <c r="I56" s="23"/>
      <c r="J56" s="23"/>
      <c r="K56" s="23"/>
      <c r="L56" s="23"/>
      <c r="M56" s="23"/>
      <c r="N56" s="142" t="s">
        <v>157</v>
      </c>
      <c r="O56" s="23"/>
      <c r="P56" s="23"/>
      <c r="Q56" s="23"/>
      <c r="R56" s="23"/>
      <c r="S56" s="23"/>
      <c r="T56" s="23"/>
      <c r="U56" s="23"/>
      <c r="V56" s="23"/>
      <c r="W56" s="23"/>
      <c r="X56" s="23"/>
      <c r="Y56" s="23"/>
      <c r="Z56" s="23"/>
      <c r="AA56" s="23"/>
      <c r="AB56" s="23"/>
      <c r="AC56" s="23"/>
      <c r="AD56" s="23"/>
      <c r="AE56" s="23"/>
      <c r="AF56" s="23"/>
      <c r="AG56" s="23"/>
      <c r="AH56" s="23"/>
      <c r="AI56" s="23"/>
      <c r="AJ56" s="23"/>
      <c r="AK56" s="23"/>
      <c r="AL56" s="23"/>
      <c r="AM56" s="23"/>
      <c r="AN56" s="23"/>
      <c r="AO56" s="23"/>
      <c r="AP56" s="23"/>
      <c r="AQ56" s="23"/>
      <c r="AR56" s="23"/>
      <c r="AS56" s="23"/>
      <c r="AT56" s="23"/>
      <c r="AU56" s="23"/>
      <c r="AV56" s="23"/>
      <c r="AW56" s="23"/>
      <c r="AX56" s="23"/>
      <c r="AY56" s="23"/>
      <c r="AZ56" s="23"/>
      <c r="BA56" s="23"/>
      <c r="BB56" s="23"/>
      <c r="BC56" s="23"/>
      <c r="BD56" s="23"/>
      <c r="BE56" s="23"/>
      <c r="BF56" s="23"/>
      <c r="BG56" s="23"/>
      <c r="BH56" s="23"/>
      <c r="BI56" s="23"/>
      <c r="BJ56" s="23"/>
      <c r="BK56" s="23"/>
      <c r="BL56" s="23"/>
      <c r="BM56" s="23"/>
      <c r="BN56" s="23"/>
      <c r="BO56" s="23"/>
      <c r="BP56" s="23"/>
    </row>
    <row r="57" spans="1:68" outlineLevel="1" x14ac:dyDescent="0.25">
      <c r="A57" s="555"/>
      <c r="B57" s="388" t="s">
        <v>351</v>
      </c>
      <c r="C57" s="23"/>
      <c r="D57" s="23"/>
      <c r="E57" s="23"/>
      <c r="F57" s="23"/>
      <c r="G57" s="23"/>
      <c r="H57" s="23"/>
      <c r="I57" s="23"/>
      <c r="J57" s="23"/>
      <c r="K57" s="23"/>
      <c r="L57" s="23"/>
      <c r="M57" s="23"/>
      <c r="N57" s="142"/>
      <c r="O57" s="23"/>
      <c r="P57" s="23"/>
      <c r="Q57" s="23"/>
      <c r="R57" s="23"/>
      <c r="S57" s="23"/>
      <c r="T57" s="23"/>
      <c r="U57" s="23"/>
      <c r="V57" s="23"/>
      <c r="W57" s="23"/>
      <c r="X57" s="23"/>
      <c r="Y57" s="23"/>
      <c r="Z57" s="23"/>
      <c r="AA57" s="23"/>
      <c r="AB57" s="23"/>
      <c r="AC57" s="23"/>
      <c r="AD57" s="23"/>
      <c r="AE57" s="23"/>
      <c r="AF57" s="142" t="s">
        <v>209</v>
      </c>
      <c r="AG57" s="23"/>
      <c r="AH57" s="23"/>
      <c r="AI57" s="23"/>
      <c r="AJ57" s="23"/>
      <c r="AK57" s="23"/>
      <c r="AL57" s="23"/>
      <c r="AM57" s="23"/>
      <c r="AN57" s="23"/>
      <c r="AO57" s="23"/>
      <c r="AP57" s="23"/>
      <c r="AQ57" s="23"/>
      <c r="AR57" s="23"/>
      <c r="AS57" s="23"/>
      <c r="AT57" s="23"/>
      <c r="AU57" s="23"/>
      <c r="AV57" s="23"/>
      <c r="AW57" s="23"/>
      <c r="AX57" s="23"/>
      <c r="AY57" s="23"/>
      <c r="AZ57" s="23"/>
      <c r="BA57" s="23"/>
      <c r="BB57" s="23"/>
      <c r="BC57" s="23"/>
      <c r="BD57" s="23"/>
      <c r="BE57" s="23"/>
      <c r="BF57" s="23"/>
      <c r="BG57" s="23"/>
      <c r="BH57" s="23"/>
      <c r="BI57" s="23"/>
      <c r="BJ57" s="23"/>
      <c r="BK57" s="23"/>
      <c r="BL57" s="23"/>
      <c r="BM57" s="23"/>
      <c r="BN57" s="23"/>
      <c r="BO57" s="23"/>
      <c r="BP57" s="23"/>
    </row>
    <row r="58" spans="1:68" outlineLevel="1" x14ac:dyDescent="0.25">
      <c r="A58" s="555"/>
      <c r="B58" s="391" t="s">
        <v>352</v>
      </c>
      <c r="C58" s="23"/>
      <c r="D58" s="23"/>
      <c r="E58" s="23"/>
      <c r="F58" s="23"/>
      <c r="G58" s="23"/>
      <c r="H58" s="23"/>
      <c r="I58" s="23"/>
      <c r="J58" s="23"/>
      <c r="K58" s="23"/>
      <c r="L58" s="23"/>
      <c r="M58" s="23"/>
      <c r="N58" s="142" t="s">
        <v>157</v>
      </c>
      <c r="O58" s="23"/>
      <c r="P58" s="23"/>
      <c r="Q58" s="23"/>
      <c r="R58" s="23"/>
      <c r="S58" s="23"/>
      <c r="T58" s="23"/>
      <c r="U58" s="23"/>
      <c r="V58" s="23"/>
      <c r="W58" s="23"/>
      <c r="X58" s="23"/>
      <c r="Y58" s="23"/>
      <c r="Z58" s="23"/>
      <c r="AA58" s="23"/>
      <c r="AB58" s="23"/>
      <c r="AC58" s="23"/>
      <c r="AD58" s="23"/>
      <c r="AE58" s="23"/>
      <c r="AF58" s="23"/>
      <c r="AG58" s="23"/>
      <c r="AH58" s="23"/>
      <c r="AI58" s="23"/>
      <c r="AJ58" s="23"/>
      <c r="AK58" s="23"/>
      <c r="AL58" s="23"/>
      <c r="AM58" s="23"/>
      <c r="AN58" s="23"/>
      <c r="AO58" s="23"/>
      <c r="AP58" s="23"/>
      <c r="AQ58" s="23"/>
      <c r="AR58" s="23"/>
      <c r="AS58" s="23"/>
      <c r="AT58" s="23"/>
      <c r="AU58" s="23"/>
      <c r="AV58" s="23"/>
      <c r="AW58" s="23"/>
      <c r="AX58" s="23"/>
      <c r="AY58" s="23"/>
      <c r="AZ58" s="23"/>
      <c r="BA58" s="23"/>
      <c r="BB58" s="23"/>
      <c r="BC58" s="23"/>
      <c r="BD58" s="23"/>
      <c r="BE58" s="23"/>
      <c r="BF58" s="23"/>
      <c r="BG58" s="23"/>
      <c r="BH58" s="23"/>
      <c r="BI58" s="23"/>
      <c r="BJ58" s="23"/>
      <c r="BK58" s="23"/>
      <c r="BL58" s="23"/>
      <c r="BM58" s="23"/>
      <c r="BN58" s="23"/>
      <c r="BO58" s="23"/>
      <c r="BP58" s="23"/>
    </row>
    <row r="59" spans="1:68" outlineLevel="1" x14ac:dyDescent="0.25">
      <c r="A59" s="555"/>
      <c r="B59" s="388" t="s">
        <v>353</v>
      </c>
      <c r="C59" s="23"/>
      <c r="D59" s="23"/>
      <c r="E59" s="23"/>
      <c r="F59" s="23"/>
      <c r="G59" s="23"/>
      <c r="H59" s="23"/>
      <c r="I59" s="23"/>
      <c r="J59" s="23"/>
      <c r="K59" s="23"/>
      <c r="L59" s="23"/>
      <c r="M59" s="23"/>
      <c r="N59" s="142" t="s">
        <v>157</v>
      </c>
      <c r="O59" s="142" t="s">
        <v>157</v>
      </c>
      <c r="P59" s="23"/>
      <c r="Q59" s="142" t="s">
        <v>157</v>
      </c>
      <c r="R59" s="23"/>
      <c r="S59" s="142" t="s">
        <v>157</v>
      </c>
      <c r="T59" s="142" t="s">
        <v>157</v>
      </c>
      <c r="U59" s="23"/>
      <c r="V59" s="23"/>
      <c r="W59" s="142" t="s">
        <v>157</v>
      </c>
      <c r="X59" s="23"/>
      <c r="Y59" s="23"/>
      <c r="Z59" s="142" t="s">
        <v>157</v>
      </c>
      <c r="AA59" s="142" t="s">
        <v>157</v>
      </c>
      <c r="AB59" s="23"/>
      <c r="AC59" s="23"/>
      <c r="AD59" s="23"/>
      <c r="AE59" s="23"/>
      <c r="AF59" s="23"/>
      <c r="AG59" s="23"/>
      <c r="AH59" s="23"/>
      <c r="AI59" s="23"/>
      <c r="AJ59" s="23"/>
      <c r="AK59" s="23"/>
      <c r="AL59" s="23"/>
      <c r="AM59" s="23"/>
      <c r="AN59" s="23"/>
      <c r="AO59" s="23"/>
      <c r="AP59" s="23"/>
      <c r="AQ59" s="23"/>
      <c r="AR59" s="23"/>
      <c r="AS59" s="23"/>
      <c r="AT59" s="23"/>
      <c r="AU59" s="23"/>
      <c r="AV59" s="23"/>
      <c r="AW59" s="23"/>
      <c r="AX59" s="23"/>
      <c r="AY59" s="23"/>
      <c r="AZ59" s="23"/>
      <c r="BA59" s="23"/>
      <c r="BB59" s="23"/>
      <c r="BC59" s="23"/>
      <c r="BD59" s="23"/>
      <c r="BE59" s="23"/>
      <c r="BF59" s="23"/>
      <c r="BG59" s="23"/>
      <c r="BH59" s="23"/>
      <c r="BI59" s="23"/>
      <c r="BJ59" s="23"/>
      <c r="BK59" s="23"/>
      <c r="BL59" s="23"/>
      <c r="BM59" s="23"/>
      <c r="BN59" s="23"/>
      <c r="BO59" s="23"/>
      <c r="BP59" s="23"/>
    </row>
    <row r="60" spans="1:68" outlineLevel="1" x14ac:dyDescent="0.25">
      <c r="A60" s="555"/>
      <c r="B60" s="388" t="s">
        <v>354</v>
      </c>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c r="AC60" s="23"/>
      <c r="AD60" s="23"/>
      <c r="AE60" s="23"/>
      <c r="AF60" s="23" t="s">
        <v>209</v>
      </c>
      <c r="AG60" s="23"/>
      <c r="AH60" s="23"/>
      <c r="AI60" s="23"/>
      <c r="AJ60" s="23"/>
      <c r="AK60" s="23"/>
      <c r="AL60" s="23"/>
      <c r="AM60" s="23"/>
      <c r="AN60" s="23"/>
      <c r="AO60" s="23"/>
      <c r="AP60" s="23"/>
      <c r="AQ60" s="23"/>
      <c r="AR60" s="23"/>
      <c r="AS60" s="23"/>
      <c r="AT60" s="23"/>
      <c r="AU60" s="23"/>
      <c r="AV60" s="23"/>
      <c r="AW60" s="23"/>
      <c r="AX60" s="23"/>
      <c r="AY60" s="23"/>
      <c r="AZ60" s="23"/>
      <c r="BA60" s="23"/>
      <c r="BB60" s="23"/>
      <c r="BC60" s="23"/>
      <c r="BD60" s="23"/>
      <c r="BE60" s="23"/>
      <c r="BF60" s="23"/>
      <c r="BG60" s="23"/>
      <c r="BH60" s="23"/>
      <c r="BI60" s="23"/>
      <c r="BJ60" s="23"/>
      <c r="BK60" s="23"/>
      <c r="BL60" s="23"/>
      <c r="BM60" s="23"/>
      <c r="BN60" s="23"/>
      <c r="BO60" s="23"/>
      <c r="BP60" s="23"/>
    </row>
    <row r="61" spans="1:68" outlineLevel="1" x14ac:dyDescent="0.25">
      <c r="A61" s="555"/>
      <c r="B61" s="388" t="s">
        <v>355</v>
      </c>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c r="AC61" s="23"/>
      <c r="AD61" s="23"/>
      <c r="AE61" s="23"/>
      <c r="AF61" s="23"/>
      <c r="AG61" s="23"/>
      <c r="AH61" s="23"/>
      <c r="AI61" s="23"/>
      <c r="AJ61" s="23"/>
      <c r="AK61" s="23"/>
      <c r="AL61" s="23"/>
      <c r="AM61" s="23"/>
      <c r="AN61" s="23"/>
      <c r="AO61" s="23"/>
      <c r="AP61" s="23"/>
      <c r="AQ61" s="23"/>
      <c r="AR61" s="23"/>
      <c r="AS61" s="23"/>
      <c r="AT61" s="23"/>
      <c r="AU61" s="23"/>
      <c r="AV61" s="23"/>
      <c r="AW61" s="23"/>
      <c r="AX61" s="23"/>
      <c r="AY61" s="23"/>
      <c r="AZ61" s="23"/>
      <c r="BA61" s="23"/>
      <c r="BB61" s="23"/>
      <c r="BC61" s="23"/>
      <c r="BD61" s="23"/>
      <c r="BE61" s="23"/>
      <c r="BF61" s="23"/>
      <c r="BG61" s="23"/>
      <c r="BH61" s="23"/>
      <c r="BI61" s="23"/>
      <c r="BJ61" s="23"/>
      <c r="BK61" s="23"/>
      <c r="BL61" s="23"/>
      <c r="BM61" s="23"/>
      <c r="BN61" s="23"/>
      <c r="BO61" s="23"/>
      <c r="BP61" s="23"/>
    </row>
    <row r="62" spans="1:68" outlineLevel="1" x14ac:dyDescent="0.25">
      <c r="A62" s="555"/>
      <c r="B62" s="388" t="s">
        <v>356</v>
      </c>
      <c r="C62" s="23"/>
      <c r="D62" s="23"/>
      <c r="E62" s="23"/>
      <c r="F62" s="23"/>
      <c r="G62" s="23"/>
      <c r="H62" s="23"/>
      <c r="I62" s="23"/>
      <c r="J62" s="23"/>
      <c r="K62" s="23"/>
      <c r="L62" s="23"/>
      <c r="M62" s="23"/>
      <c r="N62" s="23"/>
      <c r="O62" s="23" t="s">
        <v>157</v>
      </c>
      <c r="P62" s="23"/>
      <c r="Q62" s="23" t="s">
        <v>157</v>
      </c>
      <c r="R62" s="23"/>
      <c r="S62" s="23" t="s">
        <v>157</v>
      </c>
      <c r="T62" s="23"/>
      <c r="U62" s="23"/>
      <c r="V62" s="23"/>
      <c r="W62" s="23"/>
      <c r="X62" s="23" t="s">
        <v>157</v>
      </c>
      <c r="Y62" s="23"/>
      <c r="Z62" s="23"/>
      <c r="AA62" s="23"/>
      <c r="AB62" s="23"/>
      <c r="AC62" s="23"/>
      <c r="AD62" s="23"/>
      <c r="AE62" s="23"/>
      <c r="AF62" s="23"/>
      <c r="AG62" s="23"/>
      <c r="AH62" s="23"/>
      <c r="AI62" s="23"/>
      <c r="AJ62" s="23"/>
      <c r="AK62" s="23"/>
      <c r="AL62" s="23"/>
      <c r="AM62" s="23"/>
      <c r="AN62" s="23"/>
      <c r="AO62" s="23"/>
      <c r="AP62" s="23"/>
      <c r="AQ62" s="23"/>
      <c r="AR62" s="23"/>
      <c r="AS62" s="23"/>
      <c r="AT62" s="23"/>
      <c r="AU62" s="23"/>
      <c r="AV62" s="23"/>
      <c r="AW62" s="23"/>
      <c r="AX62" s="23"/>
      <c r="AY62" s="23"/>
      <c r="AZ62" s="23"/>
      <c r="BA62" s="23"/>
      <c r="BB62" s="23"/>
      <c r="BC62" s="23"/>
      <c r="BD62" s="23"/>
      <c r="BE62" s="23"/>
      <c r="BF62" s="23"/>
      <c r="BG62" s="23"/>
      <c r="BH62" s="23"/>
      <c r="BI62" s="23"/>
      <c r="BJ62" s="23"/>
      <c r="BK62" s="23"/>
      <c r="BL62" s="23"/>
      <c r="BM62" s="23"/>
      <c r="BN62" s="23"/>
      <c r="BO62" s="23"/>
      <c r="BP62" s="23"/>
    </row>
    <row r="63" spans="1:68" ht="29.1" customHeight="1" outlineLevel="1" x14ac:dyDescent="0.25">
      <c r="A63" s="555"/>
      <c r="B63" s="388" t="s">
        <v>357</v>
      </c>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c r="AC63" s="23"/>
      <c r="AD63" s="23"/>
      <c r="AE63" s="23"/>
      <c r="AF63" s="23"/>
      <c r="AG63" s="23"/>
      <c r="AH63" s="23"/>
      <c r="AI63" s="23"/>
      <c r="AJ63" s="23"/>
      <c r="AK63" s="23"/>
      <c r="AL63" s="23"/>
      <c r="AM63" s="23"/>
      <c r="AN63" s="23"/>
      <c r="AO63" s="23"/>
      <c r="AP63" s="23"/>
      <c r="AQ63" s="23"/>
      <c r="AR63" s="23"/>
      <c r="AS63" s="23"/>
      <c r="AT63" s="23"/>
      <c r="AU63" s="23"/>
      <c r="AV63" s="23"/>
      <c r="AW63" s="23"/>
      <c r="AX63" s="23"/>
      <c r="AY63" s="23"/>
      <c r="AZ63" s="23"/>
      <c r="BA63" s="23"/>
      <c r="BB63" s="23"/>
      <c r="BC63" s="23"/>
      <c r="BD63" s="23"/>
      <c r="BE63" s="23"/>
      <c r="BF63" s="23"/>
      <c r="BG63" s="23"/>
      <c r="BH63" s="23"/>
      <c r="BI63" s="23"/>
      <c r="BJ63" s="23"/>
      <c r="BK63" s="23"/>
      <c r="BL63" s="23"/>
      <c r="BM63" s="23"/>
      <c r="BN63" s="23"/>
      <c r="BO63" s="23"/>
      <c r="BP63" s="23"/>
    </row>
    <row r="64" spans="1:68" outlineLevel="1" x14ac:dyDescent="0.25">
      <c r="A64" s="555"/>
      <c r="B64" s="387" t="s">
        <v>358</v>
      </c>
      <c r="C64" s="140"/>
      <c r="D64" s="140"/>
      <c r="E64" s="140"/>
      <c r="F64" s="140"/>
      <c r="G64" s="140"/>
      <c r="H64" s="140"/>
      <c r="I64" s="140"/>
      <c r="J64" s="140"/>
      <c r="K64" s="140"/>
      <c r="L64" s="140"/>
      <c r="M64" s="140"/>
      <c r="N64" s="140"/>
      <c r="O64" s="23" t="s">
        <v>157</v>
      </c>
      <c r="P64" s="140"/>
      <c r="Q64" s="23" t="s">
        <v>157</v>
      </c>
      <c r="R64" s="140"/>
      <c r="S64" s="23" t="s">
        <v>157</v>
      </c>
      <c r="T64" s="23" t="s">
        <v>157</v>
      </c>
      <c r="U64" s="140"/>
      <c r="V64" s="23" t="s">
        <v>157</v>
      </c>
      <c r="W64" s="23" t="s">
        <v>157</v>
      </c>
      <c r="X64" s="23" t="s">
        <v>157</v>
      </c>
      <c r="Y64" s="23" t="s">
        <v>157</v>
      </c>
      <c r="Z64" s="23" t="s">
        <v>157</v>
      </c>
      <c r="AA64" s="23" t="s">
        <v>157</v>
      </c>
      <c r="AB64" s="140"/>
      <c r="AC64" s="140"/>
      <c r="AD64" s="140"/>
      <c r="AE64" s="140"/>
      <c r="AF64" s="23" t="s">
        <v>157</v>
      </c>
      <c r="AG64" s="23" t="s">
        <v>157</v>
      </c>
      <c r="AH64" s="23"/>
      <c r="AI64" s="23" t="s">
        <v>157</v>
      </c>
      <c r="AJ64" s="23" t="s">
        <v>157</v>
      </c>
      <c r="AK64" s="23" t="s">
        <v>157</v>
      </c>
      <c r="AL64" s="23" t="s">
        <v>157</v>
      </c>
      <c r="AM64" s="23" t="s">
        <v>157</v>
      </c>
      <c r="AN64" s="23" t="s">
        <v>157</v>
      </c>
      <c r="AO64" s="23" t="s">
        <v>157</v>
      </c>
      <c r="AP64" s="23" t="s">
        <v>157</v>
      </c>
      <c r="AQ64" s="140"/>
      <c r="AR64" s="140"/>
      <c r="AS64" s="140"/>
      <c r="AT64" s="140"/>
      <c r="AU64" s="140"/>
      <c r="AV64" s="140"/>
      <c r="AW64" s="140"/>
      <c r="AX64" s="140"/>
      <c r="AY64" s="140"/>
      <c r="AZ64" s="140"/>
      <c r="BA64" s="140"/>
      <c r="BB64" s="140"/>
      <c r="BC64" s="140"/>
      <c r="BD64" s="140"/>
      <c r="BE64" s="140"/>
      <c r="BF64" s="140"/>
      <c r="BG64" s="140"/>
      <c r="BH64" s="140"/>
      <c r="BI64" s="140"/>
      <c r="BJ64" s="140"/>
      <c r="BK64" s="140"/>
      <c r="BL64" s="23" t="s">
        <v>157</v>
      </c>
      <c r="BM64" s="23" t="s">
        <v>157</v>
      </c>
      <c r="BN64" s="23" t="s">
        <v>157</v>
      </c>
      <c r="BO64" s="23" t="s">
        <v>157</v>
      </c>
      <c r="BP64" s="23" t="s">
        <v>157</v>
      </c>
    </row>
    <row r="65" spans="1:68" outlineLevel="1" x14ac:dyDescent="0.25">
      <c r="A65" s="555"/>
      <c r="B65" s="387" t="s">
        <v>359</v>
      </c>
      <c r="C65" s="140"/>
      <c r="D65" s="140"/>
      <c r="E65" s="140"/>
      <c r="F65" s="140"/>
      <c r="G65" s="140"/>
      <c r="H65" s="140"/>
      <c r="I65" s="140"/>
      <c r="J65" s="140"/>
      <c r="K65" s="140"/>
      <c r="L65" s="140"/>
      <c r="M65" s="140"/>
      <c r="N65" s="140"/>
      <c r="O65" s="23" t="s">
        <v>157</v>
      </c>
      <c r="P65" s="140"/>
      <c r="Q65" s="23" t="s">
        <v>157</v>
      </c>
      <c r="R65" s="140"/>
      <c r="S65" s="23" t="s">
        <v>157</v>
      </c>
      <c r="T65" s="23" t="s">
        <v>157</v>
      </c>
      <c r="U65" s="140"/>
      <c r="V65" s="23" t="s">
        <v>157</v>
      </c>
      <c r="W65" s="23" t="s">
        <v>157</v>
      </c>
      <c r="X65" s="23" t="s">
        <v>157</v>
      </c>
      <c r="Y65" s="23" t="s">
        <v>157</v>
      </c>
      <c r="Z65" s="23" t="s">
        <v>157</v>
      </c>
      <c r="AA65" s="23" t="s">
        <v>157</v>
      </c>
      <c r="AB65" s="140"/>
      <c r="AC65" s="140"/>
      <c r="AD65" s="140"/>
      <c r="AE65" s="140"/>
      <c r="AF65" s="23" t="s">
        <v>157</v>
      </c>
      <c r="AG65" s="23" t="s">
        <v>157</v>
      </c>
      <c r="AH65" s="23"/>
      <c r="AI65" s="23" t="s">
        <v>157</v>
      </c>
      <c r="AJ65" s="23" t="s">
        <v>157</v>
      </c>
      <c r="AK65" s="23" t="s">
        <v>157</v>
      </c>
      <c r="AL65" s="23" t="s">
        <v>157</v>
      </c>
      <c r="AM65" s="23" t="s">
        <v>157</v>
      </c>
      <c r="AN65" s="23" t="s">
        <v>157</v>
      </c>
      <c r="AO65" s="23" t="s">
        <v>157</v>
      </c>
      <c r="AP65" s="23" t="s">
        <v>157</v>
      </c>
      <c r="AQ65" s="140"/>
      <c r="AR65" s="140"/>
      <c r="AS65" s="140"/>
      <c r="AT65" s="140"/>
      <c r="AU65" s="140"/>
      <c r="AV65" s="140"/>
      <c r="AW65" s="140"/>
      <c r="AX65" s="140"/>
      <c r="AY65" s="140"/>
      <c r="AZ65" s="140"/>
      <c r="BA65" s="140"/>
      <c r="BB65" s="140"/>
      <c r="BC65" s="140"/>
      <c r="BD65" s="140"/>
      <c r="BE65" s="140"/>
      <c r="BF65" s="140"/>
      <c r="BG65" s="140"/>
      <c r="BH65" s="140"/>
      <c r="BI65" s="140"/>
      <c r="BJ65" s="140"/>
      <c r="BK65" s="140"/>
      <c r="BL65" s="23" t="s">
        <v>157</v>
      </c>
      <c r="BM65" s="23" t="s">
        <v>157</v>
      </c>
      <c r="BN65" s="23" t="s">
        <v>157</v>
      </c>
      <c r="BO65" s="23" t="s">
        <v>157</v>
      </c>
      <c r="BP65" s="23" t="s">
        <v>157</v>
      </c>
    </row>
    <row r="66" spans="1:68" outlineLevel="1" x14ac:dyDescent="0.25">
      <c r="A66" s="555"/>
      <c r="B66" s="388" t="s">
        <v>360</v>
      </c>
      <c r="C66" s="142" t="s">
        <v>157</v>
      </c>
      <c r="D66" s="142" t="s">
        <v>157</v>
      </c>
      <c r="E66" s="142" t="s">
        <v>157</v>
      </c>
      <c r="F66" s="142" t="s">
        <v>157</v>
      </c>
      <c r="G66" s="142" t="s">
        <v>157</v>
      </c>
      <c r="H66" s="142" t="s">
        <v>157</v>
      </c>
      <c r="I66" s="142" t="s">
        <v>157</v>
      </c>
      <c r="J66" s="142" t="s">
        <v>157</v>
      </c>
      <c r="K66" s="142" t="s">
        <v>157</v>
      </c>
      <c r="L66" s="142" t="s">
        <v>157</v>
      </c>
      <c r="M66" s="142" t="s">
        <v>157</v>
      </c>
      <c r="N66" s="142" t="s">
        <v>157</v>
      </c>
      <c r="O66" s="23"/>
      <c r="P66" s="23"/>
      <c r="Q66" s="23"/>
      <c r="R66" s="23"/>
      <c r="S66" s="23"/>
      <c r="T66" s="23"/>
      <c r="U66" s="23"/>
      <c r="V66" s="23"/>
      <c r="W66" s="23"/>
      <c r="X66" s="23"/>
      <c r="Y66" s="23"/>
      <c r="Z66" s="23"/>
      <c r="AA66" s="23"/>
      <c r="AB66" s="23"/>
      <c r="AC66" s="23"/>
      <c r="AD66" s="23"/>
      <c r="AE66" s="23"/>
      <c r="AF66" s="23"/>
      <c r="AG66" s="23"/>
      <c r="AH66" s="23"/>
      <c r="AI66" s="23"/>
      <c r="AJ66" s="23"/>
      <c r="AK66" s="23"/>
      <c r="AL66" s="23"/>
      <c r="AM66" s="23"/>
      <c r="AN66" s="23"/>
      <c r="AO66" s="23"/>
      <c r="AP66" s="23"/>
      <c r="AQ66" s="23"/>
      <c r="AR66" s="23"/>
      <c r="AS66" s="23"/>
      <c r="AT66" s="23"/>
      <c r="AU66" s="23"/>
      <c r="AV66" s="23"/>
      <c r="AW66" s="23"/>
      <c r="AX66" s="23"/>
      <c r="AY66" s="23"/>
      <c r="AZ66" s="140" t="s">
        <v>157</v>
      </c>
      <c r="BA66" s="140" t="s">
        <v>157</v>
      </c>
      <c r="BB66" s="140" t="s">
        <v>157</v>
      </c>
      <c r="BC66" s="140" t="s">
        <v>157</v>
      </c>
      <c r="BD66" s="140" t="s">
        <v>157</v>
      </c>
      <c r="BE66" s="140" t="s">
        <v>157</v>
      </c>
      <c r="BF66" s="140" t="s">
        <v>157</v>
      </c>
      <c r="BG66" s="140" t="s">
        <v>157</v>
      </c>
      <c r="BH66" s="140" t="s">
        <v>157</v>
      </c>
      <c r="BI66" s="140" t="s">
        <v>157</v>
      </c>
      <c r="BJ66" s="140" t="s">
        <v>157</v>
      </c>
      <c r="BK66" s="140" t="s">
        <v>157</v>
      </c>
      <c r="BL66" s="23"/>
      <c r="BM66" s="23"/>
      <c r="BN66" s="23"/>
      <c r="BO66" s="23"/>
      <c r="BP66" s="23"/>
    </row>
    <row r="67" spans="1:68" outlineLevel="1" x14ac:dyDescent="0.25">
      <c r="A67" s="555"/>
      <c r="B67" s="387" t="s">
        <v>361</v>
      </c>
      <c r="C67" s="140"/>
      <c r="D67" s="140"/>
      <c r="E67" s="140"/>
      <c r="F67" s="140"/>
      <c r="G67" s="140"/>
      <c r="H67" s="140"/>
      <c r="I67" s="140"/>
      <c r="J67" s="140"/>
      <c r="K67" s="140"/>
      <c r="L67" s="140"/>
      <c r="M67" s="140"/>
      <c r="N67" s="140" t="s">
        <v>157</v>
      </c>
      <c r="O67" s="140" t="s">
        <v>157</v>
      </c>
      <c r="P67" s="140"/>
      <c r="Q67" s="140" t="s">
        <v>157</v>
      </c>
      <c r="R67" s="140" t="s">
        <v>157</v>
      </c>
      <c r="S67" s="140" t="s">
        <v>157</v>
      </c>
      <c r="T67" s="140" t="s">
        <v>157</v>
      </c>
      <c r="U67" s="140" t="s">
        <v>157</v>
      </c>
      <c r="V67" s="140" t="s">
        <v>157</v>
      </c>
      <c r="W67" s="140" t="s">
        <v>157</v>
      </c>
      <c r="X67" s="140" t="s">
        <v>157</v>
      </c>
      <c r="Y67" s="140" t="s">
        <v>157</v>
      </c>
      <c r="Z67" s="140" t="s">
        <v>157</v>
      </c>
      <c r="AA67" s="140" t="s">
        <v>157</v>
      </c>
      <c r="AB67" s="140" t="s">
        <v>157</v>
      </c>
      <c r="AC67" s="140" t="s">
        <v>157</v>
      </c>
      <c r="AD67" s="140" t="s">
        <v>157</v>
      </c>
      <c r="AE67" s="140" t="s">
        <v>157</v>
      </c>
      <c r="AF67" s="140"/>
      <c r="AG67" s="140"/>
      <c r="AH67" s="140"/>
      <c r="AI67" s="140"/>
      <c r="AJ67" s="140"/>
      <c r="AK67" s="140"/>
      <c r="AL67" s="140"/>
      <c r="AM67" s="140"/>
      <c r="AN67" s="140"/>
      <c r="AO67" s="140"/>
      <c r="AP67" s="140"/>
      <c r="AQ67" s="140"/>
      <c r="AR67" s="140"/>
      <c r="AS67" s="140"/>
      <c r="AT67" s="140"/>
      <c r="AU67" s="140"/>
      <c r="AV67" s="140"/>
      <c r="AW67" s="140"/>
      <c r="AX67" s="140"/>
      <c r="AY67" s="140"/>
      <c r="AZ67" s="140" t="s">
        <v>157</v>
      </c>
      <c r="BA67" s="140" t="s">
        <v>157</v>
      </c>
      <c r="BB67" s="140" t="s">
        <v>157</v>
      </c>
      <c r="BC67" s="140" t="s">
        <v>157</v>
      </c>
      <c r="BD67" s="140" t="s">
        <v>157</v>
      </c>
      <c r="BE67" s="140" t="s">
        <v>157</v>
      </c>
      <c r="BF67" s="140" t="s">
        <v>157</v>
      </c>
      <c r="BG67" s="140" t="s">
        <v>157</v>
      </c>
      <c r="BH67" s="140" t="s">
        <v>157</v>
      </c>
      <c r="BI67" s="140" t="s">
        <v>157</v>
      </c>
      <c r="BJ67" s="140" t="s">
        <v>157</v>
      </c>
      <c r="BK67" s="140" t="s">
        <v>157</v>
      </c>
      <c r="BL67" s="140"/>
      <c r="BM67" s="140"/>
      <c r="BN67" s="140"/>
      <c r="BO67" s="140"/>
      <c r="BP67" s="140"/>
    </row>
    <row r="68" spans="1:68" outlineLevel="1" x14ac:dyDescent="0.25">
      <c r="A68" s="555"/>
      <c r="B68" s="387" t="s">
        <v>362</v>
      </c>
      <c r="C68" s="140"/>
      <c r="D68" s="140"/>
      <c r="E68" s="140"/>
      <c r="F68" s="140"/>
      <c r="G68" s="140"/>
      <c r="H68" s="140"/>
      <c r="I68" s="140"/>
      <c r="J68" s="140"/>
      <c r="K68" s="140"/>
      <c r="L68" s="140"/>
      <c r="M68" s="140"/>
      <c r="N68" s="140"/>
      <c r="O68" s="140"/>
      <c r="P68" s="140"/>
      <c r="Q68" s="140"/>
      <c r="R68" s="140"/>
      <c r="S68" s="140"/>
      <c r="T68" s="140"/>
      <c r="U68" s="140"/>
      <c r="V68" s="140"/>
      <c r="W68" s="140"/>
      <c r="X68" s="140"/>
      <c r="Y68" s="140"/>
      <c r="Z68" s="140"/>
      <c r="AA68" s="140"/>
      <c r="AB68" s="140"/>
      <c r="AC68" s="140"/>
      <c r="AD68" s="140"/>
      <c r="AE68" s="140"/>
      <c r="AF68" s="23" t="s">
        <v>209</v>
      </c>
      <c r="AG68" s="23" t="s">
        <v>157</v>
      </c>
      <c r="AH68" s="23"/>
      <c r="AI68" s="23"/>
      <c r="AJ68" s="23" t="s">
        <v>157</v>
      </c>
      <c r="AK68" s="23"/>
      <c r="AL68" s="23"/>
      <c r="AM68" s="23"/>
      <c r="AN68" s="23"/>
      <c r="AO68" s="23"/>
      <c r="AP68" s="23"/>
      <c r="AQ68" s="140"/>
      <c r="AR68" s="140"/>
      <c r="AS68" s="140"/>
      <c r="AT68" s="140"/>
      <c r="AU68" s="140"/>
      <c r="AV68" s="140"/>
      <c r="AW68" s="140"/>
      <c r="AX68" s="140"/>
      <c r="AY68" s="140"/>
      <c r="AZ68" s="140"/>
      <c r="BA68" s="140"/>
      <c r="BB68" s="140"/>
      <c r="BC68" s="140"/>
      <c r="BD68" s="140"/>
      <c r="BE68" s="140"/>
      <c r="BF68" s="140"/>
      <c r="BG68" s="140"/>
      <c r="BH68" s="140"/>
      <c r="BI68" s="140"/>
      <c r="BJ68" s="140"/>
      <c r="BK68" s="140"/>
      <c r="BL68" s="23"/>
      <c r="BM68" s="23"/>
      <c r="BN68" s="23"/>
      <c r="BO68" s="23"/>
      <c r="BP68" s="23"/>
    </row>
    <row r="69" spans="1:68" outlineLevel="1" x14ac:dyDescent="0.25">
      <c r="A69" s="555"/>
      <c r="B69" s="388" t="s">
        <v>363</v>
      </c>
      <c r="C69" s="23"/>
      <c r="D69" s="23"/>
      <c r="E69" s="23"/>
      <c r="F69" s="23"/>
      <c r="G69" s="23"/>
      <c r="H69" s="23"/>
      <c r="I69" s="23"/>
      <c r="J69" s="23"/>
      <c r="K69" s="23"/>
      <c r="L69" s="23"/>
      <c r="M69" s="23"/>
      <c r="N69" s="142" t="s">
        <v>157</v>
      </c>
      <c r="O69" s="142" t="s">
        <v>157</v>
      </c>
      <c r="P69" s="142"/>
      <c r="Q69" s="142" t="s">
        <v>157</v>
      </c>
      <c r="R69" s="142" t="s">
        <v>157</v>
      </c>
      <c r="S69" s="142" t="s">
        <v>157</v>
      </c>
      <c r="T69" s="142" t="s">
        <v>157</v>
      </c>
      <c r="U69" s="142" t="s">
        <v>157</v>
      </c>
      <c r="V69" s="142" t="s">
        <v>157</v>
      </c>
      <c r="W69" s="142" t="s">
        <v>157</v>
      </c>
      <c r="X69" s="142" t="s">
        <v>157</v>
      </c>
      <c r="Y69" s="142" t="s">
        <v>157</v>
      </c>
      <c r="Z69" s="142" t="s">
        <v>157</v>
      </c>
      <c r="AA69" s="142" t="s">
        <v>157</v>
      </c>
      <c r="AB69" s="142"/>
      <c r="AC69" s="142" t="s">
        <v>157</v>
      </c>
      <c r="AD69" s="142" t="s">
        <v>157</v>
      </c>
      <c r="AE69" s="142"/>
      <c r="AF69" s="142" t="s">
        <v>157</v>
      </c>
      <c r="AG69" s="142" t="s">
        <v>157</v>
      </c>
      <c r="AH69" s="142"/>
      <c r="AI69" s="142" t="s">
        <v>157</v>
      </c>
      <c r="AJ69" s="142" t="s">
        <v>157</v>
      </c>
      <c r="AK69" s="142" t="s">
        <v>157</v>
      </c>
      <c r="AL69" s="142" t="s">
        <v>157</v>
      </c>
      <c r="AM69" s="142"/>
      <c r="AN69" s="142"/>
      <c r="AO69" s="142"/>
      <c r="AP69" s="142" t="s">
        <v>157</v>
      </c>
      <c r="AQ69" s="142" t="s">
        <v>157</v>
      </c>
      <c r="AR69" s="142" t="s">
        <v>157</v>
      </c>
      <c r="AS69" s="142"/>
      <c r="AT69" s="142"/>
      <c r="AU69" s="142" t="s">
        <v>157</v>
      </c>
      <c r="AV69" s="142"/>
      <c r="AW69" s="142" t="s">
        <v>157</v>
      </c>
      <c r="AX69" s="142"/>
      <c r="AY69" s="142"/>
      <c r="AZ69" s="142"/>
      <c r="BA69" s="142"/>
      <c r="BB69" s="142"/>
      <c r="BC69" s="142"/>
      <c r="BD69" s="142"/>
      <c r="BE69" s="142"/>
      <c r="BF69" s="142"/>
      <c r="BG69" s="142"/>
      <c r="BH69" s="142"/>
      <c r="BI69" s="142"/>
      <c r="BJ69" s="142"/>
      <c r="BK69" s="142"/>
      <c r="BL69" s="142" t="s">
        <v>157</v>
      </c>
      <c r="BM69" s="142"/>
      <c r="BN69" s="142" t="s">
        <v>157</v>
      </c>
      <c r="BO69" s="142" t="s">
        <v>157</v>
      </c>
      <c r="BP69" s="142"/>
    </row>
    <row r="70" spans="1:68" outlineLevel="1" x14ac:dyDescent="0.25">
      <c r="A70" s="555"/>
      <c r="B70" s="387" t="s">
        <v>364</v>
      </c>
      <c r="C70" s="140"/>
      <c r="D70" s="140"/>
      <c r="E70" s="140"/>
      <c r="F70" s="140"/>
      <c r="G70" s="140"/>
      <c r="H70" s="140"/>
      <c r="I70" s="140"/>
      <c r="J70" s="140"/>
      <c r="K70" s="140"/>
      <c r="L70" s="140"/>
      <c r="M70" s="140"/>
      <c r="N70" s="140"/>
      <c r="O70" s="140"/>
      <c r="P70" s="140"/>
      <c r="Q70" s="140"/>
      <c r="R70" s="140"/>
      <c r="S70" s="140"/>
      <c r="T70" s="140"/>
      <c r="U70" s="140"/>
      <c r="V70" s="140"/>
      <c r="W70" s="140"/>
      <c r="X70" s="140"/>
      <c r="Y70" s="140"/>
      <c r="Z70" s="140"/>
      <c r="AA70" s="140"/>
      <c r="AB70" s="140"/>
      <c r="AC70" s="140"/>
      <c r="AD70" s="140"/>
      <c r="AE70" s="140"/>
      <c r="AF70" s="140"/>
      <c r="AG70" s="140"/>
      <c r="AH70" s="140"/>
      <c r="AI70" s="140"/>
      <c r="AJ70" s="140"/>
      <c r="AK70" s="140"/>
      <c r="AL70" s="140"/>
      <c r="AM70" s="140"/>
      <c r="AN70" s="140"/>
      <c r="AO70" s="140"/>
      <c r="AP70" s="140"/>
      <c r="AQ70" s="140"/>
      <c r="AR70" s="140"/>
      <c r="AS70" s="140"/>
      <c r="AT70" s="140"/>
      <c r="AU70" s="140"/>
      <c r="AV70" s="140"/>
      <c r="AW70" s="140"/>
      <c r="AX70" s="140"/>
      <c r="AY70" s="140"/>
      <c r="AZ70" s="140"/>
      <c r="BA70" s="140"/>
      <c r="BB70" s="140"/>
      <c r="BC70" s="140"/>
      <c r="BD70" s="140"/>
      <c r="BE70" s="140"/>
      <c r="BF70" s="140"/>
      <c r="BG70" s="140"/>
      <c r="BH70" s="140"/>
      <c r="BI70" s="140"/>
      <c r="BJ70" s="140"/>
      <c r="BK70" s="140"/>
      <c r="BL70" s="140"/>
      <c r="BM70" s="140"/>
      <c r="BN70" s="140"/>
      <c r="BO70" s="140"/>
      <c r="BP70" s="140"/>
    </row>
    <row r="71" spans="1:68" outlineLevel="1" x14ac:dyDescent="0.25">
      <c r="A71" s="555"/>
      <c r="B71" s="387" t="s">
        <v>365</v>
      </c>
      <c r="C71" s="142" t="s">
        <v>157</v>
      </c>
      <c r="D71" s="142" t="s">
        <v>157</v>
      </c>
      <c r="E71" s="142" t="s">
        <v>157</v>
      </c>
      <c r="F71" s="142" t="s">
        <v>157</v>
      </c>
      <c r="G71" s="142" t="s">
        <v>157</v>
      </c>
      <c r="H71" s="142" t="s">
        <v>157</v>
      </c>
      <c r="I71" s="142" t="s">
        <v>157</v>
      </c>
      <c r="J71" s="142" t="s">
        <v>157</v>
      </c>
      <c r="K71" s="142" t="s">
        <v>157</v>
      </c>
      <c r="L71" s="142" t="s">
        <v>157</v>
      </c>
      <c r="M71" s="142" t="s">
        <v>157</v>
      </c>
      <c r="N71" s="140"/>
      <c r="O71" s="140"/>
      <c r="P71" s="140"/>
      <c r="Q71" s="140"/>
      <c r="R71" s="140"/>
      <c r="S71" s="140"/>
      <c r="T71" s="140"/>
      <c r="U71" s="140"/>
      <c r="V71" s="140"/>
      <c r="W71" s="140"/>
      <c r="X71" s="140"/>
      <c r="Y71" s="140"/>
      <c r="Z71" s="140"/>
      <c r="AA71" s="140"/>
      <c r="AB71" s="140"/>
      <c r="AC71" s="140"/>
      <c r="AD71" s="140"/>
      <c r="AE71" s="140"/>
      <c r="AF71" s="140"/>
      <c r="AG71" s="140"/>
      <c r="AH71" s="140"/>
      <c r="AI71" s="140"/>
      <c r="AJ71" s="140"/>
      <c r="AK71" s="140"/>
      <c r="AL71" s="140"/>
      <c r="AM71" s="140"/>
      <c r="AN71" s="140"/>
      <c r="AO71" s="140"/>
      <c r="AP71" s="140"/>
      <c r="AQ71" s="140"/>
      <c r="AR71" s="140"/>
      <c r="AS71" s="140"/>
      <c r="AT71" s="140"/>
      <c r="AU71" s="140"/>
      <c r="AV71" s="140"/>
      <c r="AW71" s="140"/>
      <c r="AX71" s="140"/>
      <c r="AY71" s="140"/>
      <c r="AZ71" s="140" t="s">
        <v>157</v>
      </c>
      <c r="BA71" s="140" t="s">
        <v>157</v>
      </c>
      <c r="BB71" s="140" t="s">
        <v>157</v>
      </c>
      <c r="BC71" s="140" t="s">
        <v>157</v>
      </c>
      <c r="BD71" s="140" t="s">
        <v>157</v>
      </c>
      <c r="BE71" s="140" t="s">
        <v>157</v>
      </c>
      <c r="BF71" s="140" t="s">
        <v>157</v>
      </c>
      <c r="BG71" s="140" t="s">
        <v>157</v>
      </c>
      <c r="BH71" s="140" t="s">
        <v>157</v>
      </c>
      <c r="BI71" s="140" t="s">
        <v>157</v>
      </c>
      <c r="BJ71" s="140" t="s">
        <v>157</v>
      </c>
      <c r="BK71" s="140" t="s">
        <v>157</v>
      </c>
      <c r="BL71" s="140"/>
      <c r="BM71" s="140"/>
      <c r="BN71" s="140"/>
      <c r="BO71" s="140"/>
      <c r="BP71" s="140"/>
    </row>
    <row r="72" spans="1:68" outlineLevel="1" x14ac:dyDescent="0.25">
      <c r="A72" s="555"/>
      <c r="B72" s="141" t="s">
        <v>366</v>
      </c>
      <c r="C72" s="142" t="s">
        <v>157</v>
      </c>
      <c r="D72" s="142" t="s">
        <v>157</v>
      </c>
      <c r="E72" s="142" t="s">
        <v>157</v>
      </c>
      <c r="F72" s="142" t="s">
        <v>157</v>
      </c>
      <c r="G72" s="142" t="s">
        <v>157</v>
      </c>
      <c r="H72" s="142" t="s">
        <v>157</v>
      </c>
      <c r="I72" s="142" t="s">
        <v>157</v>
      </c>
      <c r="J72" s="142" t="s">
        <v>157</v>
      </c>
      <c r="K72" s="142" t="s">
        <v>157</v>
      </c>
      <c r="L72" s="142" t="s">
        <v>157</v>
      </c>
      <c r="M72" s="142" t="s">
        <v>157</v>
      </c>
      <c r="N72" s="140"/>
      <c r="O72" s="140"/>
      <c r="P72" s="140"/>
      <c r="Q72" s="140"/>
      <c r="R72" s="140"/>
      <c r="S72" s="140"/>
      <c r="T72" s="140"/>
      <c r="U72" s="140"/>
      <c r="V72" s="140"/>
      <c r="W72" s="140"/>
      <c r="X72" s="140"/>
      <c r="Y72" s="140"/>
      <c r="Z72" s="140"/>
      <c r="AA72" s="140"/>
      <c r="AB72" s="140"/>
      <c r="AC72" s="140"/>
      <c r="AD72" s="140"/>
      <c r="AE72" s="140"/>
      <c r="AF72" s="140"/>
      <c r="AG72" s="140"/>
      <c r="AH72" s="140"/>
      <c r="AI72" s="140"/>
      <c r="AJ72" s="140"/>
      <c r="AK72" s="140"/>
      <c r="AL72" s="140"/>
      <c r="AM72" s="140"/>
      <c r="AN72" s="140"/>
      <c r="AO72" s="140"/>
      <c r="AP72" s="140"/>
      <c r="AQ72" s="140"/>
      <c r="AR72" s="140"/>
      <c r="AS72" s="140"/>
      <c r="AT72" s="140"/>
      <c r="AU72" s="140"/>
      <c r="AV72" s="140"/>
      <c r="AW72" s="140"/>
      <c r="AX72" s="140"/>
      <c r="AY72" s="140"/>
      <c r="AZ72" s="140" t="s">
        <v>157</v>
      </c>
      <c r="BA72" s="140" t="s">
        <v>157</v>
      </c>
      <c r="BB72" s="140" t="s">
        <v>157</v>
      </c>
      <c r="BC72" s="140" t="s">
        <v>157</v>
      </c>
      <c r="BD72" s="140" t="s">
        <v>157</v>
      </c>
      <c r="BE72" s="140" t="s">
        <v>157</v>
      </c>
      <c r="BF72" s="140" t="s">
        <v>157</v>
      </c>
      <c r="BG72" s="140" t="s">
        <v>157</v>
      </c>
      <c r="BH72" s="140" t="s">
        <v>157</v>
      </c>
      <c r="BI72" s="140" t="s">
        <v>157</v>
      </c>
      <c r="BJ72" s="140" t="s">
        <v>157</v>
      </c>
      <c r="BK72" s="140" t="s">
        <v>157</v>
      </c>
      <c r="BL72" s="140"/>
      <c r="BM72" s="140"/>
      <c r="BN72" s="140"/>
      <c r="BO72" s="140"/>
      <c r="BP72" s="140"/>
    </row>
    <row r="73" spans="1:68" outlineLevel="1" x14ac:dyDescent="0.25">
      <c r="A73" s="555"/>
      <c r="B73" s="24" t="s">
        <v>367</v>
      </c>
      <c r="C73" s="23"/>
      <c r="D73" s="23"/>
      <c r="E73" s="23"/>
      <c r="F73" s="23"/>
      <c r="G73" s="23"/>
      <c r="H73" s="23"/>
      <c r="I73" s="23"/>
      <c r="J73" s="23"/>
      <c r="K73" s="23"/>
      <c r="L73" s="23"/>
      <c r="M73" s="23"/>
      <c r="N73" s="142" t="s">
        <v>157</v>
      </c>
      <c r="O73" s="142" t="s">
        <v>157</v>
      </c>
      <c r="P73" s="142"/>
      <c r="Q73" s="142" t="s">
        <v>157</v>
      </c>
      <c r="R73" s="142"/>
      <c r="S73" s="142" t="s">
        <v>157</v>
      </c>
      <c r="T73" s="142" t="s">
        <v>157</v>
      </c>
      <c r="U73" s="142" t="s">
        <v>157</v>
      </c>
      <c r="V73" s="142" t="s">
        <v>157</v>
      </c>
      <c r="W73" s="142" t="s">
        <v>157</v>
      </c>
      <c r="X73" s="142" t="s">
        <v>157</v>
      </c>
      <c r="Y73" s="142" t="s">
        <v>157</v>
      </c>
      <c r="Z73" s="142" t="s">
        <v>157</v>
      </c>
      <c r="AA73" s="142" t="s">
        <v>157</v>
      </c>
      <c r="AB73" s="142" t="s">
        <v>157</v>
      </c>
      <c r="AC73" s="142" t="s">
        <v>157</v>
      </c>
      <c r="AD73" s="142" t="s">
        <v>157</v>
      </c>
      <c r="AE73" s="142" t="s">
        <v>157</v>
      </c>
      <c r="AF73" s="23" t="s">
        <v>209</v>
      </c>
      <c r="AG73" s="23" t="s">
        <v>209</v>
      </c>
      <c r="AH73" s="23"/>
      <c r="AI73" s="23" t="s">
        <v>209</v>
      </c>
      <c r="AJ73" s="23" t="s">
        <v>209</v>
      </c>
      <c r="AK73" s="23" t="s">
        <v>209</v>
      </c>
      <c r="AL73" s="23" t="s">
        <v>209</v>
      </c>
      <c r="AM73" s="23" t="s">
        <v>209</v>
      </c>
      <c r="AN73" s="23" t="s">
        <v>209</v>
      </c>
      <c r="AO73" s="23" t="s">
        <v>209</v>
      </c>
      <c r="AP73" s="23" t="s">
        <v>209</v>
      </c>
      <c r="AQ73" s="23"/>
      <c r="AR73" s="23"/>
      <c r="AS73" s="23"/>
      <c r="AT73" s="23"/>
      <c r="AU73" s="23"/>
      <c r="AV73" s="23"/>
      <c r="AW73" s="23"/>
      <c r="AX73" s="23"/>
      <c r="AY73" s="23"/>
      <c r="AZ73" s="23"/>
      <c r="BA73" s="23"/>
      <c r="BB73" s="23"/>
      <c r="BC73" s="23"/>
      <c r="BD73" s="23"/>
      <c r="BE73" s="23"/>
      <c r="BF73" s="23"/>
      <c r="BG73" s="23"/>
      <c r="BH73" s="23"/>
      <c r="BI73" s="23"/>
      <c r="BJ73" s="23"/>
      <c r="BK73" s="23"/>
      <c r="BL73" s="23" t="s">
        <v>209</v>
      </c>
      <c r="BM73" s="23" t="s">
        <v>209</v>
      </c>
      <c r="BN73" s="23" t="s">
        <v>209</v>
      </c>
      <c r="BO73" s="23" t="s">
        <v>209</v>
      </c>
      <c r="BP73" s="23" t="s">
        <v>209</v>
      </c>
    </row>
    <row r="74" spans="1:68" outlineLevel="1" x14ac:dyDescent="0.25">
      <c r="A74" s="555"/>
      <c r="B74" s="24" t="s">
        <v>368</v>
      </c>
      <c r="C74" s="23"/>
      <c r="D74" s="23"/>
      <c r="E74" s="23"/>
      <c r="F74" s="23"/>
      <c r="G74" s="23"/>
      <c r="H74" s="23"/>
      <c r="I74" s="23"/>
      <c r="J74" s="23"/>
      <c r="K74" s="23"/>
      <c r="L74" s="23"/>
      <c r="M74" s="23"/>
      <c r="N74" s="142" t="s">
        <v>157</v>
      </c>
      <c r="O74" s="142" t="s">
        <v>157</v>
      </c>
      <c r="P74" s="142"/>
      <c r="Q74" s="142" t="s">
        <v>157</v>
      </c>
      <c r="R74" s="142"/>
      <c r="S74" s="142" t="s">
        <v>157</v>
      </c>
      <c r="T74" s="142" t="s">
        <v>157</v>
      </c>
      <c r="U74" s="142" t="s">
        <v>157</v>
      </c>
      <c r="V74" s="142" t="s">
        <v>157</v>
      </c>
      <c r="W74" s="142" t="s">
        <v>157</v>
      </c>
      <c r="X74" s="142" t="s">
        <v>157</v>
      </c>
      <c r="Y74" s="142" t="s">
        <v>157</v>
      </c>
      <c r="Z74" s="142" t="s">
        <v>157</v>
      </c>
      <c r="AA74" s="142" t="s">
        <v>157</v>
      </c>
      <c r="AB74" s="142" t="s">
        <v>157</v>
      </c>
      <c r="AC74" s="142" t="s">
        <v>157</v>
      </c>
      <c r="AD74" s="142" t="s">
        <v>157</v>
      </c>
      <c r="AE74" s="142" t="s">
        <v>157</v>
      </c>
      <c r="AF74" s="23" t="s">
        <v>209</v>
      </c>
      <c r="AG74" s="23" t="s">
        <v>209</v>
      </c>
      <c r="AH74" s="23"/>
      <c r="AI74" s="23" t="s">
        <v>209</v>
      </c>
      <c r="AJ74" s="23" t="s">
        <v>209</v>
      </c>
      <c r="AK74" s="23" t="s">
        <v>209</v>
      </c>
      <c r="AL74" s="23" t="s">
        <v>209</v>
      </c>
      <c r="AM74" s="23" t="s">
        <v>209</v>
      </c>
      <c r="AN74" s="23" t="s">
        <v>209</v>
      </c>
      <c r="AO74" s="23" t="s">
        <v>209</v>
      </c>
      <c r="AP74" s="23" t="s">
        <v>209</v>
      </c>
      <c r="AQ74" s="23"/>
      <c r="AR74" s="23"/>
      <c r="AS74" s="23"/>
      <c r="AT74" s="23"/>
      <c r="AU74" s="23"/>
      <c r="AV74" s="23"/>
      <c r="AW74" s="23"/>
      <c r="AX74" s="23"/>
      <c r="AY74" s="23"/>
      <c r="AZ74" s="23"/>
      <c r="BA74" s="23"/>
      <c r="BB74" s="23"/>
      <c r="BC74" s="23"/>
      <c r="BD74" s="23"/>
      <c r="BE74" s="23"/>
      <c r="BF74" s="23"/>
      <c r="BG74" s="23"/>
      <c r="BH74" s="23"/>
      <c r="BI74" s="23"/>
      <c r="BJ74" s="23"/>
      <c r="BK74" s="23"/>
      <c r="BL74" s="23" t="s">
        <v>209</v>
      </c>
      <c r="BM74" s="23" t="s">
        <v>209</v>
      </c>
      <c r="BN74" s="23" t="s">
        <v>209</v>
      </c>
      <c r="BO74" s="23" t="s">
        <v>209</v>
      </c>
      <c r="BP74" s="23" t="s">
        <v>209</v>
      </c>
    </row>
    <row r="75" spans="1:68" outlineLevel="1" x14ac:dyDescent="0.25">
      <c r="A75" s="555"/>
      <c r="B75" s="24" t="s">
        <v>369</v>
      </c>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c r="AC75" s="23"/>
      <c r="AD75" s="23"/>
      <c r="AE75" s="23"/>
      <c r="AF75" s="142" t="s">
        <v>157</v>
      </c>
      <c r="AG75" s="142" t="s">
        <v>157</v>
      </c>
      <c r="AH75" s="142"/>
      <c r="AI75" s="142" t="s">
        <v>157</v>
      </c>
      <c r="AJ75" s="142" t="s">
        <v>157</v>
      </c>
      <c r="AK75" s="142" t="s">
        <v>157</v>
      </c>
      <c r="AL75" s="142" t="s">
        <v>157</v>
      </c>
      <c r="AM75" s="142" t="s">
        <v>157</v>
      </c>
      <c r="AN75" s="142" t="s">
        <v>157</v>
      </c>
      <c r="AO75" s="142" t="s">
        <v>157</v>
      </c>
      <c r="AP75" s="142" t="s">
        <v>157</v>
      </c>
      <c r="AQ75" s="142" t="s">
        <v>157</v>
      </c>
      <c r="AR75" s="142" t="s">
        <v>157</v>
      </c>
      <c r="AS75" s="142" t="s">
        <v>157</v>
      </c>
      <c r="AT75" s="142" t="s">
        <v>157</v>
      </c>
      <c r="AU75" s="142" t="s">
        <v>157</v>
      </c>
      <c r="AV75" s="142" t="s">
        <v>157</v>
      </c>
      <c r="AW75" s="142" t="s">
        <v>157</v>
      </c>
      <c r="AX75" s="142" t="s">
        <v>157</v>
      </c>
      <c r="AY75" s="142" t="s">
        <v>157</v>
      </c>
      <c r="AZ75" s="142"/>
      <c r="BA75" s="142"/>
      <c r="BB75" s="142"/>
      <c r="BC75" s="142"/>
      <c r="BD75" s="142"/>
      <c r="BE75" s="142"/>
      <c r="BF75" s="142"/>
      <c r="BG75" s="142"/>
      <c r="BH75" s="142"/>
      <c r="BI75" s="142"/>
      <c r="BJ75" s="142"/>
      <c r="BK75" s="142"/>
      <c r="BL75" s="142" t="s">
        <v>157</v>
      </c>
      <c r="BM75" s="142" t="s">
        <v>157</v>
      </c>
      <c r="BN75" s="142" t="s">
        <v>157</v>
      </c>
      <c r="BO75" s="142" t="s">
        <v>157</v>
      </c>
      <c r="BP75" s="142" t="s">
        <v>157</v>
      </c>
    </row>
    <row r="76" spans="1:68" outlineLevel="1" x14ac:dyDescent="0.25">
      <c r="A76" s="555"/>
      <c r="B76" s="141" t="s">
        <v>370</v>
      </c>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c r="AC76" s="23"/>
      <c r="AD76" s="23"/>
      <c r="AE76" s="23"/>
      <c r="AF76" s="142" t="s">
        <v>157</v>
      </c>
      <c r="AG76" s="142" t="s">
        <v>157</v>
      </c>
      <c r="AH76" s="142"/>
      <c r="AI76" s="142" t="s">
        <v>157</v>
      </c>
      <c r="AJ76" s="142" t="s">
        <v>157</v>
      </c>
      <c r="AK76" s="142" t="s">
        <v>157</v>
      </c>
      <c r="AL76" s="142" t="s">
        <v>157</v>
      </c>
      <c r="AM76" s="142" t="s">
        <v>157</v>
      </c>
      <c r="AN76" s="142" t="s">
        <v>157</v>
      </c>
      <c r="AO76" s="142" t="s">
        <v>157</v>
      </c>
      <c r="AP76" s="142" t="s">
        <v>157</v>
      </c>
      <c r="AQ76" s="23"/>
      <c r="AR76" s="23"/>
      <c r="AS76" s="23"/>
      <c r="AT76" s="23"/>
      <c r="AU76" s="23"/>
      <c r="AV76" s="23"/>
      <c r="AW76" s="23"/>
      <c r="AX76" s="23"/>
      <c r="AY76" s="23"/>
      <c r="AZ76" s="23"/>
      <c r="BA76" s="23"/>
      <c r="BB76" s="23"/>
      <c r="BC76" s="23"/>
      <c r="BD76" s="23"/>
      <c r="BE76" s="23"/>
      <c r="BF76" s="23"/>
      <c r="BG76" s="23"/>
      <c r="BH76" s="23"/>
      <c r="BI76" s="23"/>
      <c r="BJ76" s="23"/>
      <c r="BK76" s="23"/>
      <c r="BL76" s="142" t="s">
        <v>157</v>
      </c>
      <c r="BM76" s="142" t="s">
        <v>157</v>
      </c>
      <c r="BN76" s="142" t="s">
        <v>157</v>
      </c>
      <c r="BO76" s="142" t="s">
        <v>157</v>
      </c>
      <c r="BP76" s="142" t="s">
        <v>157</v>
      </c>
    </row>
    <row r="77" spans="1:68" outlineLevel="1" x14ac:dyDescent="0.25">
      <c r="A77" s="555"/>
      <c r="B77" s="24" t="s">
        <v>371</v>
      </c>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c r="AB77" s="330"/>
      <c r="AC77" s="330"/>
      <c r="AD77" s="330"/>
      <c r="AE77" s="330"/>
      <c r="AF77" s="330"/>
      <c r="AG77" s="330"/>
      <c r="AH77" s="330"/>
      <c r="AI77" s="330"/>
      <c r="AJ77" s="330"/>
      <c r="AK77" s="330"/>
      <c r="AL77" s="330"/>
      <c r="AM77" s="330"/>
      <c r="AN77" s="330"/>
      <c r="AO77" s="330"/>
      <c r="AP77" s="330"/>
      <c r="AQ77" s="330"/>
      <c r="AR77" s="330"/>
      <c r="AS77" s="330"/>
      <c r="AT77" s="330"/>
      <c r="AU77" s="330"/>
      <c r="AV77" s="330"/>
      <c r="AW77" s="330"/>
      <c r="AX77" s="330"/>
      <c r="AY77" s="330"/>
      <c r="AZ77" s="330"/>
      <c r="BA77" s="330"/>
      <c r="BB77" s="330"/>
      <c r="BC77" s="330"/>
      <c r="BD77" s="330"/>
      <c r="BE77" s="330"/>
      <c r="BF77" s="330"/>
      <c r="BG77" s="330"/>
      <c r="BH77" s="330"/>
      <c r="BI77" s="330"/>
      <c r="BJ77" s="330"/>
      <c r="BK77" s="330"/>
      <c r="BL77" s="330"/>
      <c r="BM77" s="330"/>
      <c r="BN77" s="330"/>
      <c r="BO77" s="330"/>
      <c r="BP77" s="330"/>
    </row>
    <row r="78" spans="1:68" outlineLevel="1" x14ac:dyDescent="0.25">
      <c r="A78" s="555"/>
      <c r="B78" s="141" t="s">
        <v>372</v>
      </c>
      <c r="C78" s="140"/>
      <c r="D78" s="140"/>
      <c r="E78" s="140"/>
      <c r="F78" s="140"/>
      <c r="G78" s="140"/>
      <c r="H78" s="140"/>
      <c r="I78" s="140"/>
      <c r="J78" s="140"/>
      <c r="K78" s="140"/>
      <c r="L78" s="140"/>
      <c r="M78" s="140"/>
      <c r="N78" s="140"/>
      <c r="O78" s="140"/>
      <c r="P78" s="140"/>
      <c r="Q78" s="140"/>
      <c r="R78" s="140"/>
      <c r="S78" s="140"/>
      <c r="T78" s="140"/>
      <c r="U78" s="140"/>
      <c r="V78" s="140"/>
      <c r="W78" s="140"/>
      <c r="X78" s="140"/>
      <c r="Y78" s="140"/>
      <c r="Z78" s="140"/>
      <c r="AA78" s="140"/>
      <c r="AB78" s="140"/>
      <c r="AC78" s="140"/>
      <c r="AD78" s="140"/>
      <c r="AE78" s="140"/>
      <c r="AF78" s="140"/>
      <c r="AG78" s="140"/>
      <c r="AH78" s="140"/>
      <c r="AI78" s="140"/>
      <c r="AJ78" s="140"/>
      <c r="AK78" s="140"/>
      <c r="AL78" s="140"/>
      <c r="AM78" s="140"/>
      <c r="AN78" s="140"/>
      <c r="AO78" s="140"/>
      <c r="AP78" s="140"/>
      <c r="AQ78" s="142" t="s">
        <v>157</v>
      </c>
      <c r="AR78" s="142" t="s">
        <v>157</v>
      </c>
      <c r="AS78" s="142" t="s">
        <v>157</v>
      </c>
      <c r="AT78" s="142" t="s">
        <v>157</v>
      </c>
      <c r="AU78" s="142" t="s">
        <v>157</v>
      </c>
      <c r="AV78" s="142" t="s">
        <v>157</v>
      </c>
      <c r="AW78" s="142" t="s">
        <v>157</v>
      </c>
      <c r="AX78" s="142" t="s">
        <v>157</v>
      </c>
      <c r="AY78" s="142" t="s">
        <v>157</v>
      </c>
      <c r="AZ78" s="142"/>
      <c r="BA78" s="142"/>
      <c r="BB78" s="142"/>
      <c r="BC78" s="142"/>
      <c r="BD78" s="142"/>
      <c r="BE78" s="142"/>
      <c r="BF78" s="142"/>
      <c r="BG78" s="142"/>
      <c r="BH78" s="142"/>
      <c r="BI78" s="142"/>
      <c r="BJ78" s="142"/>
      <c r="BK78" s="142"/>
      <c r="BL78" s="140"/>
      <c r="BM78" s="140"/>
      <c r="BN78" s="140"/>
      <c r="BO78" s="140"/>
      <c r="BP78" s="140"/>
    </row>
    <row r="79" spans="1:68" s="392" customFormat="1" outlineLevel="1" x14ac:dyDescent="0.25">
      <c r="A79" s="555"/>
      <c r="B79" s="141" t="s">
        <v>373</v>
      </c>
      <c r="C79" s="140"/>
      <c r="D79" s="140"/>
      <c r="E79" s="140"/>
      <c r="F79" s="140"/>
      <c r="G79" s="140"/>
      <c r="H79" s="140"/>
      <c r="I79" s="140"/>
      <c r="J79" s="140"/>
      <c r="K79" s="140"/>
      <c r="L79" s="140"/>
      <c r="M79" s="140"/>
      <c r="N79" s="142" t="s">
        <v>157</v>
      </c>
      <c r="O79" s="142" t="s">
        <v>157</v>
      </c>
      <c r="P79" s="142"/>
      <c r="Q79" s="142" t="s">
        <v>157</v>
      </c>
      <c r="R79" s="142" t="s">
        <v>157</v>
      </c>
      <c r="S79" s="142" t="s">
        <v>157</v>
      </c>
      <c r="T79" s="142" t="s">
        <v>157</v>
      </c>
      <c r="U79" s="142" t="s">
        <v>157</v>
      </c>
      <c r="V79" s="142" t="s">
        <v>157</v>
      </c>
      <c r="W79" s="142" t="s">
        <v>157</v>
      </c>
      <c r="X79" s="142" t="s">
        <v>157</v>
      </c>
      <c r="Y79" s="142" t="s">
        <v>157</v>
      </c>
      <c r="Z79" s="142" t="s">
        <v>157</v>
      </c>
      <c r="AA79" s="142" t="s">
        <v>157</v>
      </c>
      <c r="AB79" s="142"/>
      <c r="AC79" s="142"/>
      <c r="AD79" s="142"/>
      <c r="AE79" s="142"/>
      <c r="AF79" s="140"/>
      <c r="AG79" s="140"/>
      <c r="AH79" s="140"/>
      <c r="AI79" s="140"/>
      <c r="AJ79" s="140"/>
      <c r="AK79" s="140"/>
      <c r="AL79" s="140"/>
      <c r="AM79" s="140"/>
      <c r="AN79" s="140"/>
      <c r="AO79" s="140"/>
      <c r="AP79" s="140"/>
      <c r="AQ79" s="140"/>
      <c r="AR79" s="140"/>
      <c r="AS79" s="140"/>
      <c r="AT79" s="140"/>
      <c r="AU79" s="140"/>
      <c r="AV79" s="140"/>
      <c r="AW79" s="140"/>
      <c r="AX79" s="140"/>
      <c r="AY79" s="140"/>
      <c r="AZ79" s="140"/>
      <c r="BA79" s="140"/>
      <c r="BB79" s="140"/>
      <c r="BC79" s="140"/>
      <c r="BD79" s="140"/>
      <c r="BE79" s="140"/>
      <c r="BF79" s="140"/>
      <c r="BG79" s="140"/>
      <c r="BH79" s="140"/>
      <c r="BI79" s="140"/>
      <c r="BJ79" s="140"/>
      <c r="BK79" s="140"/>
      <c r="BL79" s="140"/>
      <c r="BM79" s="140"/>
      <c r="BN79" s="140"/>
      <c r="BO79" s="140"/>
      <c r="BP79" s="140"/>
    </row>
    <row r="80" spans="1:68" outlineLevel="1" x14ac:dyDescent="0.25">
      <c r="A80" s="555"/>
      <c r="B80" s="141" t="s">
        <v>374</v>
      </c>
      <c r="C80" s="140"/>
      <c r="D80" s="140"/>
      <c r="E80" s="140"/>
      <c r="F80" s="140"/>
      <c r="G80" s="140"/>
      <c r="H80" s="140"/>
      <c r="I80" s="140"/>
      <c r="J80" s="140"/>
      <c r="K80" s="140"/>
      <c r="L80" s="140"/>
      <c r="M80" s="140"/>
      <c r="N80" s="142" t="s">
        <v>157</v>
      </c>
      <c r="O80" s="142" t="s">
        <v>157</v>
      </c>
      <c r="P80" s="142"/>
      <c r="Q80" s="142" t="s">
        <v>157</v>
      </c>
      <c r="R80" s="142"/>
      <c r="S80" s="142" t="s">
        <v>157</v>
      </c>
      <c r="T80" s="142" t="s">
        <v>157</v>
      </c>
      <c r="U80" s="142" t="s">
        <v>157</v>
      </c>
      <c r="V80" s="142" t="s">
        <v>157</v>
      </c>
      <c r="W80" s="142" t="s">
        <v>157</v>
      </c>
      <c r="X80" s="142" t="s">
        <v>157</v>
      </c>
      <c r="Y80" s="142" t="s">
        <v>157</v>
      </c>
      <c r="Z80" s="142" t="s">
        <v>157</v>
      </c>
      <c r="AA80" s="142" t="s">
        <v>157</v>
      </c>
      <c r="AB80" s="142"/>
      <c r="AC80" s="142"/>
      <c r="AD80" s="142"/>
      <c r="AE80" s="142"/>
      <c r="AF80" s="140"/>
      <c r="AG80" s="140"/>
      <c r="AH80" s="140"/>
      <c r="AI80" s="140"/>
      <c r="AJ80" s="140"/>
      <c r="AK80" s="140"/>
      <c r="AL80" s="140"/>
      <c r="AM80" s="140"/>
      <c r="AN80" s="140"/>
      <c r="AO80" s="140"/>
      <c r="AP80" s="140"/>
      <c r="AQ80" s="140"/>
      <c r="AR80" s="140"/>
      <c r="AS80" s="140"/>
      <c r="AT80" s="140"/>
      <c r="AU80" s="140"/>
      <c r="AV80" s="140"/>
      <c r="AW80" s="140"/>
      <c r="AX80" s="140"/>
      <c r="AY80" s="140"/>
      <c r="AZ80" s="140"/>
      <c r="BA80" s="140"/>
      <c r="BB80" s="140"/>
      <c r="BC80" s="140"/>
      <c r="BD80" s="140"/>
      <c r="BE80" s="140"/>
      <c r="BF80" s="140"/>
      <c r="BG80" s="140"/>
      <c r="BH80" s="140"/>
      <c r="BI80" s="140"/>
      <c r="BJ80" s="140"/>
      <c r="BK80" s="140"/>
      <c r="BL80" s="140"/>
      <c r="BM80" s="140"/>
      <c r="BN80" s="140"/>
      <c r="BO80" s="140"/>
      <c r="BP80" s="140"/>
    </row>
    <row r="81" spans="1:68" outlineLevel="1" x14ac:dyDescent="0.25">
      <c r="A81" s="555"/>
      <c r="B81" s="24" t="s">
        <v>375</v>
      </c>
      <c r="C81" s="23"/>
      <c r="D81" s="23"/>
      <c r="E81" s="23"/>
      <c r="F81" s="23"/>
      <c r="G81" s="23"/>
      <c r="H81" s="23"/>
      <c r="I81" s="23"/>
      <c r="J81" s="23"/>
      <c r="K81" s="23"/>
      <c r="L81" s="23"/>
      <c r="M81" s="23"/>
      <c r="N81" s="142" t="s">
        <v>157</v>
      </c>
      <c r="O81" s="142" t="s">
        <v>157</v>
      </c>
      <c r="P81" s="142"/>
      <c r="Q81" s="142" t="s">
        <v>157</v>
      </c>
      <c r="R81" s="142" t="s">
        <v>157</v>
      </c>
      <c r="S81" s="142" t="s">
        <v>157</v>
      </c>
      <c r="T81" s="142" t="s">
        <v>157</v>
      </c>
      <c r="U81" s="142" t="s">
        <v>157</v>
      </c>
      <c r="V81" s="142" t="s">
        <v>157</v>
      </c>
      <c r="W81" s="142" t="s">
        <v>157</v>
      </c>
      <c r="X81" s="142" t="s">
        <v>157</v>
      </c>
      <c r="Y81" s="142" t="s">
        <v>157</v>
      </c>
      <c r="Z81" s="142" t="s">
        <v>157</v>
      </c>
      <c r="AA81" s="142" t="s">
        <v>157</v>
      </c>
      <c r="AB81" s="142"/>
      <c r="AC81" s="142"/>
      <c r="AD81" s="142"/>
      <c r="AE81" s="142"/>
      <c r="AF81" s="23"/>
      <c r="AG81" s="23"/>
      <c r="AH81" s="23"/>
      <c r="AI81" s="23"/>
      <c r="AJ81" s="23"/>
      <c r="AK81" s="23"/>
      <c r="AL81" s="23"/>
      <c r="AM81" s="23"/>
      <c r="AN81" s="23"/>
      <c r="AO81" s="23"/>
      <c r="AP81" s="23"/>
      <c r="AQ81" s="23"/>
      <c r="AR81" s="23"/>
      <c r="AS81" s="23"/>
      <c r="AT81" s="23"/>
      <c r="AU81" s="23"/>
      <c r="AV81" s="23"/>
      <c r="AW81" s="23"/>
      <c r="AX81" s="23"/>
      <c r="AY81" s="23"/>
      <c r="AZ81" s="23"/>
      <c r="BA81" s="23"/>
      <c r="BB81" s="23"/>
      <c r="BC81" s="23"/>
      <c r="BD81" s="23"/>
      <c r="BE81" s="23"/>
      <c r="BF81" s="23"/>
      <c r="BG81" s="23"/>
      <c r="BH81" s="23"/>
      <c r="BI81" s="23"/>
      <c r="BJ81" s="23"/>
      <c r="BK81" s="23"/>
      <c r="BL81" s="23"/>
      <c r="BM81" s="23"/>
      <c r="BN81" s="23"/>
      <c r="BO81" s="23"/>
      <c r="BP81" s="23"/>
    </row>
    <row r="82" spans="1:68" outlineLevel="1" x14ac:dyDescent="0.25">
      <c r="A82" s="555"/>
      <c r="B82" s="24" t="s">
        <v>376</v>
      </c>
      <c r="C82" s="23"/>
      <c r="D82" s="23"/>
      <c r="E82" s="23"/>
      <c r="F82" s="23"/>
      <c r="G82" s="23"/>
      <c r="H82" s="23"/>
      <c r="I82" s="23"/>
      <c r="J82" s="23"/>
      <c r="K82" s="23"/>
      <c r="L82" s="23"/>
      <c r="M82" s="23"/>
      <c r="N82" s="142" t="s">
        <v>157</v>
      </c>
      <c r="O82" s="142" t="s">
        <v>157</v>
      </c>
      <c r="P82" s="142"/>
      <c r="Q82" s="142" t="s">
        <v>157</v>
      </c>
      <c r="R82" s="142" t="s">
        <v>157</v>
      </c>
      <c r="S82" s="142" t="s">
        <v>157</v>
      </c>
      <c r="T82" s="142" t="s">
        <v>157</v>
      </c>
      <c r="U82" s="142" t="s">
        <v>157</v>
      </c>
      <c r="V82" s="142" t="s">
        <v>157</v>
      </c>
      <c r="W82" s="142" t="s">
        <v>157</v>
      </c>
      <c r="X82" s="142" t="s">
        <v>157</v>
      </c>
      <c r="Y82" s="142" t="s">
        <v>157</v>
      </c>
      <c r="Z82" s="142" t="s">
        <v>157</v>
      </c>
      <c r="AA82" s="142" t="s">
        <v>157</v>
      </c>
      <c r="AB82" s="142"/>
      <c r="AC82" s="142"/>
      <c r="AD82" s="142"/>
      <c r="AE82" s="142"/>
      <c r="AF82" s="23"/>
      <c r="AG82" s="23"/>
      <c r="AH82" s="23"/>
      <c r="AI82" s="23"/>
      <c r="AJ82" s="23"/>
      <c r="AK82" s="23"/>
      <c r="AL82" s="23"/>
      <c r="AM82" s="23"/>
      <c r="AN82" s="23"/>
      <c r="AO82" s="23"/>
      <c r="AP82" s="23"/>
      <c r="AQ82" s="23"/>
      <c r="AR82" s="23"/>
      <c r="AS82" s="23"/>
      <c r="AT82" s="23"/>
      <c r="AU82" s="23"/>
      <c r="AV82" s="23"/>
      <c r="AW82" s="23"/>
      <c r="AX82" s="23"/>
      <c r="AY82" s="23"/>
      <c r="AZ82" s="23"/>
      <c r="BA82" s="23"/>
      <c r="BB82" s="23"/>
      <c r="BC82" s="23"/>
      <c r="BD82" s="23"/>
      <c r="BE82" s="23"/>
      <c r="BF82" s="23"/>
      <c r="BG82" s="23"/>
      <c r="BH82" s="23"/>
      <c r="BI82" s="23"/>
      <c r="BJ82" s="23"/>
      <c r="BK82" s="23"/>
      <c r="BL82" s="23"/>
      <c r="BM82" s="23"/>
      <c r="BN82" s="23"/>
      <c r="BO82" s="23"/>
      <c r="BP82" s="23"/>
    </row>
    <row r="83" spans="1:68" outlineLevel="1" x14ac:dyDescent="0.25">
      <c r="A83" s="555"/>
      <c r="B83" s="393" t="s">
        <v>377</v>
      </c>
      <c r="C83" s="23"/>
      <c r="D83" s="23"/>
      <c r="E83" s="23"/>
      <c r="F83" s="23"/>
      <c r="G83" s="23"/>
      <c r="H83" s="23"/>
      <c r="I83" s="23"/>
      <c r="J83" s="23"/>
      <c r="K83" s="23"/>
      <c r="L83" s="23"/>
      <c r="M83" s="23"/>
      <c r="N83" s="142"/>
      <c r="O83" s="142" t="s">
        <v>157</v>
      </c>
      <c r="P83" s="142"/>
      <c r="Q83" s="142" t="s">
        <v>157</v>
      </c>
      <c r="R83" s="142"/>
      <c r="S83" s="142" t="s">
        <v>157</v>
      </c>
      <c r="T83" s="142" t="s">
        <v>157</v>
      </c>
      <c r="U83" s="142"/>
      <c r="V83" s="142"/>
      <c r="W83" s="142" t="s">
        <v>157</v>
      </c>
      <c r="X83" s="142" t="s">
        <v>157</v>
      </c>
      <c r="Y83" s="142"/>
      <c r="Z83" s="142"/>
      <c r="AA83" s="142" t="s">
        <v>157</v>
      </c>
      <c r="AB83" s="142"/>
      <c r="AC83" s="142"/>
      <c r="AD83" s="142"/>
      <c r="AE83" s="142"/>
      <c r="AF83" s="23"/>
      <c r="AG83" s="23"/>
      <c r="AH83" s="23"/>
      <c r="AI83" s="23"/>
      <c r="AJ83" s="23"/>
      <c r="AK83" s="23"/>
      <c r="AL83" s="23"/>
      <c r="AM83" s="23"/>
      <c r="AN83" s="23"/>
      <c r="AO83" s="23"/>
      <c r="AP83" s="23"/>
      <c r="AQ83" s="23"/>
      <c r="AR83" s="23"/>
      <c r="AS83" s="23"/>
      <c r="AT83" s="23"/>
      <c r="AU83" s="23"/>
      <c r="AV83" s="23"/>
      <c r="AW83" s="23"/>
      <c r="AX83" s="23"/>
      <c r="AY83" s="23"/>
      <c r="AZ83" s="23"/>
      <c r="BA83" s="23"/>
      <c r="BB83" s="23"/>
      <c r="BC83" s="23"/>
      <c r="BD83" s="23"/>
      <c r="BE83" s="23"/>
      <c r="BF83" s="23"/>
      <c r="BG83" s="23"/>
      <c r="BH83" s="23"/>
      <c r="BI83" s="23"/>
      <c r="BJ83" s="23"/>
      <c r="BK83" s="23"/>
      <c r="BL83" s="23"/>
      <c r="BM83" s="23"/>
      <c r="BN83" s="23"/>
      <c r="BO83" s="23"/>
      <c r="BP83" s="23"/>
    </row>
    <row r="84" spans="1:68" outlineLevel="1" x14ac:dyDescent="0.25">
      <c r="A84" s="555"/>
      <c r="B84" s="393" t="s">
        <v>378</v>
      </c>
      <c r="C84" s="23"/>
      <c r="D84" s="23"/>
      <c r="E84" s="23"/>
      <c r="F84" s="23"/>
      <c r="G84" s="23"/>
      <c r="H84" s="23"/>
      <c r="I84" s="23"/>
      <c r="J84" s="23"/>
      <c r="K84" s="23"/>
      <c r="L84" s="23"/>
      <c r="M84" s="23"/>
      <c r="N84" s="142"/>
      <c r="O84" s="142" t="s">
        <v>157</v>
      </c>
      <c r="P84" s="142"/>
      <c r="Q84" s="142" t="s">
        <v>157</v>
      </c>
      <c r="R84" s="142"/>
      <c r="S84" s="142" t="s">
        <v>157</v>
      </c>
      <c r="T84" s="142" t="s">
        <v>157</v>
      </c>
      <c r="U84" s="142"/>
      <c r="V84" s="142"/>
      <c r="W84" s="142" t="s">
        <v>157</v>
      </c>
      <c r="X84" s="142" t="s">
        <v>157</v>
      </c>
      <c r="Y84" s="142"/>
      <c r="Z84" s="142" t="s">
        <v>157</v>
      </c>
      <c r="AA84" s="142" t="s">
        <v>157</v>
      </c>
      <c r="AB84" s="142"/>
      <c r="AC84" s="142"/>
      <c r="AD84" s="142"/>
      <c r="AE84" s="142"/>
      <c r="AF84" s="23"/>
      <c r="AG84" s="23"/>
      <c r="AH84" s="23"/>
      <c r="AI84" s="23"/>
      <c r="AJ84" s="23"/>
      <c r="AK84" s="23"/>
      <c r="AL84" s="23"/>
      <c r="AM84" s="23"/>
      <c r="AN84" s="23"/>
      <c r="AO84" s="23"/>
      <c r="AP84" s="23"/>
      <c r="AQ84" s="23"/>
      <c r="AR84" s="23"/>
      <c r="AS84" s="23"/>
      <c r="AT84" s="23"/>
      <c r="AU84" s="23"/>
      <c r="AV84" s="23"/>
      <c r="AW84" s="23"/>
      <c r="AX84" s="23"/>
      <c r="AY84" s="23"/>
      <c r="AZ84" s="23"/>
      <c r="BA84" s="23"/>
      <c r="BB84" s="23"/>
      <c r="BC84" s="23"/>
      <c r="BD84" s="23"/>
      <c r="BE84" s="23"/>
      <c r="BF84" s="23"/>
      <c r="BG84" s="23"/>
      <c r="BH84" s="23"/>
      <c r="BI84" s="23"/>
      <c r="BJ84" s="23"/>
      <c r="BK84" s="23"/>
      <c r="BL84" s="23"/>
      <c r="BM84" s="23"/>
      <c r="BN84" s="23"/>
      <c r="BO84" s="23"/>
      <c r="BP84" s="23"/>
    </row>
    <row r="85" spans="1:68" outlineLevel="1" x14ac:dyDescent="0.25">
      <c r="A85" s="555"/>
      <c r="B85" s="394" t="s">
        <v>379</v>
      </c>
      <c r="C85" s="395" t="s">
        <v>157</v>
      </c>
      <c r="D85" s="23"/>
      <c r="E85" s="23"/>
      <c r="F85" s="395" t="s">
        <v>157</v>
      </c>
      <c r="G85" s="23"/>
      <c r="H85" s="395" t="s">
        <v>157</v>
      </c>
      <c r="I85" s="23"/>
      <c r="J85" s="23"/>
      <c r="K85" s="23"/>
      <c r="L85" s="23"/>
      <c r="M85" s="23"/>
      <c r="N85" s="395" t="s">
        <v>157</v>
      </c>
      <c r="O85" s="395" t="s">
        <v>157</v>
      </c>
      <c r="P85" s="376"/>
      <c r="Q85" s="395" t="s">
        <v>157</v>
      </c>
      <c r="R85" s="395" t="s">
        <v>157</v>
      </c>
      <c r="S85" s="395" t="s">
        <v>157</v>
      </c>
      <c r="T85" s="395" t="s">
        <v>157</v>
      </c>
      <c r="U85" s="395" t="s">
        <v>157</v>
      </c>
      <c r="V85" s="395" t="s">
        <v>157</v>
      </c>
      <c r="W85" s="395" t="s">
        <v>157</v>
      </c>
      <c r="X85" s="395" t="s">
        <v>157</v>
      </c>
      <c r="Y85" s="395" t="s">
        <v>157</v>
      </c>
      <c r="Z85" s="395" t="s">
        <v>157</v>
      </c>
      <c r="AA85" s="395" t="s">
        <v>157</v>
      </c>
      <c r="AB85" s="395" t="s">
        <v>157</v>
      </c>
      <c r="AC85" s="395" t="s">
        <v>157</v>
      </c>
      <c r="AD85" s="395" t="s">
        <v>157</v>
      </c>
      <c r="AE85" s="395" t="s">
        <v>157</v>
      </c>
      <c r="AF85" s="395" t="s">
        <v>157</v>
      </c>
      <c r="AG85" s="395" t="s">
        <v>157</v>
      </c>
      <c r="AH85" s="142"/>
      <c r="AI85" s="142"/>
      <c r="AJ85" s="142"/>
      <c r="AK85" s="142"/>
      <c r="AL85" s="395" t="s">
        <v>157</v>
      </c>
      <c r="AM85" s="23"/>
      <c r="AN85" s="23"/>
      <c r="AO85" s="23"/>
      <c r="AP85" s="23"/>
      <c r="AQ85" s="23"/>
      <c r="AR85" s="23"/>
      <c r="AS85" s="23"/>
      <c r="AT85" s="23"/>
      <c r="AU85" s="23"/>
      <c r="AV85" s="23"/>
      <c r="AW85" s="23"/>
      <c r="AX85" s="23"/>
      <c r="AY85" s="23"/>
      <c r="AZ85" s="362" t="s">
        <v>157</v>
      </c>
      <c r="BA85" s="23"/>
      <c r="BB85" s="23"/>
      <c r="BC85" s="23"/>
      <c r="BD85" s="23"/>
      <c r="BE85" s="362" t="s">
        <v>157</v>
      </c>
      <c r="BF85" s="23"/>
      <c r="BG85" s="362" t="s">
        <v>157</v>
      </c>
      <c r="BH85" s="23"/>
      <c r="BI85" s="23"/>
      <c r="BJ85" s="23"/>
      <c r="BK85" s="362" t="s">
        <v>157</v>
      </c>
      <c r="BL85" s="23"/>
      <c r="BM85" s="23"/>
      <c r="BN85" s="23"/>
      <c r="BO85" s="23"/>
      <c r="BP85" s="23"/>
    </row>
    <row r="86" spans="1:68" outlineLevel="1" x14ac:dyDescent="0.25">
      <c r="A86" s="555"/>
      <c r="B86" s="396" t="s">
        <v>380</v>
      </c>
      <c r="C86" s="397" t="s">
        <v>157</v>
      </c>
      <c r="D86" s="397" t="s">
        <v>157</v>
      </c>
      <c r="E86" s="397" t="s">
        <v>157</v>
      </c>
      <c r="F86" s="397" t="s">
        <v>157</v>
      </c>
      <c r="G86" s="397" t="s">
        <v>157</v>
      </c>
      <c r="H86" s="397" t="s">
        <v>157</v>
      </c>
      <c r="I86" s="397" t="s">
        <v>157</v>
      </c>
      <c r="J86" s="397" t="s">
        <v>157</v>
      </c>
      <c r="K86" s="397" t="s">
        <v>157</v>
      </c>
      <c r="L86" s="397" t="s">
        <v>157</v>
      </c>
      <c r="M86" s="397" t="s">
        <v>157</v>
      </c>
      <c r="N86" s="397" t="s">
        <v>157</v>
      </c>
      <c r="O86" s="397" t="s">
        <v>157</v>
      </c>
      <c r="P86" s="376"/>
      <c r="Q86" s="397" t="s">
        <v>157</v>
      </c>
      <c r="R86" s="397" t="s">
        <v>157</v>
      </c>
      <c r="S86" s="397" t="s">
        <v>157</v>
      </c>
      <c r="T86" s="397" t="s">
        <v>157</v>
      </c>
      <c r="U86" s="397" t="s">
        <v>157</v>
      </c>
      <c r="V86" s="397" t="s">
        <v>157</v>
      </c>
      <c r="W86" s="397" t="s">
        <v>157</v>
      </c>
      <c r="X86" s="397" t="s">
        <v>157</v>
      </c>
      <c r="Y86" s="397" t="s">
        <v>157</v>
      </c>
      <c r="Z86" s="397" t="s">
        <v>157</v>
      </c>
      <c r="AA86" s="397" t="s">
        <v>157</v>
      </c>
      <c r="AB86" s="397" t="s">
        <v>157</v>
      </c>
      <c r="AC86" s="397" t="s">
        <v>157</v>
      </c>
      <c r="AD86" s="397" t="s">
        <v>157</v>
      </c>
      <c r="AE86" s="397" t="s">
        <v>157</v>
      </c>
      <c r="AF86" s="397" t="s">
        <v>157</v>
      </c>
      <c r="AG86" s="397" t="s">
        <v>157</v>
      </c>
      <c r="AH86" s="398" t="s">
        <v>157</v>
      </c>
      <c r="AI86" s="398" t="s">
        <v>157</v>
      </c>
      <c r="AJ86" s="398" t="s">
        <v>157</v>
      </c>
      <c r="AK86" s="398" t="s">
        <v>157</v>
      </c>
      <c r="AL86" s="398" t="s">
        <v>157</v>
      </c>
      <c r="AM86" s="398" t="s">
        <v>157</v>
      </c>
      <c r="AN86" s="398" t="s">
        <v>157</v>
      </c>
      <c r="AO86" s="398" t="s">
        <v>157</v>
      </c>
      <c r="AP86" s="398" t="s">
        <v>157</v>
      </c>
      <c r="AQ86" s="398" t="s">
        <v>157</v>
      </c>
      <c r="AR86" s="398" t="s">
        <v>157</v>
      </c>
      <c r="AS86" s="398" t="s">
        <v>157</v>
      </c>
      <c r="AT86" s="398" t="s">
        <v>157</v>
      </c>
      <c r="AU86" s="398" t="s">
        <v>157</v>
      </c>
      <c r="AV86" s="398" t="s">
        <v>157</v>
      </c>
      <c r="AW86" s="398" t="s">
        <v>157</v>
      </c>
      <c r="AX86" s="398" t="s">
        <v>157</v>
      </c>
      <c r="AY86" s="398" t="s">
        <v>157</v>
      </c>
      <c r="AZ86" s="398" t="s">
        <v>157</v>
      </c>
      <c r="BA86" s="398" t="s">
        <v>157</v>
      </c>
      <c r="BB86" s="398" t="s">
        <v>157</v>
      </c>
      <c r="BC86" s="398" t="s">
        <v>157</v>
      </c>
      <c r="BD86" s="398" t="s">
        <v>157</v>
      </c>
      <c r="BE86" s="398" t="s">
        <v>157</v>
      </c>
      <c r="BF86" s="398" t="s">
        <v>157</v>
      </c>
      <c r="BG86" s="398" t="s">
        <v>157</v>
      </c>
      <c r="BH86" s="398" t="s">
        <v>157</v>
      </c>
      <c r="BI86" s="398" t="s">
        <v>157</v>
      </c>
      <c r="BJ86" s="398" t="s">
        <v>157</v>
      </c>
      <c r="BK86" s="398" t="s">
        <v>157</v>
      </c>
      <c r="BL86" s="398" t="s">
        <v>157</v>
      </c>
      <c r="BM86" s="398" t="s">
        <v>157</v>
      </c>
      <c r="BN86" s="398" t="s">
        <v>157</v>
      </c>
      <c r="BO86" s="398" t="s">
        <v>157</v>
      </c>
      <c r="BP86" s="398" t="s">
        <v>157</v>
      </c>
    </row>
    <row r="87" spans="1:68" outlineLevel="1" x14ac:dyDescent="0.25">
      <c r="A87" s="555"/>
      <c r="B87" s="377" t="s">
        <v>381</v>
      </c>
      <c r="C87" s="376"/>
      <c r="D87" s="376"/>
      <c r="E87" s="376"/>
      <c r="F87" s="376"/>
      <c r="G87" s="376"/>
      <c r="H87" s="376"/>
      <c r="I87" s="376"/>
      <c r="J87" s="376"/>
      <c r="K87" s="376"/>
      <c r="L87" s="376"/>
      <c r="M87" s="376"/>
      <c r="N87" s="376"/>
      <c r="O87" s="376"/>
      <c r="P87" s="376"/>
      <c r="Q87" s="376"/>
      <c r="R87" s="376"/>
      <c r="S87" s="376"/>
      <c r="T87" s="376"/>
      <c r="U87" s="376"/>
      <c r="V87" s="376"/>
      <c r="W87" s="376"/>
      <c r="X87" s="376"/>
      <c r="Y87" s="376"/>
      <c r="Z87" s="376"/>
      <c r="AA87" s="376"/>
      <c r="AB87" s="376"/>
      <c r="AC87" s="376"/>
      <c r="AD87" s="376"/>
      <c r="AE87" s="376"/>
      <c r="AF87" s="142" t="s">
        <v>209</v>
      </c>
      <c r="AG87" s="142" t="s">
        <v>209</v>
      </c>
      <c r="AH87" s="142"/>
      <c r="AI87" s="142" t="s">
        <v>209</v>
      </c>
      <c r="AJ87" s="142" t="s">
        <v>209</v>
      </c>
      <c r="AK87" s="142" t="s">
        <v>209</v>
      </c>
      <c r="AL87" s="142" t="s">
        <v>209</v>
      </c>
      <c r="AM87" s="142" t="s">
        <v>209</v>
      </c>
      <c r="AN87" s="142" t="s">
        <v>209</v>
      </c>
      <c r="AO87" s="142" t="s">
        <v>209</v>
      </c>
      <c r="AP87" s="142" t="s">
        <v>209</v>
      </c>
      <c r="AQ87" s="376"/>
      <c r="AR87" s="376"/>
      <c r="AS87" s="376"/>
      <c r="AT87" s="376"/>
      <c r="AU87" s="376"/>
      <c r="AV87" s="376"/>
      <c r="AW87" s="376"/>
      <c r="AX87" s="376"/>
      <c r="AY87" s="376"/>
      <c r="AZ87" s="376"/>
      <c r="BA87" s="376"/>
      <c r="BB87" s="376"/>
      <c r="BC87" s="376"/>
      <c r="BD87" s="376"/>
      <c r="BE87" s="376"/>
      <c r="BF87" s="376"/>
      <c r="BG87" s="376"/>
      <c r="BH87" s="376"/>
      <c r="BI87" s="376"/>
      <c r="BJ87" s="376"/>
      <c r="BK87" s="376"/>
      <c r="BL87" s="142" t="s">
        <v>209</v>
      </c>
      <c r="BM87" s="142" t="s">
        <v>209</v>
      </c>
      <c r="BN87" s="142" t="s">
        <v>209</v>
      </c>
      <c r="BO87" s="142" t="s">
        <v>209</v>
      </c>
      <c r="BP87" s="142" t="s">
        <v>209</v>
      </c>
    </row>
    <row r="88" spans="1:68" outlineLevel="1" x14ac:dyDescent="0.25">
      <c r="A88" s="555"/>
      <c r="B88" s="24" t="s">
        <v>382</v>
      </c>
      <c r="C88" s="23"/>
      <c r="D88" s="23"/>
      <c r="E88" s="23"/>
      <c r="F88" s="23"/>
      <c r="G88" s="23"/>
      <c r="H88" s="23"/>
      <c r="I88" s="23"/>
      <c r="J88" s="23"/>
      <c r="K88" s="23"/>
      <c r="L88" s="23"/>
      <c r="M88" s="23"/>
      <c r="N88" s="23"/>
      <c r="O88" s="23" t="s">
        <v>157</v>
      </c>
      <c r="P88" s="23"/>
      <c r="Q88" s="23" t="s">
        <v>157</v>
      </c>
      <c r="R88" s="23" t="s">
        <v>157</v>
      </c>
      <c r="S88" s="23" t="s">
        <v>157</v>
      </c>
      <c r="T88" s="23" t="s">
        <v>157</v>
      </c>
      <c r="U88" s="23" t="s">
        <v>157</v>
      </c>
      <c r="V88" s="23" t="s">
        <v>157</v>
      </c>
      <c r="W88" s="23" t="s">
        <v>157</v>
      </c>
      <c r="X88" s="23" t="s">
        <v>157</v>
      </c>
      <c r="Y88" s="23" t="s">
        <v>157</v>
      </c>
      <c r="Z88" s="23" t="s">
        <v>157</v>
      </c>
      <c r="AA88" s="23" t="s">
        <v>157</v>
      </c>
      <c r="AB88" s="23" t="s">
        <v>157</v>
      </c>
      <c r="AC88" s="23" t="s">
        <v>157</v>
      </c>
      <c r="AD88" s="23" t="s">
        <v>157</v>
      </c>
      <c r="AE88" s="23" t="s">
        <v>157</v>
      </c>
      <c r="AF88" s="23" t="s">
        <v>157</v>
      </c>
      <c r="AG88" s="23" t="s">
        <v>157</v>
      </c>
      <c r="AH88" s="23"/>
      <c r="AI88" s="23" t="s">
        <v>157</v>
      </c>
      <c r="AJ88" s="23" t="s">
        <v>157</v>
      </c>
      <c r="AK88" s="23" t="s">
        <v>157</v>
      </c>
      <c r="AL88" s="23" t="s">
        <v>157</v>
      </c>
      <c r="AM88" s="23" t="s">
        <v>157</v>
      </c>
      <c r="AN88" s="23" t="s">
        <v>157</v>
      </c>
      <c r="AO88" s="23" t="s">
        <v>157</v>
      </c>
      <c r="AP88" s="23" t="s">
        <v>157</v>
      </c>
      <c r="AQ88" s="23" t="s">
        <v>157</v>
      </c>
      <c r="AR88" s="23" t="s">
        <v>157</v>
      </c>
      <c r="AS88" s="23" t="s">
        <v>157</v>
      </c>
      <c r="AT88" s="23" t="s">
        <v>157</v>
      </c>
      <c r="AU88" s="23" t="s">
        <v>157</v>
      </c>
      <c r="AV88" s="23" t="s">
        <v>157</v>
      </c>
      <c r="AW88" s="23" t="s">
        <v>157</v>
      </c>
      <c r="AX88" s="23" t="s">
        <v>157</v>
      </c>
      <c r="AY88" s="23" t="s">
        <v>157</v>
      </c>
      <c r="AZ88" s="23"/>
      <c r="BA88" s="23"/>
      <c r="BB88" s="23"/>
      <c r="BC88" s="23"/>
      <c r="BD88" s="23"/>
      <c r="BE88" s="23"/>
      <c r="BF88" s="23"/>
      <c r="BG88" s="23"/>
      <c r="BH88" s="23"/>
      <c r="BI88" s="23"/>
      <c r="BJ88" s="23"/>
      <c r="BK88" s="23"/>
      <c r="BL88" s="23" t="s">
        <v>157</v>
      </c>
      <c r="BM88" s="23" t="s">
        <v>157</v>
      </c>
      <c r="BN88" s="23" t="s">
        <v>157</v>
      </c>
      <c r="BO88" s="23" t="s">
        <v>157</v>
      </c>
      <c r="BP88" s="23" t="s">
        <v>157</v>
      </c>
    </row>
    <row r="89" spans="1:68" outlineLevel="1" x14ac:dyDescent="0.25">
      <c r="A89" s="555"/>
      <c r="B89" s="24" t="s">
        <v>383</v>
      </c>
      <c r="C89" s="23"/>
      <c r="D89" s="23"/>
      <c r="E89" s="23"/>
      <c r="F89" s="23"/>
      <c r="G89" s="23"/>
      <c r="H89" s="23"/>
      <c r="I89" s="23"/>
      <c r="J89" s="23"/>
      <c r="K89" s="23"/>
      <c r="L89" s="23"/>
      <c r="M89" s="23"/>
      <c r="N89" s="23"/>
      <c r="O89" s="23" t="s">
        <v>157</v>
      </c>
      <c r="P89" s="23"/>
      <c r="Q89" s="23"/>
      <c r="R89" s="23"/>
      <c r="S89" s="23"/>
      <c r="T89" s="23"/>
      <c r="U89" s="23"/>
      <c r="V89" s="23" t="s">
        <v>157</v>
      </c>
      <c r="W89" s="23"/>
      <c r="X89" s="23"/>
      <c r="Y89" s="23" t="s">
        <v>157</v>
      </c>
      <c r="Z89" s="23"/>
      <c r="AA89" s="23"/>
      <c r="AB89" s="23"/>
      <c r="AC89" s="23"/>
      <c r="AD89" s="23"/>
      <c r="AE89" s="23"/>
      <c r="AF89" s="23"/>
      <c r="AG89" s="23" t="s">
        <v>157</v>
      </c>
      <c r="AH89" s="23"/>
      <c r="AI89" s="23"/>
      <c r="AJ89" s="23"/>
      <c r="AK89" s="23"/>
      <c r="AL89" s="23" t="s">
        <v>157</v>
      </c>
      <c r="AM89" s="23"/>
      <c r="AN89" s="23"/>
      <c r="AO89" s="23"/>
      <c r="AP89" s="23"/>
      <c r="AQ89" s="23"/>
      <c r="AR89" s="23"/>
      <c r="AS89" s="23"/>
      <c r="AT89" s="23"/>
      <c r="AU89" s="23"/>
      <c r="AV89" s="23"/>
      <c r="AW89" s="23"/>
      <c r="AX89" s="23"/>
      <c r="AY89" s="23"/>
      <c r="AZ89" s="23"/>
      <c r="BA89" s="23"/>
      <c r="BB89" s="23"/>
      <c r="BC89" s="23"/>
      <c r="BD89" s="23"/>
      <c r="BE89" s="23"/>
      <c r="BF89" s="23"/>
      <c r="BG89" s="23"/>
      <c r="BH89" s="23"/>
      <c r="BI89" s="23"/>
      <c r="BJ89" s="23"/>
      <c r="BK89" s="23"/>
      <c r="BL89" s="23"/>
      <c r="BM89" s="23"/>
      <c r="BN89" s="23"/>
      <c r="BO89" s="23"/>
      <c r="BP89" s="23"/>
    </row>
    <row r="90" spans="1:68" outlineLevel="1" x14ac:dyDescent="0.25">
      <c r="A90" s="555"/>
      <c r="B90" s="24" t="s">
        <v>384</v>
      </c>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c r="AC90" s="23"/>
      <c r="AD90" s="23"/>
      <c r="AE90" s="23"/>
      <c r="AF90" s="23"/>
      <c r="AG90" s="23" t="s">
        <v>157</v>
      </c>
      <c r="AH90" s="23"/>
      <c r="AI90" s="23"/>
      <c r="AJ90" s="23"/>
      <c r="AK90" s="23"/>
      <c r="AL90" s="23" t="s">
        <v>157</v>
      </c>
      <c r="AM90" s="23"/>
      <c r="AN90" s="23"/>
      <c r="AO90" s="23"/>
      <c r="AP90" s="23"/>
      <c r="AQ90" s="23"/>
      <c r="AR90" s="23"/>
      <c r="AS90" s="23"/>
      <c r="AT90" s="23"/>
      <c r="AU90" s="23"/>
      <c r="AV90" s="23"/>
      <c r="AW90" s="23"/>
      <c r="AX90" s="23"/>
      <c r="AY90" s="23"/>
      <c r="AZ90" s="23"/>
      <c r="BA90" s="23"/>
      <c r="BB90" s="23"/>
      <c r="BC90" s="23"/>
      <c r="BD90" s="23"/>
      <c r="BE90" s="23"/>
      <c r="BF90" s="23"/>
      <c r="BG90" s="23"/>
      <c r="BH90" s="23"/>
      <c r="BI90" s="23"/>
      <c r="BJ90" s="23"/>
      <c r="BK90" s="23"/>
      <c r="BL90" s="23"/>
      <c r="BM90" s="23"/>
      <c r="BN90" s="23"/>
      <c r="BO90" s="23"/>
      <c r="BP90" s="23"/>
    </row>
    <row r="91" spans="1:68" outlineLevel="1" x14ac:dyDescent="0.25">
      <c r="A91" s="555"/>
      <c r="B91" s="24" t="s">
        <v>385</v>
      </c>
      <c r="C91" s="23"/>
      <c r="D91" s="23"/>
      <c r="E91" s="23"/>
      <c r="F91" s="23"/>
      <c r="G91" s="23"/>
      <c r="H91" s="23"/>
      <c r="I91" s="23"/>
      <c r="J91" s="23"/>
      <c r="K91" s="23"/>
      <c r="L91" s="23"/>
      <c r="M91" s="23"/>
      <c r="N91" s="23"/>
      <c r="O91" s="23" t="s">
        <v>157</v>
      </c>
      <c r="P91" s="23"/>
      <c r="Q91" s="23"/>
      <c r="R91" s="23"/>
      <c r="S91" s="23"/>
      <c r="T91" s="23"/>
      <c r="U91" s="23"/>
      <c r="V91" s="23" t="s">
        <v>157</v>
      </c>
      <c r="W91" s="23"/>
      <c r="X91" s="23"/>
      <c r="Y91" s="23" t="s">
        <v>157</v>
      </c>
      <c r="Z91" s="23"/>
      <c r="AA91" s="23"/>
      <c r="AB91" s="23"/>
      <c r="AC91" s="23"/>
      <c r="AD91" s="23"/>
      <c r="AE91" s="23"/>
      <c r="AF91" s="23"/>
      <c r="AG91" s="23"/>
      <c r="AH91" s="23"/>
      <c r="AI91" s="23"/>
      <c r="AJ91" s="23"/>
      <c r="AK91" s="23"/>
      <c r="AL91" s="23"/>
      <c r="AM91" s="23"/>
      <c r="AN91" s="23"/>
      <c r="AO91" s="23"/>
      <c r="AP91" s="23"/>
      <c r="AQ91" s="23"/>
      <c r="AR91" s="23"/>
      <c r="AS91" s="23"/>
      <c r="AT91" s="23"/>
      <c r="AU91" s="23"/>
      <c r="AV91" s="23"/>
      <c r="AW91" s="23"/>
      <c r="AX91" s="23"/>
      <c r="AY91" s="23"/>
      <c r="AZ91" s="23"/>
      <c r="BA91" s="23"/>
      <c r="BB91" s="23"/>
      <c r="BC91" s="23"/>
      <c r="BD91" s="23"/>
      <c r="BE91" s="23"/>
      <c r="BF91" s="23"/>
      <c r="BG91" s="23"/>
      <c r="BH91" s="23"/>
      <c r="BI91" s="23"/>
      <c r="BJ91" s="23"/>
      <c r="BK91" s="23"/>
      <c r="BL91" s="23"/>
      <c r="BM91" s="23"/>
      <c r="BN91" s="23"/>
      <c r="BO91" s="23"/>
      <c r="BP91" s="23"/>
    </row>
    <row r="92" spans="1:68" outlineLevel="1" x14ac:dyDescent="0.25">
      <c r="A92" s="555"/>
      <c r="B92" s="24" t="s">
        <v>386</v>
      </c>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c r="AC92" s="23"/>
      <c r="AD92" s="23"/>
      <c r="AE92" s="23"/>
      <c r="AF92" s="23" t="s">
        <v>157</v>
      </c>
      <c r="AG92" s="23" t="s">
        <v>157</v>
      </c>
      <c r="AH92" s="23"/>
      <c r="AI92" s="23" t="s">
        <v>157</v>
      </c>
      <c r="AJ92" s="23" t="s">
        <v>157</v>
      </c>
      <c r="AK92" s="23" t="s">
        <v>157</v>
      </c>
      <c r="AL92" s="23"/>
      <c r="AM92" s="23"/>
      <c r="AN92" s="23"/>
      <c r="AO92" s="23"/>
      <c r="AP92" s="23"/>
      <c r="AQ92" s="23"/>
      <c r="AR92" s="23"/>
      <c r="AS92" s="23"/>
      <c r="AT92" s="23"/>
      <c r="AU92" s="23"/>
      <c r="AV92" s="23"/>
      <c r="AW92" s="23"/>
      <c r="AX92" s="23"/>
      <c r="AY92" s="23"/>
      <c r="AZ92" s="23"/>
      <c r="BA92" s="23"/>
      <c r="BB92" s="23"/>
      <c r="BC92" s="23"/>
      <c r="BD92" s="23"/>
      <c r="BE92" s="23"/>
      <c r="BF92" s="23"/>
      <c r="BG92" s="23"/>
      <c r="BH92" s="23"/>
      <c r="BI92" s="23"/>
      <c r="BJ92" s="23"/>
      <c r="BK92" s="23"/>
      <c r="BL92" s="23" t="s">
        <v>157</v>
      </c>
      <c r="BM92" s="23"/>
      <c r="BN92" s="23"/>
      <c r="BO92" s="23" t="s">
        <v>157</v>
      </c>
      <c r="BP92" s="23"/>
    </row>
    <row r="93" spans="1:68" outlineLevel="1" x14ac:dyDescent="0.25">
      <c r="A93" s="555"/>
      <c r="B93" s="24" t="s">
        <v>387</v>
      </c>
      <c r="C93" s="23"/>
      <c r="D93" s="23"/>
      <c r="E93" s="23"/>
      <c r="F93" s="23"/>
      <c r="G93" s="23"/>
      <c r="H93" s="23"/>
      <c r="I93" s="23"/>
      <c r="J93" s="23"/>
      <c r="K93" s="23"/>
      <c r="L93" s="23"/>
      <c r="M93" s="23"/>
      <c r="N93" s="23"/>
      <c r="O93" s="23" t="s">
        <v>157</v>
      </c>
      <c r="P93" s="23"/>
      <c r="Q93" s="23"/>
      <c r="R93" s="23"/>
      <c r="S93" s="23"/>
      <c r="T93" s="23"/>
      <c r="U93" s="23"/>
      <c r="V93" s="23" t="s">
        <v>157</v>
      </c>
      <c r="W93" s="23"/>
      <c r="X93" s="23"/>
      <c r="Y93" s="23" t="s">
        <v>157</v>
      </c>
      <c r="Z93" s="23"/>
      <c r="AA93" s="23"/>
      <c r="AB93" s="23"/>
      <c r="AC93" s="23"/>
      <c r="AD93" s="23"/>
      <c r="AE93" s="23"/>
      <c r="AF93" s="23"/>
      <c r="AG93" s="23"/>
      <c r="AH93" s="23"/>
      <c r="AI93" s="23"/>
      <c r="AJ93" s="23"/>
      <c r="AK93" s="23"/>
      <c r="AL93" s="23"/>
      <c r="AM93" s="23"/>
      <c r="AN93" s="23"/>
      <c r="AO93" s="23"/>
      <c r="AP93" s="23"/>
      <c r="AQ93" s="23"/>
      <c r="AR93" s="23"/>
      <c r="AS93" s="23"/>
      <c r="AT93" s="23"/>
      <c r="AU93" s="23"/>
      <c r="AV93" s="23"/>
      <c r="AW93" s="23"/>
      <c r="AX93" s="23"/>
      <c r="AY93" s="23"/>
      <c r="AZ93" s="23"/>
      <c r="BA93" s="23"/>
      <c r="BB93" s="23"/>
      <c r="BC93" s="23"/>
      <c r="BD93" s="23"/>
      <c r="BE93" s="23"/>
      <c r="BF93" s="23"/>
      <c r="BG93" s="23"/>
      <c r="BH93" s="23"/>
      <c r="BI93" s="23"/>
      <c r="BJ93" s="23"/>
      <c r="BK93" s="23"/>
      <c r="BL93" s="23"/>
      <c r="BM93" s="23"/>
      <c r="BN93" s="23"/>
      <c r="BO93" s="23"/>
      <c r="BP93" s="23"/>
    </row>
    <row r="94" spans="1:68" outlineLevel="1" x14ac:dyDescent="0.25">
      <c r="A94" s="555"/>
      <c r="B94" s="24" t="s">
        <v>388</v>
      </c>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c r="AC94" s="23"/>
      <c r="AD94" s="23"/>
      <c r="AE94" s="23"/>
      <c r="AF94" s="23" t="s">
        <v>157</v>
      </c>
      <c r="AG94" s="23" t="s">
        <v>157</v>
      </c>
      <c r="AH94" s="23"/>
      <c r="AI94" s="23" t="s">
        <v>157</v>
      </c>
      <c r="AJ94" s="23" t="s">
        <v>157</v>
      </c>
      <c r="AK94" s="23" t="s">
        <v>157</v>
      </c>
      <c r="AL94" s="23"/>
      <c r="AM94" s="23"/>
      <c r="AN94" s="23"/>
      <c r="AO94" s="23"/>
      <c r="AP94" s="23" t="s">
        <v>157</v>
      </c>
      <c r="AQ94" s="23" t="s">
        <v>157</v>
      </c>
      <c r="AR94" s="23" t="s">
        <v>157</v>
      </c>
      <c r="AS94" s="23"/>
      <c r="AT94" s="23"/>
      <c r="AU94" s="23" t="s">
        <v>157</v>
      </c>
      <c r="AV94" s="23"/>
      <c r="AW94" s="23" t="s">
        <v>157</v>
      </c>
      <c r="AX94" s="23"/>
      <c r="AY94" s="23"/>
      <c r="AZ94" s="23"/>
      <c r="BA94" s="23"/>
      <c r="BB94" s="23"/>
      <c r="BC94" s="23"/>
      <c r="BD94" s="23"/>
      <c r="BE94" s="23"/>
      <c r="BF94" s="23"/>
      <c r="BG94" s="23"/>
      <c r="BH94" s="23"/>
      <c r="BI94" s="23"/>
      <c r="BJ94" s="23"/>
      <c r="BK94" s="23"/>
      <c r="BL94" s="23"/>
      <c r="BM94" s="23"/>
      <c r="BN94" s="23"/>
      <c r="BO94" s="23"/>
      <c r="BP94" s="23"/>
    </row>
    <row r="95" spans="1:68" s="392" customFormat="1" outlineLevel="1" x14ac:dyDescent="0.25">
      <c r="A95" s="555"/>
      <c r="B95" s="141" t="s">
        <v>389</v>
      </c>
      <c r="C95" s="140"/>
      <c r="D95" s="140"/>
      <c r="E95" s="140"/>
      <c r="F95" s="140"/>
      <c r="G95" s="140"/>
      <c r="H95" s="140"/>
      <c r="I95" s="140"/>
      <c r="J95" s="140"/>
      <c r="K95" s="140"/>
      <c r="L95" s="140"/>
      <c r="M95" s="140"/>
      <c r="N95" s="23" t="s">
        <v>157</v>
      </c>
      <c r="O95" s="23" t="s">
        <v>157</v>
      </c>
      <c r="P95" s="23"/>
      <c r="Q95" s="23" t="s">
        <v>157</v>
      </c>
      <c r="R95" s="23"/>
      <c r="S95" s="23" t="s">
        <v>157</v>
      </c>
      <c r="T95" s="23" t="s">
        <v>157</v>
      </c>
      <c r="U95" s="23" t="s">
        <v>157</v>
      </c>
      <c r="V95" s="23" t="s">
        <v>157</v>
      </c>
      <c r="W95" s="23" t="s">
        <v>157</v>
      </c>
      <c r="X95" s="23" t="s">
        <v>157</v>
      </c>
      <c r="Y95" s="23" t="s">
        <v>157</v>
      </c>
      <c r="Z95" s="23" t="s">
        <v>157</v>
      </c>
      <c r="AA95" s="23" t="s">
        <v>157</v>
      </c>
      <c r="AB95" s="140"/>
      <c r="AC95" s="140"/>
      <c r="AD95" s="140"/>
      <c r="AE95" s="140"/>
      <c r="AF95" s="23" t="s">
        <v>157</v>
      </c>
      <c r="AG95" s="23" t="s">
        <v>157</v>
      </c>
      <c r="AH95" s="140"/>
      <c r="AI95" s="140"/>
      <c r="AJ95" s="140"/>
      <c r="AK95" s="23" t="s">
        <v>157</v>
      </c>
      <c r="AL95" s="140"/>
      <c r="AM95" s="140"/>
      <c r="AN95" s="140"/>
      <c r="AO95" s="140"/>
      <c r="AP95" s="140"/>
      <c r="AQ95" s="140"/>
      <c r="AR95" s="140"/>
      <c r="AS95" s="140"/>
      <c r="AT95" s="140"/>
      <c r="AU95" s="140"/>
      <c r="AV95" s="140"/>
      <c r="AW95" s="140"/>
      <c r="AX95" s="140"/>
      <c r="AY95" s="140"/>
      <c r="AZ95" s="140"/>
      <c r="BA95" s="140"/>
      <c r="BB95" s="140"/>
      <c r="BC95" s="140"/>
      <c r="BD95" s="140"/>
      <c r="BE95" s="140"/>
      <c r="BF95" s="140"/>
      <c r="BG95" s="140"/>
      <c r="BH95" s="140"/>
      <c r="BI95" s="140"/>
      <c r="BJ95" s="140"/>
      <c r="BK95" s="140"/>
      <c r="BL95" s="140"/>
      <c r="BM95" s="140"/>
      <c r="BN95" s="140"/>
      <c r="BO95" s="140"/>
      <c r="BP95" s="140"/>
    </row>
    <row r="96" spans="1:68" s="392" customFormat="1" outlineLevel="1" x14ac:dyDescent="0.25">
      <c r="A96" s="555"/>
      <c r="B96" s="141" t="s">
        <v>390</v>
      </c>
      <c r="C96" s="140"/>
      <c r="D96" s="140"/>
      <c r="E96" s="140"/>
      <c r="F96" s="140"/>
      <c r="G96" s="140"/>
      <c r="H96" s="140"/>
      <c r="I96" s="140"/>
      <c r="J96" s="140"/>
      <c r="K96" s="140"/>
      <c r="L96" s="140"/>
      <c r="M96" s="140"/>
      <c r="N96" s="23"/>
      <c r="O96" s="23" t="s">
        <v>157</v>
      </c>
      <c r="P96" s="23"/>
      <c r="Q96" s="23"/>
      <c r="R96" s="23" t="s">
        <v>157</v>
      </c>
      <c r="S96" s="23"/>
      <c r="T96" s="23" t="s">
        <v>157</v>
      </c>
      <c r="U96" s="23"/>
      <c r="V96" s="23"/>
      <c r="W96" s="23" t="s">
        <v>157</v>
      </c>
      <c r="X96" s="23"/>
      <c r="Y96" s="23"/>
      <c r="Z96" s="23"/>
      <c r="AA96" s="23"/>
      <c r="AB96" s="23"/>
      <c r="AC96" s="140"/>
      <c r="AD96" s="140"/>
      <c r="AE96" s="140"/>
      <c r="AF96" s="140"/>
      <c r="AG96" s="140"/>
      <c r="AH96" s="140"/>
      <c r="AI96" s="140"/>
      <c r="AJ96" s="140"/>
      <c r="AK96" s="140"/>
      <c r="AL96" s="140"/>
      <c r="AM96" s="140"/>
      <c r="AN96" s="140"/>
      <c r="AO96" s="140"/>
      <c r="AP96" s="140"/>
      <c r="AQ96" s="140"/>
      <c r="AR96" s="140"/>
      <c r="AS96" s="140"/>
      <c r="AT96" s="140"/>
      <c r="AU96" s="140"/>
      <c r="AV96" s="140"/>
      <c r="AW96" s="140"/>
      <c r="AX96" s="140"/>
      <c r="AY96" s="140"/>
      <c r="AZ96" s="140"/>
      <c r="BA96" s="140"/>
      <c r="BB96" s="140"/>
      <c r="BC96" s="140"/>
      <c r="BD96" s="140"/>
      <c r="BE96" s="140"/>
      <c r="BF96" s="140"/>
      <c r="BG96" s="140"/>
      <c r="BH96" s="140"/>
      <c r="BI96" s="140"/>
      <c r="BJ96" s="140"/>
      <c r="BK96" s="140"/>
      <c r="BL96" s="140"/>
      <c r="BM96" s="140"/>
      <c r="BN96" s="140"/>
      <c r="BO96" s="140"/>
      <c r="BP96" s="140"/>
    </row>
    <row r="97" spans="1:68" outlineLevel="1" x14ac:dyDescent="0.25">
      <c r="A97" s="555"/>
      <c r="B97" s="141" t="s">
        <v>391</v>
      </c>
      <c r="C97" s="140"/>
      <c r="D97" s="140"/>
      <c r="E97" s="140"/>
      <c r="F97" s="140"/>
      <c r="G97" s="140"/>
      <c r="H97" s="140"/>
      <c r="I97" s="140"/>
      <c r="J97" s="140"/>
      <c r="K97" s="140"/>
      <c r="L97" s="140"/>
      <c r="M97" s="140"/>
      <c r="N97" s="140"/>
      <c r="O97" s="140"/>
      <c r="P97" s="140"/>
      <c r="Q97" s="140"/>
      <c r="R97" s="140"/>
      <c r="S97" s="140"/>
      <c r="T97" s="140"/>
      <c r="U97" s="140"/>
      <c r="V97" s="140"/>
      <c r="W97" s="140"/>
      <c r="X97" s="140"/>
      <c r="Y97" s="140"/>
      <c r="Z97" s="140"/>
      <c r="AA97" s="140"/>
      <c r="AB97" s="140"/>
      <c r="AC97" s="140"/>
      <c r="AD97" s="140"/>
      <c r="AE97" s="140"/>
      <c r="AF97" s="23" t="s">
        <v>157</v>
      </c>
      <c r="AG97" s="23" t="s">
        <v>157</v>
      </c>
      <c r="AH97" s="23"/>
      <c r="AI97" s="23"/>
      <c r="AJ97" s="23" t="s">
        <v>157</v>
      </c>
      <c r="AK97" s="23"/>
      <c r="AL97" s="23"/>
      <c r="AM97" s="23"/>
      <c r="AN97" s="23"/>
      <c r="AO97" s="23"/>
      <c r="AP97" s="23"/>
      <c r="AQ97" s="140"/>
      <c r="AR97" s="140"/>
      <c r="AS97" s="140"/>
      <c r="AT97" s="140"/>
      <c r="AU97" s="140"/>
      <c r="AV97" s="140"/>
      <c r="AW97" s="140"/>
      <c r="AX97" s="140"/>
      <c r="AY97" s="140"/>
      <c r="AZ97" s="140"/>
      <c r="BA97" s="140"/>
      <c r="BB97" s="140"/>
      <c r="BC97" s="140"/>
      <c r="BD97" s="140"/>
      <c r="BE97" s="140"/>
      <c r="BF97" s="140"/>
      <c r="BG97" s="140"/>
      <c r="BH97" s="140"/>
      <c r="BI97" s="140"/>
      <c r="BJ97" s="140"/>
      <c r="BK97" s="140"/>
      <c r="BL97" s="23"/>
      <c r="BM97" s="23"/>
      <c r="BN97" s="23"/>
      <c r="BO97" s="23"/>
      <c r="BP97" s="23"/>
    </row>
    <row r="98" spans="1:68" outlineLevel="1" x14ac:dyDescent="0.25">
      <c r="A98" s="555"/>
      <c r="B98" s="141" t="s">
        <v>392</v>
      </c>
      <c r="C98" s="140"/>
      <c r="D98" s="140"/>
      <c r="E98" s="140"/>
      <c r="F98" s="140"/>
      <c r="G98" s="140"/>
      <c r="H98" s="140"/>
      <c r="I98" s="140"/>
      <c r="J98" s="140"/>
      <c r="K98" s="140"/>
      <c r="L98" s="140"/>
      <c r="M98" s="140"/>
      <c r="N98" s="140"/>
      <c r="O98" s="140"/>
      <c r="P98" s="140"/>
      <c r="Q98" s="140"/>
      <c r="R98" s="140"/>
      <c r="S98" s="140"/>
      <c r="T98" s="140"/>
      <c r="U98" s="140"/>
      <c r="V98" s="140"/>
      <c r="W98" s="140"/>
      <c r="X98" s="140"/>
      <c r="Y98" s="140"/>
      <c r="Z98" s="140"/>
      <c r="AA98" s="140"/>
      <c r="AB98" s="140"/>
      <c r="AC98" s="140"/>
      <c r="AD98" s="140"/>
      <c r="AE98" s="140"/>
      <c r="AF98" s="23" t="s">
        <v>157</v>
      </c>
      <c r="AG98" s="23" t="s">
        <v>157</v>
      </c>
      <c r="AH98" s="23"/>
      <c r="AI98" s="23"/>
      <c r="AJ98" s="23" t="s">
        <v>157</v>
      </c>
      <c r="AK98" s="23"/>
      <c r="AL98" s="23"/>
      <c r="AM98" s="23"/>
      <c r="AN98" s="23"/>
      <c r="AO98" s="23"/>
      <c r="AP98" s="23"/>
      <c r="AQ98" s="140"/>
      <c r="AR98" s="140"/>
      <c r="AS98" s="140"/>
      <c r="AT98" s="140"/>
      <c r="AU98" s="140"/>
      <c r="AV98" s="140"/>
      <c r="AW98" s="140"/>
      <c r="AX98" s="140"/>
      <c r="AY98" s="140"/>
      <c r="AZ98" s="140"/>
      <c r="BA98" s="140"/>
      <c r="BB98" s="140"/>
      <c r="BC98" s="140"/>
      <c r="BD98" s="140"/>
      <c r="BE98" s="140"/>
      <c r="BF98" s="140"/>
      <c r="BG98" s="140"/>
      <c r="BH98" s="140"/>
      <c r="BI98" s="140"/>
      <c r="BJ98" s="140"/>
      <c r="BK98" s="140"/>
      <c r="BL98" s="23"/>
      <c r="BM98" s="23"/>
      <c r="BN98" s="23"/>
      <c r="BO98" s="23"/>
      <c r="BP98" s="23"/>
    </row>
    <row r="99" spans="1:68" outlineLevel="1" x14ac:dyDescent="0.25">
      <c r="A99" s="555"/>
      <c r="B99" s="141" t="s">
        <v>393</v>
      </c>
      <c r="C99" s="140"/>
      <c r="D99" s="140"/>
      <c r="E99" s="140"/>
      <c r="F99" s="140"/>
      <c r="G99" s="140"/>
      <c r="H99" s="140"/>
      <c r="I99" s="140"/>
      <c r="J99" s="140"/>
      <c r="K99" s="140"/>
      <c r="L99" s="140"/>
      <c r="M99" s="140"/>
      <c r="N99" s="23" t="s">
        <v>209</v>
      </c>
      <c r="O99" s="23" t="s">
        <v>157</v>
      </c>
      <c r="P99" s="23"/>
      <c r="Q99" s="23"/>
      <c r="R99" s="23"/>
      <c r="S99" s="23"/>
      <c r="T99" s="23"/>
      <c r="U99" s="23"/>
      <c r="V99" s="23"/>
      <c r="W99" s="23"/>
      <c r="X99" s="23" t="s">
        <v>157</v>
      </c>
      <c r="Y99" s="23"/>
      <c r="Z99" s="23"/>
      <c r="AA99" s="23"/>
      <c r="AB99" s="23"/>
      <c r="AC99" s="23"/>
      <c r="AD99" s="140"/>
      <c r="AE99" s="140"/>
      <c r="AF99" s="23" t="s">
        <v>209</v>
      </c>
      <c r="AG99" s="23" t="s">
        <v>157</v>
      </c>
      <c r="AH99" s="23"/>
      <c r="AI99" s="23"/>
      <c r="AJ99" s="23" t="s">
        <v>157</v>
      </c>
      <c r="AK99" s="23"/>
      <c r="AL99" s="23"/>
      <c r="AM99" s="23"/>
      <c r="AN99" s="23"/>
      <c r="AO99" s="23"/>
      <c r="AP99" s="23"/>
      <c r="AQ99" s="140"/>
      <c r="AR99" s="140"/>
      <c r="AS99" s="140"/>
      <c r="AT99" s="140"/>
      <c r="AU99" s="140"/>
      <c r="AV99" s="140"/>
      <c r="AW99" s="140"/>
      <c r="AX99" s="140"/>
      <c r="AY99" s="140"/>
      <c r="AZ99" s="140"/>
      <c r="BA99" s="140"/>
      <c r="BB99" s="140"/>
      <c r="BC99" s="140"/>
      <c r="BD99" s="140"/>
      <c r="BE99" s="140"/>
      <c r="BF99" s="140"/>
      <c r="BG99" s="140"/>
      <c r="BH99" s="140"/>
      <c r="BI99" s="140"/>
      <c r="BJ99" s="140"/>
      <c r="BK99" s="140"/>
      <c r="BL99" s="23"/>
      <c r="BM99" s="23"/>
      <c r="BN99" s="23"/>
      <c r="BO99" s="23"/>
      <c r="BP99" s="23"/>
    </row>
    <row r="100" spans="1:68" outlineLevel="1" x14ac:dyDescent="0.25">
      <c r="A100" s="555"/>
      <c r="B100" s="141" t="s">
        <v>394</v>
      </c>
      <c r="C100" s="140"/>
      <c r="D100" s="140"/>
      <c r="E100" s="140"/>
      <c r="F100" s="140"/>
      <c r="G100" s="140"/>
      <c r="H100" s="140"/>
      <c r="I100" s="140"/>
      <c r="J100" s="140"/>
      <c r="K100" s="140"/>
      <c r="L100" s="140"/>
      <c r="M100" s="140"/>
      <c r="N100" s="140"/>
      <c r="O100" s="140"/>
      <c r="P100" s="140"/>
      <c r="Q100" s="140"/>
      <c r="R100" s="140"/>
      <c r="S100" s="140"/>
      <c r="T100" s="140"/>
      <c r="U100" s="140"/>
      <c r="V100" s="140"/>
      <c r="W100" s="140"/>
      <c r="X100" s="140"/>
      <c r="Y100" s="140"/>
      <c r="Z100" s="140"/>
      <c r="AA100" s="140"/>
      <c r="AB100" s="140"/>
      <c r="AC100" s="140"/>
      <c r="AD100" s="140"/>
      <c r="AE100" s="140"/>
      <c r="AF100" s="23" t="s">
        <v>157</v>
      </c>
      <c r="AG100" s="23" t="s">
        <v>157</v>
      </c>
      <c r="AH100" s="23"/>
      <c r="AI100" s="23" t="s">
        <v>157</v>
      </c>
      <c r="AJ100" s="23" t="s">
        <v>157</v>
      </c>
      <c r="AK100" s="23" t="s">
        <v>157</v>
      </c>
      <c r="AL100" s="23" t="s">
        <v>157</v>
      </c>
      <c r="AM100" s="23"/>
      <c r="AN100" s="23"/>
      <c r="AO100" s="23"/>
      <c r="AP100" s="23" t="s">
        <v>157</v>
      </c>
      <c r="AQ100" s="140"/>
      <c r="AR100" s="140"/>
      <c r="AS100" s="140"/>
      <c r="AT100" s="140"/>
      <c r="AU100" s="140"/>
      <c r="AV100" s="140"/>
      <c r="AW100" s="140"/>
      <c r="AX100" s="140"/>
      <c r="AY100" s="140"/>
      <c r="AZ100" s="140"/>
      <c r="BA100" s="140"/>
      <c r="BB100" s="140"/>
      <c r="BC100" s="140"/>
      <c r="BD100" s="140"/>
      <c r="BE100" s="140"/>
      <c r="BF100" s="140"/>
      <c r="BG100" s="140"/>
      <c r="BH100" s="140"/>
      <c r="BI100" s="140"/>
      <c r="BJ100" s="140"/>
      <c r="BK100" s="140"/>
      <c r="BL100" s="23"/>
      <c r="BM100" s="23"/>
      <c r="BN100" s="23"/>
      <c r="BO100" s="23"/>
      <c r="BP100" s="23"/>
    </row>
    <row r="101" spans="1:68" outlineLevel="1" x14ac:dyDescent="0.25">
      <c r="A101" s="555"/>
      <c r="B101" s="141" t="s">
        <v>395</v>
      </c>
      <c r="C101" s="140"/>
      <c r="D101" s="140"/>
      <c r="E101" s="140"/>
      <c r="F101" s="140"/>
      <c r="G101" s="140"/>
      <c r="H101" s="140"/>
      <c r="I101" s="140"/>
      <c r="J101" s="140"/>
      <c r="K101" s="140"/>
      <c r="L101" s="140"/>
      <c r="M101" s="140"/>
      <c r="N101" s="140"/>
      <c r="O101" s="23" t="s">
        <v>157</v>
      </c>
      <c r="P101" s="23"/>
      <c r="Q101" s="23" t="s">
        <v>157</v>
      </c>
      <c r="R101" s="23"/>
      <c r="S101" s="23" t="s">
        <v>157</v>
      </c>
      <c r="T101" s="23" t="s">
        <v>157</v>
      </c>
      <c r="U101" s="23" t="s">
        <v>157</v>
      </c>
      <c r="V101" s="23" t="s">
        <v>157</v>
      </c>
      <c r="W101" s="23" t="s">
        <v>157</v>
      </c>
      <c r="X101" s="23" t="s">
        <v>157</v>
      </c>
      <c r="Y101" s="23" t="s">
        <v>157</v>
      </c>
      <c r="Z101" s="23" t="s">
        <v>157</v>
      </c>
      <c r="AA101" s="23" t="s">
        <v>157</v>
      </c>
      <c r="AB101" s="23"/>
      <c r="AC101" s="140"/>
      <c r="AD101" s="140"/>
      <c r="AE101" s="140"/>
      <c r="AF101" s="23" t="s">
        <v>157</v>
      </c>
      <c r="AG101" s="23" t="s">
        <v>157</v>
      </c>
      <c r="AH101" s="23"/>
      <c r="AI101" s="23" t="s">
        <v>157</v>
      </c>
      <c r="AJ101" s="23"/>
      <c r="AK101" s="23"/>
      <c r="AL101" s="23" t="s">
        <v>157</v>
      </c>
      <c r="AM101" s="23"/>
      <c r="AN101" s="23"/>
      <c r="AO101" s="23"/>
      <c r="AP101" s="23" t="s">
        <v>157</v>
      </c>
      <c r="AQ101" s="140"/>
      <c r="AR101" s="140"/>
      <c r="AS101" s="140"/>
      <c r="AT101" s="140"/>
      <c r="AU101" s="140"/>
      <c r="AV101" s="140"/>
      <c r="AW101" s="140"/>
      <c r="AX101" s="140"/>
      <c r="AY101" s="140"/>
      <c r="AZ101" s="140"/>
      <c r="BA101" s="140"/>
      <c r="BB101" s="140"/>
      <c r="BC101" s="140"/>
      <c r="BD101" s="140"/>
      <c r="BE101" s="140"/>
      <c r="BF101" s="140"/>
      <c r="BG101" s="140"/>
      <c r="BH101" s="140"/>
      <c r="BI101" s="140"/>
      <c r="BJ101" s="140"/>
      <c r="BK101" s="140"/>
      <c r="BL101" s="23"/>
      <c r="BM101" s="23"/>
      <c r="BN101" s="23"/>
      <c r="BO101" s="23"/>
      <c r="BP101" s="23"/>
    </row>
    <row r="102" spans="1:68" outlineLevel="1" x14ac:dyDescent="0.25">
      <c r="A102" s="555"/>
      <c r="B102" s="399" t="s">
        <v>396</v>
      </c>
      <c r="C102" s="140"/>
      <c r="D102" s="140"/>
      <c r="E102" s="140"/>
      <c r="F102" s="140"/>
      <c r="G102" s="140"/>
      <c r="H102" s="140"/>
      <c r="I102" s="140"/>
      <c r="J102" s="140"/>
      <c r="K102" s="140"/>
      <c r="L102" s="140"/>
      <c r="M102" s="140"/>
      <c r="N102" s="23" t="s">
        <v>157</v>
      </c>
      <c r="O102" s="23" t="s">
        <v>157</v>
      </c>
      <c r="P102" s="23"/>
      <c r="Q102" s="23" t="s">
        <v>157</v>
      </c>
      <c r="R102" s="23"/>
      <c r="S102" s="23" t="s">
        <v>157</v>
      </c>
      <c r="T102" s="23" t="s">
        <v>157</v>
      </c>
      <c r="U102" s="23" t="s">
        <v>157</v>
      </c>
      <c r="V102" s="23" t="s">
        <v>157</v>
      </c>
      <c r="W102" s="23" t="s">
        <v>157</v>
      </c>
      <c r="X102" s="23" t="s">
        <v>157</v>
      </c>
      <c r="Y102" s="23" t="s">
        <v>157</v>
      </c>
      <c r="Z102" s="23" t="s">
        <v>157</v>
      </c>
      <c r="AA102" s="23" t="s">
        <v>157</v>
      </c>
      <c r="AB102" s="23" t="s">
        <v>209</v>
      </c>
      <c r="AC102" s="23" t="s">
        <v>157</v>
      </c>
      <c r="AD102" s="23" t="s">
        <v>157</v>
      </c>
      <c r="AE102" s="23"/>
      <c r="AF102" s="23" t="s">
        <v>157</v>
      </c>
      <c r="AG102" s="23" t="s">
        <v>157</v>
      </c>
      <c r="AH102" s="23"/>
      <c r="AI102" s="23" t="s">
        <v>157</v>
      </c>
      <c r="AJ102" s="23"/>
      <c r="AK102" s="23"/>
      <c r="AL102" s="23" t="s">
        <v>157</v>
      </c>
      <c r="AM102" s="23"/>
      <c r="AN102" s="23"/>
      <c r="AO102" s="23"/>
      <c r="AP102" s="23" t="s">
        <v>157</v>
      </c>
      <c r="AQ102" s="23" t="s">
        <v>157</v>
      </c>
      <c r="AR102" s="23" t="s">
        <v>157</v>
      </c>
      <c r="AS102" s="23" t="s">
        <v>157</v>
      </c>
      <c r="AT102" s="23"/>
      <c r="AU102" s="23" t="s">
        <v>157</v>
      </c>
      <c r="AV102" s="23"/>
      <c r="AW102" s="23" t="s">
        <v>157</v>
      </c>
      <c r="AX102" s="23"/>
      <c r="AY102" s="23"/>
      <c r="AZ102" s="23"/>
      <c r="BA102" s="23"/>
      <c r="BB102" s="23"/>
      <c r="BC102" s="23"/>
      <c r="BD102" s="23"/>
      <c r="BE102" s="23"/>
      <c r="BF102" s="23"/>
      <c r="BG102" s="23"/>
      <c r="BH102" s="23"/>
      <c r="BI102" s="23"/>
      <c r="BJ102" s="23"/>
      <c r="BK102" s="23"/>
      <c r="BL102" s="23"/>
      <c r="BM102" s="23"/>
      <c r="BN102" s="23"/>
      <c r="BO102" s="23"/>
      <c r="BP102" s="23"/>
    </row>
    <row r="103" spans="1:68" outlineLevel="1" x14ac:dyDescent="0.25">
      <c r="A103" s="555"/>
      <c r="B103" s="24" t="s">
        <v>397</v>
      </c>
      <c r="C103" s="23"/>
      <c r="D103" s="23"/>
      <c r="E103" s="23"/>
      <c r="F103" s="23"/>
      <c r="G103" s="23"/>
      <c r="H103" s="23"/>
      <c r="I103" s="23"/>
      <c r="J103" s="23"/>
      <c r="K103" s="23"/>
      <c r="L103" s="23"/>
      <c r="M103" s="23"/>
      <c r="N103" s="23"/>
      <c r="O103" s="23" t="s">
        <v>157</v>
      </c>
      <c r="P103" s="23"/>
      <c r="Q103" s="23" t="s">
        <v>157</v>
      </c>
      <c r="R103" s="23"/>
      <c r="S103" s="23" t="s">
        <v>157</v>
      </c>
      <c r="T103" s="23" t="s">
        <v>157</v>
      </c>
      <c r="U103" s="23" t="s">
        <v>157</v>
      </c>
      <c r="V103" s="23" t="s">
        <v>157</v>
      </c>
      <c r="W103" s="23" t="s">
        <v>157</v>
      </c>
      <c r="X103" s="23" t="s">
        <v>157</v>
      </c>
      <c r="Y103" s="23" t="s">
        <v>157</v>
      </c>
      <c r="Z103" s="23" t="s">
        <v>157</v>
      </c>
      <c r="AA103" s="23" t="s">
        <v>157</v>
      </c>
      <c r="AB103" s="23" t="s">
        <v>209</v>
      </c>
      <c r="AC103" s="23" t="s">
        <v>157</v>
      </c>
      <c r="AD103" s="23" t="s">
        <v>157</v>
      </c>
      <c r="AE103" s="23"/>
      <c r="AF103" s="23" t="s">
        <v>157</v>
      </c>
      <c r="AG103" s="23" t="s">
        <v>157</v>
      </c>
      <c r="AH103" s="23"/>
      <c r="AI103" s="23" t="s">
        <v>157</v>
      </c>
      <c r="AJ103" s="23"/>
      <c r="AK103" s="23"/>
      <c r="AL103" s="23" t="s">
        <v>157</v>
      </c>
      <c r="AM103" s="23"/>
      <c r="AN103" s="23"/>
      <c r="AO103" s="23"/>
      <c r="AP103" s="23" t="s">
        <v>157</v>
      </c>
      <c r="AQ103" s="23"/>
      <c r="AR103" s="23"/>
      <c r="AS103" s="23"/>
      <c r="AT103" s="23"/>
      <c r="AU103" s="23"/>
      <c r="AV103" s="23"/>
      <c r="AW103" s="23"/>
      <c r="AX103" s="23"/>
      <c r="AY103" s="23"/>
      <c r="AZ103" s="23"/>
      <c r="BA103" s="23"/>
      <c r="BB103" s="23"/>
      <c r="BC103" s="23"/>
      <c r="BD103" s="23"/>
      <c r="BE103" s="23"/>
      <c r="BF103" s="23"/>
      <c r="BG103" s="23"/>
      <c r="BH103" s="23"/>
      <c r="BI103" s="23"/>
      <c r="BJ103" s="23"/>
      <c r="BK103" s="23"/>
      <c r="BL103" s="23"/>
      <c r="BM103" s="23"/>
      <c r="BN103" s="23"/>
      <c r="BO103" s="23"/>
      <c r="BP103" s="23"/>
    </row>
    <row r="104" spans="1:68" outlineLevel="1" x14ac:dyDescent="0.25">
      <c r="A104" s="555"/>
      <c r="B104" s="24" t="s">
        <v>398</v>
      </c>
      <c r="C104" s="23"/>
      <c r="D104" s="23"/>
      <c r="E104" s="23"/>
      <c r="F104" s="23"/>
      <c r="G104" s="23"/>
      <c r="H104" s="23"/>
      <c r="I104" s="23"/>
      <c r="J104" s="23"/>
      <c r="K104" s="23"/>
      <c r="L104" s="23"/>
      <c r="M104" s="23"/>
      <c r="N104" s="23"/>
      <c r="O104" s="23" t="s">
        <v>157</v>
      </c>
      <c r="P104" s="23"/>
      <c r="Q104" s="23" t="s">
        <v>157</v>
      </c>
      <c r="R104" s="23"/>
      <c r="S104" s="23" t="s">
        <v>157</v>
      </c>
      <c r="T104" s="23" t="s">
        <v>157</v>
      </c>
      <c r="U104" s="23" t="s">
        <v>157</v>
      </c>
      <c r="V104" s="23" t="s">
        <v>157</v>
      </c>
      <c r="W104" s="23" t="s">
        <v>157</v>
      </c>
      <c r="X104" s="23" t="s">
        <v>157</v>
      </c>
      <c r="Y104" s="23" t="s">
        <v>157</v>
      </c>
      <c r="Z104" s="23" t="s">
        <v>157</v>
      </c>
      <c r="AA104" s="23" t="s">
        <v>157</v>
      </c>
      <c r="AB104" s="23" t="s">
        <v>209</v>
      </c>
      <c r="AC104" s="23" t="s">
        <v>157</v>
      </c>
      <c r="AD104" s="23" t="s">
        <v>157</v>
      </c>
      <c r="AE104" s="23"/>
      <c r="AF104" s="23" t="s">
        <v>157</v>
      </c>
      <c r="AG104" s="23" t="s">
        <v>157</v>
      </c>
      <c r="AH104" s="23"/>
      <c r="AI104" s="23" t="s">
        <v>157</v>
      </c>
      <c r="AJ104" s="23"/>
      <c r="AK104" s="23"/>
      <c r="AL104" s="23" t="s">
        <v>157</v>
      </c>
      <c r="AM104" s="23"/>
      <c r="AN104" s="23"/>
      <c r="AO104" s="23"/>
      <c r="AP104" s="23" t="s">
        <v>157</v>
      </c>
      <c r="AQ104" s="23"/>
      <c r="AR104" s="23"/>
      <c r="AS104" s="23"/>
      <c r="AT104" s="23"/>
      <c r="AU104" s="23"/>
      <c r="AV104" s="23"/>
      <c r="AW104" s="23"/>
      <c r="AX104" s="23"/>
      <c r="AY104" s="23"/>
      <c r="AZ104" s="23"/>
      <c r="BA104" s="23"/>
      <c r="BB104" s="23"/>
      <c r="BC104" s="23"/>
      <c r="BD104" s="23"/>
      <c r="BE104" s="23"/>
      <c r="BF104" s="23"/>
      <c r="BG104" s="23"/>
      <c r="BH104" s="23"/>
      <c r="BI104" s="23"/>
      <c r="BJ104" s="23"/>
      <c r="BK104" s="23"/>
      <c r="BL104" s="23"/>
      <c r="BM104" s="23"/>
      <c r="BN104" s="23"/>
      <c r="BO104" s="23"/>
      <c r="BP104" s="23"/>
    </row>
    <row r="105" spans="1:68" outlineLevel="1" x14ac:dyDescent="0.25">
      <c r="A105" s="555"/>
      <c r="B105" s="24" t="s">
        <v>399</v>
      </c>
      <c r="C105" s="23"/>
      <c r="D105" s="23"/>
      <c r="E105" s="23"/>
      <c r="F105" s="23"/>
      <c r="G105" s="23"/>
      <c r="H105" s="23"/>
      <c r="I105" s="23"/>
      <c r="J105" s="23"/>
      <c r="K105" s="23"/>
      <c r="L105" s="23"/>
      <c r="M105" s="23"/>
      <c r="N105" s="23"/>
      <c r="O105" s="23" t="s">
        <v>157</v>
      </c>
      <c r="P105" s="23"/>
      <c r="Q105" s="23" t="s">
        <v>157</v>
      </c>
      <c r="R105" s="23"/>
      <c r="S105" s="23" t="s">
        <v>157</v>
      </c>
      <c r="T105" s="23" t="s">
        <v>157</v>
      </c>
      <c r="U105" s="23" t="s">
        <v>157</v>
      </c>
      <c r="V105" s="23" t="s">
        <v>157</v>
      </c>
      <c r="W105" s="23" t="s">
        <v>157</v>
      </c>
      <c r="X105" s="23" t="s">
        <v>157</v>
      </c>
      <c r="Y105" s="23" t="s">
        <v>157</v>
      </c>
      <c r="Z105" s="23" t="s">
        <v>157</v>
      </c>
      <c r="AA105" s="23" t="s">
        <v>157</v>
      </c>
      <c r="AB105" s="23" t="s">
        <v>209</v>
      </c>
      <c r="AC105" s="23" t="s">
        <v>157</v>
      </c>
      <c r="AD105" s="23" t="s">
        <v>157</v>
      </c>
      <c r="AE105" s="23"/>
      <c r="AF105" s="23" t="s">
        <v>157</v>
      </c>
      <c r="AG105" s="23" t="s">
        <v>157</v>
      </c>
      <c r="AH105" s="23"/>
      <c r="AI105" s="23" t="s">
        <v>157</v>
      </c>
      <c r="AJ105" s="23"/>
      <c r="AK105" s="23"/>
      <c r="AL105" s="23" t="s">
        <v>157</v>
      </c>
      <c r="AM105" s="23"/>
      <c r="AN105" s="23"/>
      <c r="AO105" s="23"/>
      <c r="AP105" s="23" t="s">
        <v>157</v>
      </c>
      <c r="AQ105" s="23"/>
      <c r="AR105" s="23"/>
      <c r="AS105" s="23"/>
      <c r="AT105" s="23"/>
      <c r="AU105" s="23"/>
      <c r="AV105" s="23"/>
      <c r="AW105" s="23"/>
      <c r="AX105" s="23"/>
      <c r="AY105" s="23"/>
      <c r="AZ105" s="23"/>
      <c r="BA105" s="23"/>
      <c r="BB105" s="23"/>
      <c r="BC105" s="23"/>
      <c r="BD105" s="23"/>
      <c r="BE105" s="23"/>
      <c r="BF105" s="23"/>
      <c r="BG105" s="23"/>
      <c r="BH105" s="23"/>
      <c r="BI105" s="23"/>
      <c r="BJ105" s="23"/>
      <c r="BK105" s="23"/>
      <c r="BL105" s="23"/>
      <c r="BM105" s="23"/>
      <c r="BN105" s="23"/>
      <c r="BO105" s="23"/>
      <c r="BP105" s="23"/>
    </row>
    <row r="106" spans="1:68" outlineLevel="1" x14ac:dyDescent="0.25">
      <c r="A106" s="555"/>
      <c r="B106" s="141" t="s">
        <v>400</v>
      </c>
      <c r="C106" s="140"/>
      <c r="D106" s="140"/>
      <c r="E106" s="140"/>
      <c r="F106" s="140"/>
      <c r="G106" s="140"/>
      <c r="H106" s="140"/>
      <c r="I106" s="140"/>
      <c r="J106" s="140"/>
      <c r="K106" s="140"/>
      <c r="L106" s="140"/>
      <c r="M106" s="140"/>
      <c r="N106" s="140"/>
      <c r="O106" s="140"/>
      <c r="P106" s="140"/>
      <c r="Q106" s="140"/>
      <c r="R106" s="140"/>
      <c r="S106" s="140"/>
      <c r="T106" s="140"/>
      <c r="U106" s="140"/>
      <c r="V106" s="140"/>
      <c r="W106" s="140"/>
      <c r="X106" s="140"/>
      <c r="Y106" s="140"/>
      <c r="Z106" s="140"/>
      <c r="AA106" s="140"/>
      <c r="AB106" s="140"/>
      <c r="AC106" s="140"/>
      <c r="AD106" s="140"/>
      <c r="AE106" s="140"/>
      <c r="AF106" s="23" t="s">
        <v>209</v>
      </c>
      <c r="AG106" s="23" t="s">
        <v>157</v>
      </c>
      <c r="AH106" s="140"/>
      <c r="AI106" s="140"/>
      <c r="AJ106" s="140"/>
      <c r="AK106" s="23" t="s">
        <v>157</v>
      </c>
      <c r="AL106" s="140"/>
      <c r="AM106" s="140"/>
      <c r="AN106" s="140"/>
      <c r="AO106" s="140"/>
      <c r="AP106" s="140"/>
      <c r="AQ106" s="140"/>
      <c r="AR106" s="140"/>
      <c r="AS106" s="140"/>
      <c r="AT106" s="140"/>
      <c r="AU106" s="140"/>
      <c r="AV106" s="140"/>
      <c r="AW106" s="140"/>
      <c r="AX106" s="140"/>
      <c r="AY106" s="140"/>
      <c r="AZ106" s="140"/>
      <c r="BA106" s="140"/>
      <c r="BB106" s="140"/>
      <c r="BC106" s="140"/>
      <c r="BD106" s="140"/>
      <c r="BE106" s="140"/>
      <c r="BF106" s="140"/>
      <c r="BG106" s="140"/>
      <c r="BH106" s="140"/>
      <c r="BI106" s="140"/>
      <c r="BJ106" s="140"/>
      <c r="BK106" s="140"/>
      <c r="BL106" s="140"/>
      <c r="BM106" s="140"/>
      <c r="BN106" s="140"/>
      <c r="BO106" s="140"/>
      <c r="BP106" s="140"/>
    </row>
    <row r="107" spans="1:68" outlineLevel="1" x14ac:dyDescent="0.25">
      <c r="A107" s="555"/>
      <c r="B107" s="141" t="s">
        <v>401</v>
      </c>
      <c r="C107" s="140"/>
      <c r="D107" s="140"/>
      <c r="E107" s="140"/>
      <c r="F107" s="140"/>
      <c r="G107" s="140"/>
      <c r="H107" s="140"/>
      <c r="I107" s="140"/>
      <c r="J107" s="140"/>
      <c r="K107" s="140"/>
      <c r="L107" s="140"/>
      <c r="M107" s="140"/>
      <c r="N107" s="140"/>
      <c r="O107" s="140"/>
      <c r="P107" s="140"/>
      <c r="Q107" s="140"/>
      <c r="R107" s="140"/>
      <c r="S107" s="140"/>
      <c r="T107" s="140"/>
      <c r="U107" s="140"/>
      <c r="V107" s="140"/>
      <c r="W107" s="140"/>
      <c r="X107" s="140"/>
      <c r="Y107" s="140"/>
      <c r="Z107" s="140"/>
      <c r="AA107" s="140"/>
      <c r="AB107" s="140"/>
      <c r="AC107" s="140"/>
      <c r="AD107" s="140"/>
      <c r="AE107" s="140"/>
      <c r="AF107" s="23" t="s">
        <v>209</v>
      </c>
      <c r="AG107" s="23" t="s">
        <v>157</v>
      </c>
      <c r="AH107" s="140"/>
      <c r="AI107" s="140"/>
      <c r="AJ107" s="140"/>
      <c r="AK107" s="23" t="s">
        <v>157</v>
      </c>
      <c r="AL107" s="140"/>
      <c r="AM107" s="140"/>
      <c r="AN107" s="140"/>
      <c r="AO107" s="140"/>
      <c r="AP107" s="140"/>
      <c r="AQ107" s="140"/>
      <c r="AR107" s="140"/>
      <c r="AS107" s="140"/>
      <c r="AT107" s="140"/>
      <c r="AU107" s="140"/>
      <c r="AV107" s="140"/>
      <c r="AW107" s="140"/>
      <c r="AX107" s="140"/>
      <c r="AY107" s="140"/>
      <c r="AZ107" s="140"/>
      <c r="BA107" s="140"/>
      <c r="BB107" s="140"/>
      <c r="BC107" s="140"/>
      <c r="BD107" s="140"/>
      <c r="BE107" s="140"/>
      <c r="BF107" s="140"/>
      <c r="BG107" s="140"/>
      <c r="BH107" s="140"/>
      <c r="BI107" s="140"/>
      <c r="BJ107" s="140"/>
      <c r="BK107" s="140"/>
      <c r="BL107" s="140"/>
      <c r="BM107" s="140"/>
      <c r="BN107" s="140"/>
      <c r="BO107" s="140"/>
      <c r="BP107" s="140"/>
    </row>
    <row r="108" spans="1:68" outlineLevel="1" x14ac:dyDescent="0.25">
      <c r="A108" s="555"/>
      <c r="B108" s="141" t="s">
        <v>402</v>
      </c>
      <c r="C108" s="140"/>
      <c r="D108" s="140"/>
      <c r="E108" s="140"/>
      <c r="F108" s="140"/>
      <c r="G108" s="140"/>
      <c r="H108" s="140"/>
      <c r="I108" s="140"/>
      <c r="J108" s="140"/>
      <c r="K108" s="140"/>
      <c r="L108" s="140"/>
      <c r="M108" s="140"/>
      <c r="N108" s="140"/>
      <c r="O108" s="140"/>
      <c r="P108" s="140"/>
      <c r="Q108" s="140"/>
      <c r="R108" s="140"/>
      <c r="S108" s="140"/>
      <c r="T108" s="140"/>
      <c r="U108" s="140"/>
      <c r="V108" s="140"/>
      <c r="W108" s="140"/>
      <c r="X108" s="140"/>
      <c r="Y108" s="140"/>
      <c r="Z108" s="140"/>
      <c r="AA108" s="140"/>
      <c r="AB108" s="140"/>
      <c r="AC108" s="140"/>
      <c r="AD108" s="140"/>
      <c r="AE108" s="140"/>
      <c r="AF108" s="23" t="s">
        <v>209</v>
      </c>
      <c r="AG108" s="23" t="s">
        <v>157</v>
      </c>
      <c r="AH108" s="140"/>
      <c r="AI108" s="140"/>
      <c r="AJ108" s="140"/>
      <c r="AK108" s="23" t="s">
        <v>157</v>
      </c>
      <c r="AL108" s="140"/>
      <c r="AM108" s="140"/>
      <c r="AN108" s="140"/>
      <c r="AO108" s="140"/>
      <c r="AP108" s="140"/>
      <c r="AQ108" s="140"/>
      <c r="AR108" s="140"/>
      <c r="AS108" s="140"/>
      <c r="AT108" s="140"/>
      <c r="AU108" s="140"/>
      <c r="AV108" s="140"/>
      <c r="AW108" s="140"/>
      <c r="AX108" s="140"/>
      <c r="AY108" s="140"/>
      <c r="AZ108" s="140"/>
      <c r="BA108" s="140"/>
      <c r="BB108" s="140"/>
      <c r="BC108" s="140"/>
      <c r="BD108" s="140"/>
      <c r="BE108" s="140"/>
      <c r="BF108" s="140"/>
      <c r="BG108" s="140"/>
      <c r="BH108" s="140"/>
      <c r="BI108" s="140"/>
      <c r="BJ108" s="140"/>
      <c r="BK108" s="140"/>
      <c r="BL108" s="140"/>
      <c r="BM108" s="140"/>
      <c r="BN108" s="140"/>
      <c r="BO108" s="140"/>
      <c r="BP108" s="140"/>
    </row>
    <row r="109" spans="1:68" outlineLevel="1" x14ac:dyDescent="0.25">
      <c r="A109" s="555"/>
      <c r="B109" s="141" t="s">
        <v>403</v>
      </c>
      <c r="C109" s="140"/>
      <c r="D109" s="140"/>
      <c r="E109" s="140"/>
      <c r="F109" s="140"/>
      <c r="G109" s="140"/>
      <c r="H109" s="140"/>
      <c r="I109" s="140"/>
      <c r="J109" s="140"/>
      <c r="K109" s="140"/>
      <c r="L109" s="140"/>
      <c r="M109" s="140"/>
      <c r="N109" s="140"/>
      <c r="O109" s="140"/>
      <c r="P109" s="140"/>
      <c r="Q109" s="140"/>
      <c r="R109" s="140"/>
      <c r="S109" s="140"/>
      <c r="T109" s="140"/>
      <c r="U109" s="140"/>
      <c r="V109" s="140"/>
      <c r="W109" s="140"/>
      <c r="X109" s="140"/>
      <c r="Y109" s="140"/>
      <c r="Z109" s="140"/>
      <c r="AA109" s="140"/>
      <c r="AB109" s="140"/>
      <c r="AC109" s="140"/>
      <c r="AD109" s="140"/>
      <c r="AE109" s="140"/>
      <c r="AF109" s="140"/>
      <c r="AG109" s="140"/>
      <c r="AH109" s="140"/>
      <c r="AI109" s="140"/>
      <c r="AJ109" s="140"/>
      <c r="AK109" s="140"/>
      <c r="AL109" s="140"/>
      <c r="AM109" s="140"/>
      <c r="AN109" s="140"/>
      <c r="AO109" s="140"/>
      <c r="AP109" s="140"/>
      <c r="AQ109" s="23"/>
      <c r="AR109" s="23" t="s">
        <v>157</v>
      </c>
      <c r="AS109" s="23"/>
      <c r="AT109" s="23"/>
      <c r="AU109" s="23" t="s">
        <v>157</v>
      </c>
      <c r="AV109" s="23"/>
      <c r="AW109" s="23"/>
      <c r="AX109" s="23"/>
      <c r="AY109" s="23"/>
      <c r="AZ109" s="23"/>
      <c r="BA109" s="23"/>
      <c r="BB109" s="23"/>
      <c r="BC109" s="23"/>
      <c r="BD109" s="23"/>
      <c r="BE109" s="23"/>
      <c r="BF109" s="23"/>
      <c r="BG109" s="23"/>
      <c r="BH109" s="23"/>
      <c r="BI109" s="23"/>
      <c r="BJ109" s="23"/>
      <c r="BK109" s="23"/>
      <c r="BL109" s="140"/>
      <c r="BM109" s="140"/>
      <c r="BN109" s="140"/>
      <c r="BO109" s="140"/>
      <c r="BP109" s="140"/>
    </row>
    <row r="110" spans="1:68" x14ac:dyDescent="0.25">
      <c r="A110" s="400"/>
      <c r="B110" s="401" t="s">
        <v>404</v>
      </c>
      <c r="C110" s="402" t="s">
        <v>157</v>
      </c>
      <c r="D110" s="402" t="s">
        <v>157</v>
      </c>
      <c r="E110" s="402" t="s">
        <v>157</v>
      </c>
      <c r="F110" s="402" t="s">
        <v>157</v>
      </c>
      <c r="G110" s="402" t="s">
        <v>157</v>
      </c>
      <c r="H110" s="402" t="s">
        <v>157</v>
      </c>
      <c r="I110" s="402" t="s">
        <v>157</v>
      </c>
      <c r="J110" s="402" t="s">
        <v>157</v>
      </c>
      <c r="K110" s="402" t="s">
        <v>157</v>
      </c>
      <c r="L110" s="402" t="s">
        <v>157</v>
      </c>
      <c r="M110" s="402" t="s">
        <v>157</v>
      </c>
      <c r="N110" s="402" t="s">
        <v>157</v>
      </c>
      <c r="O110" s="402" t="s">
        <v>157</v>
      </c>
      <c r="P110" s="402" t="s">
        <v>157</v>
      </c>
      <c r="Q110" s="402" t="s">
        <v>157</v>
      </c>
      <c r="R110" s="402" t="s">
        <v>157</v>
      </c>
      <c r="S110" s="402" t="s">
        <v>157</v>
      </c>
      <c r="T110" s="402" t="s">
        <v>157</v>
      </c>
      <c r="U110" s="402" t="s">
        <v>157</v>
      </c>
      <c r="V110" s="402" t="s">
        <v>157</v>
      </c>
      <c r="W110" s="402" t="s">
        <v>157</v>
      </c>
      <c r="X110" s="402" t="s">
        <v>157</v>
      </c>
      <c r="Y110" s="402" t="s">
        <v>157</v>
      </c>
      <c r="Z110" s="402" t="s">
        <v>157</v>
      </c>
      <c r="AA110" s="402" t="s">
        <v>157</v>
      </c>
      <c r="AB110" s="402" t="s">
        <v>157</v>
      </c>
      <c r="AC110" s="402" t="s">
        <v>157</v>
      </c>
      <c r="AD110" s="402" t="s">
        <v>157</v>
      </c>
      <c r="AE110" s="402" t="s">
        <v>157</v>
      </c>
      <c r="AF110" s="402" t="s">
        <v>157</v>
      </c>
      <c r="AG110" s="402" t="s">
        <v>157</v>
      </c>
      <c r="AH110" s="402"/>
      <c r="AI110" s="402" t="s">
        <v>157</v>
      </c>
      <c r="AJ110" s="402" t="s">
        <v>157</v>
      </c>
      <c r="AK110" s="402" t="s">
        <v>157</v>
      </c>
      <c r="AL110" s="402" t="s">
        <v>157</v>
      </c>
      <c r="AM110" s="402" t="s">
        <v>157</v>
      </c>
      <c r="AN110" s="402" t="s">
        <v>157</v>
      </c>
      <c r="AO110" s="402" t="s">
        <v>157</v>
      </c>
      <c r="AP110" s="402" t="s">
        <v>157</v>
      </c>
      <c r="AQ110" s="402" t="s">
        <v>157</v>
      </c>
      <c r="AR110" s="402" t="s">
        <v>157</v>
      </c>
      <c r="AS110" s="402" t="s">
        <v>157</v>
      </c>
      <c r="AT110" s="402" t="s">
        <v>157</v>
      </c>
      <c r="AU110" s="402" t="s">
        <v>157</v>
      </c>
      <c r="AV110" s="402" t="s">
        <v>157</v>
      </c>
      <c r="AW110" s="402" t="s">
        <v>157</v>
      </c>
      <c r="AX110" s="402" t="s">
        <v>157</v>
      </c>
      <c r="AY110" s="402" t="s">
        <v>157</v>
      </c>
      <c r="AZ110" s="402" t="s">
        <v>157</v>
      </c>
      <c r="BA110" s="402" t="s">
        <v>157</v>
      </c>
      <c r="BB110" s="402" t="s">
        <v>157</v>
      </c>
      <c r="BC110" s="402" t="s">
        <v>157</v>
      </c>
      <c r="BD110" s="402" t="s">
        <v>157</v>
      </c>
      <c r="BE110" s="402" t="s">
        <v>157</v>
      </c>
      <c r="BF110" s="402" t="s">
        <v>157</v>
      </c>
      <c r="BG110" s="402" t="s">
        <v>157</v>
      </c>
      <c r="BH110" s="402" t="s">
        <v>157</v>
      </c>
      <c r="BI110" s="402" t="s">
        <v>157</v>
      </c>
      <c r="BJ110" s="402" t="s">
        <v>157</v>
      </c>
      <c r="BK110" s="402" t="s">
        <v>157</v>
      </c>
      <c r="BL110" s="402" t="s">
        <v>157</v>
      </c>
      <c r="BM110" s="402" t="s">
        <v>157</v>
      </c>
      <c r="BN110" s="402" t="s">
        <v>157</v>
      </c>
      <c r="BO110" s="402" t="s">
        <v>157</v>
      </c>
      <c r="BP110" s="402" t="s">
        <v>157</v>
      </c>
    </row>
    <row r="111" spans="1:68" outlineLevel="1" x14ac:dyDescent="0.25">
      <c r="A111" s="400"/>
      <c r="B111" s="367" t="s">
        <v>300</v>
      </c>
      <c r="C111" s="361" t="s">
        <v>157</v>
      </c>
      <c r="D111" s="361" t="s">
        <v>157</v>
      </c>
      <c r="E111" s="361" t="s">
        <v>157</v>
      </c>
      <c r="F111" s="361" t="s">
        <v>157</v>
      </c>
      <c r="G111" s="361" t="s">
        <v>157</v>
      </c>
      <c r="H111" s="361" t="s">
        <v>157</v>
      </c>
      <c r="I111" s="361" t="s">
        <v>157</v>
      </c>
      <c r="J111" s="361" t="s">
        <v>157</v>
      </c>
      <c r="K111" s="361" t="s">
        <v>157</v>
      </c>
      <c r="L111" s="361" t="s">
        <v>157</v>
      </c>
      <c r="M111" s="361" t="s">
        <v>157</v>
      </c>
      <c r="N111" s="361" t="s">
        <v>157</v>
      </c>
      <c r="O111" s="361" t="s">
        <v>157</v>
      </c>
      <c r="P111" s="361" t="s">
        <v>157</v>
      </c>
      <c r="Q111" s="361" t="s">
        <v>157</v>
      </c>
      <c r="R111" s="361" t="s">
        <v>157</v>
      </c>
      <c r="S111" s="361" t="s">
        <v>157</v>
      </c>
      <c r="T111" s="361" t="s">
        <v>157</v>
      </c>
      <c r="U111" s="361" t="s">
        <v>157</v>
      </c>
      <c r="V111" s="361" t="s">
        <v>157</v>
      </c>
      <c r="W111" s="361" t="s">
        <v>157</v>
      </c>
      <c r="X111" s="361" t="s">
        <v>157</v>
      </c>
      <c r="Y111" s="361" t="s">
        <v>157</v>
      </c>
      <c r="Z111" s="361" t="s">
        <v>157</v>
      </c>
      <c r="AA111" s="361" t="s">
        <v>157</v>
      </c>
      <c r="AB111" s="361" t="s">
        <v>157</v>
      </c>
      <c r="AC111" s="361" t="s">
        <v>157</v>
      </c>
      <c r="AD111" s="361" t="s">
        <v>157</v>
      </c>
      <c r="AE111" s="361" t="s">
        <v>157</v>
      </c>
      <c r="AF111" s="361" t="s">
        <v>157</v>
      </c>
      <c r="AG111" s="361" t="s">
        <v>157</v>
      </c>
      <c r="AH111" s="361" t="s">
        <v>157</v>
      </c>
      <c r="AI111" s="361" t="s">
        <v>157</v>
      </c>
      <c r="AJ111" s="361" t="s">
        <v>157</v>
      </c>
      <c r="AK111" s="361" t="s">
        <v>157</v>
      </c>
      <c r="AL111" s="361" t="s">
        <v>157</v>
      </c>
      <c r="AM111" s="361" t="s">
        <v>157</v>
      </c>
      <c r="AN111" s="361" t="s">
        <v>157</v>
      </c>
      <c r="AO111" s="361" t="s">
        <v>157</v>
      </c>
      <c r="AP111" s="361" t="s">
        <v>157</v>
      </c>
      <c r="AQ111" s="361" t="s">
        <v>157</v>
      </c>
      <c r="AR111" s="361" t="s">
        <v>157</v>
      </c>
      <c r="AS111" s="361" t="s">
        <v>157</v>
      </c>
      <c r="AT111" s="361" t="s">
        <v>157</v>
      </c>
      <c r="AU111" s="361" t="s">
        <v>157</v>
      </c>
      <c r="AV111" s="361" t="s">
        <v>157</v>
      </c>
      <c r="AW111" s="361" t="s">
        <v>157</v>
      </c>
      <c r="AX111" s="361" t="s">
        <v>157</v>
      </c>
      <c r="AY111" s="361" t="s">
        <v>157</v>
      </c>
      <c r="AZ111" s="361" t="s">
        <v>157</v>
      </c>
      <c r="BA111" s="361" t="s">
        <v>157</v>
      </c>
      <c r="BB111" s="361" t="s">
        <v>157</v>
      </c>
      <c r="BC111" s="361" t="s">
        <v>157</v>
      </c>
      <c r="BD111" s="361" t="s">
        <v>157</v>
      </c>
      <c r="BE111" s="361" t="s">
        <v>157</v>
      </c>
      <c r="BF111" s="361" t="s">
        <v>157</v>
      </c>
      <c r="BG111" s="361" t="s">
        <v>157</v>
      </c>
      <c r="BH111" s="361" t="s">
        <v>157</v>
      </c>
      <c r="BI111" s="361" t="s">
        <v>157</v>
      </c>
      <c r="BJ111" s="361" t="s">
        <v>157</v>
      </c>
      <c r="BK111" s="361" t="s">
        <v>157</v>
      </c>
      <c r="BL111" s="361" t="s">
        <v>157</v>
      </c>
      <c r="BM111" s="361" t="s">
        <v>157</v>
      </c>
      <c r="BN111" s="361" t="s">
        <v>157</v>
      </c>
      <c r="BO111" s="361" t="s">
        <v>157</v>
      </c>
      <c r="BP111" s="361" t="s">
        <v>157</v>
      </c>
    </row>
    <row r="112" spans="1:68" ht="15.75" outlineLevel="1" thickBot="1" x14ac:dyDescent="0.3">
      <c r="A112" s="403"/>
      <c r="B112" s="369" t="s">
        <v>301</v>
      </c>
      <c r="C112" s="371" t="s">
        <v>157</v>
      </c>
      <c r="D112" s="371" t="s">
        <v>157</v>
      </c>
      <c r="E112" s="371" t="s">
        <v>157</v>
      </c>
      <c r="F112" s="371" t="s">
        <v>157</v>
      </c>
      <c r="G112" s="371" t="s">
        <v>157</v>
      </c>
      <c r="H112" s="371" t="s">
        <v>157</v>
      </c>
      <c r="I112" s="371" t="s">
        <v>157</v>
      </c>
      <c r="J112" s="371" t="s">
        <v>157</v>
      </c>
      <c r="K112" s="371" t="s">
        <v>157</v>
      </c>
      <c r="L112" s="371" t="s">
        <v>157</v>
      </c>
      <c r="M112" s="371" t="s">
        <v>157</v>
      </c>
      <c r="N112" s="371" t="s">
        <v>157</v>
      </c>
      <c r="O112" s="371" t="s">
        <v>157</v>
      </c>
      <c r="P112" s="371" t="s">
        <v>157</v>
      </c>
      <c r="Q112" s="371" t="s">
        <v>157</v>
      </c>
      <c r="R112" s="371" t="s">
        <v>157</v>
      </c>
      <c r="S112" s="371" t="s">
        <v>157</v>
      </c>
      <c r="T112" s="371" t="s">
        <v>157</v>
      </c>
      <c r="U112" s="371" t="s">
        <v>157</v>
      </c>
      <c r="V112" s="371" t="s">
        <v>157</v>
      </c>
      <c r="W112" s="371" t="s">
        <v>157</v>
      </c>
      <c r="X112" s="371" t="s">
        <v>157</v>
      </c>
      <c r="Y112" s="371" t="s">
        <v>157</v>
      </c>
      <c r="Z112" s="371" t="s">
        <v>157</v>
      </c>
      <c r="AA112" s="371" t="s">
        <v>157</v>
      </c>
      <c r="AB112" s="371" t="s">
        <v>157</v>
      </c>
      <c r="AC112" s="371" t="s">
        <v>157</v>
      </c>
      <c r="AD112" s="371" t="s">
        <v>157</v>
      </c>
      <c r="AE112" s="371" t="s">
        <v>157</v>
      </c>
      <c r="AF112" s="371" t="s">
        <v>157</v>
      </c>
      <c r="AG112" s="371" t="s">
        <v>157</v>
      </c>
      <c r="AH112" s="371" t="s">
        <v>157</v>
      </c>
      <c r="AI112" s="371" t="s">
        <v>157</v>
      </c>
      <c r="AJ112" s="371" t="s">
        <v>157</v>
      </c>
      <c r="AK112" s="371" t="s">
        <v>157</v>
      </c>
      <c r="AL112" s="371" t="s">
        <v>157</v>
      </c>
      <c r="AM112" s="371" t="s">
        <v>157</v>
      </c>
      <c r="AN112" s="371" t="s">
        <v>157</v>
      </c>
      <c r="AO112" s="371" t="s">
        <v>157</v>
      </c>
      <c r="AP112" s="371" t="s">
        <v>157</v>
      </c>
      <c r="AQ112" s="371" t="s">
        <v>157</v>
      </c>
      <c r="AR112" s="371" t="s">
        <v>157</v>
      </c>
      <c r="AS112" s="371" t="s">
        <v>157</v>
      </c>
      <c r="AT112" s="371" t="s">
        <v>157</v>
      </c>
      <c r="AU112" s="371" t="s">
        <v>157</v>
      </c>
      <c r="AV112" s="371" t="s">
        <v>157</v>
      </c>
      <c r="AW112" s="371" t="s">
        <v>157</v>
      </c>
      <c r="AX112" s="371" t="s">
        <v>157</v>
      </c>
      <c r="AY112" s="371" t="s">
        <v>157</v>
      </c>
      <c r="AZ112" s="371" t="s">
        <v>157</v>
      </c>
      <c r="BA112" s="371" t="s">
        <v>157</v>
      </c>
      <c r="BB112" s="371" t="s">
        <v>157</v>
      </c>
      <c r="BC112" s="371" t="s">
        <v>157</v>
      </c>
      <c r="BD112" s="371" t="s">
        <v>157</v>
      </c>
      <c r="BE112" s="371" t="s">
        <v>157</v>
      </c>
      <c r="BF112" s="371" t="s">
        <v>157</v>
      </c>
      <c r="BG112" s="371" t="s">
        <v>157</v>
      </c>
      <c r="BH112" s="371" t="s">
        <v>157</v>
      </c>
      <c r="BI112" s="371" t="s">
        <v>157</v>
      </c>
      <c r="BJ112" s="371" t="s">
        <v>157</v>
      </c>
      <c r="BK112" s="371" t="s">
        <v>157</v>
      </c>
      <c r="BL112" s="371" t="s">
        <v>157</v>
      </c>
      <c r="BM112" s="371" t="s">
        <v>157</v>
      </c>
      <c r="BN112" s="371" t="s">
        <v>157</v>
      </c>
      <c r="BO112" s="371" t="s">
        <v>157</v>
      </c>
      <c r="BP112" s="371" t="s">
        <v>157</v>
      </c>
    </row>
    <row r="113" spans="1:68" outlineLevel="1" x14ac:dyDescent="0.25">
      <c r="A113" s="556" t="s">
        <v>405</v>
      </c>
      <c r="B113" s="141" t="s">
        <v>406</v>
      </c>
      <c r="C113" s="140"/>
      <c r="D113" s="140"/>
      <c r="E113" s="140"/>
      <c r="F113" s="140"/>
      <c r="G113" s="140"/>
      <c r="H113" s="140"/>
      <c r="I113" s="140"/>
      <c r="J113" s="140"/>
      <c r="K113" s="140"/>
      <c r="L113" s="140"/>
      <c r="M113" s="140"/>
      <c r="N113" s="140" t="s">
        <v>157</v>
      </c>
      <c r="O113" s="140" t="s">
        <v>157</v>
      </c>
      <c r="P113" s="140"/>
      <c r="Q113" s="140" t="s">
        <v>157</v>
      </c>
      <c r="R113" s="140"/>
      <c r="S113" s="140" t="s">
        <v>157</v>
      </c>
      <c r="T113" s="140" t="s">
        <v>157</v>
      </c>
      <c r="U113" s="140"/>
      <c r="V113" s="140"/>
      <c r="W113" s="140" t="s">
        <v>157</v>
      </c>
      <c r="X113" s="140"/>
      <c r="Y113" s="140"/>
      <c r="Z113" s="140" t="s">
        <v>157</v>
      </c>
      <c r="AA113" s="140" t="s">
        <v>157</v>
      </c>
      <c r="AB113" s="140"/>
      <c r="AC113" s="140"/>
      <c r="AD113" s="140"/>
      <c r="AE113" s="140"/>
      <c r="AF113" s="140"/>
      <c r="AG113" s="140"/>
      <c r="AH113" s="140"/>
      <c r="AI113" s="140"/>
      <c r="AJ113" s="140"/>
      <c r="AK113" s="140"/>
      <c r="AL113" s="140"/>
      <c r="AM113" s="140"/>
      <c r="AN113" s="140"/>
      <c r="AO113" s="140"/>
      <c r="AP113" s="140"/>
      <c r="AQ113" s="140"/>
      <c r="AR113" s="140"/>
      <c r="AS113" s="140"/>
      <c r="AT113" s="140"/>
      <c r="AU113" s="140"/>
      <c r="AV113" s="140"/>
      <c r="AW113" s="140"/>
      <c r="AX113" s="140"/>
      <c r="AY113" s="140"/>
      <c r="AZ113" s="140"/>
      <c r="BA113" s="140"/>
      <c r="BB113" s="140"/>
      <c r="BC113" s="140"/>
      <c r="BD113" s="140"/>
      <c r="BE113" s="140"/>
      <c r="BF113" s="140"/>
      <c r="BG113" s="140"/>
      <c r="BH113" s="140"/>
      <c r="BI113" s="140"/>
      <c r="BJ113" s="140"/>
      <c r="BK113" s="140"/>
      <c r="BL113" s="140"/>
      <c r="BM113" s="140"/>
      <c r="BN113" s="140"/>
      <c r="BO113" s="140"/>
      <c r="BP113" s="140"/>
    </row>
    <row r="114" spans="1:68" outlineLevel="1" x14ac:dyDescent="0.25">
      <c r="A114" s="557"/>
      <c r="B114" s="141" t="s">
        <v>407</v>
      </c>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c r="AC114" s="25"/>
      <c r="AD114" s="25"/>
      <c r="AE114" s="25"/>
      <c r="AF114" s="25"/>
      <c r="AG114" s="25"/>
      <c r="AH114" s="25"/>
      <c r="AI114" s="25"/>
      <c r="AJ114" s="25"/>
      <c r="AK114" s="25"/>
      <c r="AL114" s="25"/>
      <c r="AM114" s="25"/>
      <c r="AN114" s="25"/>
      <c r="AO114" s="25"/>
      <c r="AP114" s="25"/>
      <c r="AQ114" s="25"/>
      <c r="AR114" s="25"/>
      <c r="AS114" s="25"/>
      <c r="AT114" s="25"/>
      <c r="AU114" s="25"/>
      <c r="AV114" s="25"/>
      <c r="AW114" s="25"/>
      <c r="AX114" s="25"/>
      <c r="AY114" s="25"/>
      <c r="AZ114" s="140" t="s">
        <v>157</v>
      </c>
      <c r="BA114" s="140"/>
      <c r="BB114" s="140"/>
      <c r="BC114" s="140"/>
      <c r="BD114" s="140" t="s">
        <v>157</v>
      </c>
      <c r="BE114" s="140"/>
      <c r="BF114" s="140"/>
      <c r="BG114" s="140"/>
      <c r="BH114" s="140"/>
      <c r="BI114" s="140"/>
      <c r="BJ114" s="140"/>
      <c r="BK114" s="140"/>
      <c r="BL114" s="25"/>
      <c r="BM114" s="25"/>
      <c r="BN114" s="25"/>
      <c r="BO114" s="25"/>
      <c r="BP114" s="25"/>
    </row>
    <row r="115" spans="1:68" outlineLevel="1" x14ac:dyDescent="0.25">
      <c r="A115" s="557"/>
      <c r="B115" s="141" t="s">
        <v>408</v>
      </c>
      <c r="C115" s="25"/>
      <c r="D115" s="25"/>
      <c r="E115" s="25"/>
      <c r="F115" s="25"/>
      <c r="G115" s="25"/>
      <c r="H115" s="25"/>
      <c r="I115" s="25"/>
      <c r="J115" s="25"/>
      <c r="K115" s="25"/>
      <c r="L115" s="25"/>
      <c r="M115" s="25"/>
      <c r="N115" s="140" t="s">
        <v>157</v>
      </c>
      <c r="O115" s="140" t="s">
        <v>157</v>
      </c>
      <c r="P115" s="140"/>
      <c r="Q115" s="140" t="s">
        <v>157</v>
      </c>
      <c r="R115" s="140"/>
      <c r="S115" s="140" t="s">
        <v>157</v>
      </c>
      <c r="T115" s="140"/>
      <c r="U115" s="140"/>
      <c r="V115" s="140" t="s">
        <v>157</v>
      </c>
      <c r="W115" s="140" t="s">
        <v>157</v>
      </c>
      <c r="X115" s="140" t="s">
        <v>157</v>
      </c>
      <c r="Y115" s="140" t="s">
        <v>157</v>
      </c>
      <c r="Z115" s="140" t="s">
        <v>157</v>
      </c>
      <c r="AA115" s="140" t="s">
        <v>157</v>
      </c>
      <c r="AB115" s="140"/>
      <c r="AC115" s="140"/>
      <c r="AD115" s="140"/>
      <c r="AE115" s="140"/>
      <c r="AF115" s="25"/>
      <c r="AG115" s="25"/>
      <c r="AH115" s="25"/>
      <c r="AI115" s="25"/>
      <c r="AJ115" s="25"/>
      <c r="AK115" s="25"/>
      <c r="AL115" s="25"/>
      <c r="AM115" s="25"/>
      <c r="AN115" s="25"/>
      <c r="AO115" s="25"/>
      <c r="AP115" s="25"/>
      <c r="AQ115" s="25"/>
      <c r="AR115" s="25"/>
      <c r="AS115" s="25"/>
      <c r="AT115" s="25"/>
      <c r="AU115" s="25"/>
      <c r="AV115" s="25"/>
      <c r="AW115" s="25"/>
      <c r="AX115" s="25"/>
      <c r="AY115" s="25"/>
      <c r="AZ115" s="25"/>
      <c r="BA115" s="25"/>
      <c r="BB115" s="25"/>
      <c r="BC115" s="25"/>
      <c r="BD115" s="25"/>
      <c r="BE115" s="25"/>
      <c r="BF115" s="25"/>
      <c r="BG115" s="25"/>
      <c r="BH115" s="25"/>
      <c r="BI115" s="25"/>
      <c r="BJ115" s="25"/>
      <c r="BK115" s="25"/>
      <c r="BL115" s="25"/>
      <c r="BM115" s="25"/>
      <c r="BN115" s="25"/>
      <c r="BO115" s="25"/>
      <c r="BP115" s="25"/>
    </row>
    <row r="116" spans="1:68" outlineLevel="1" x14ac:dyDescent="0.25">
      <c r="A116" s="557"/>
      <c r="B116" s="141" t="s">
        <v>409</v>
      </c>
      <c r="C116" s="25"/>
      <c r="D116" s="25"/>
      <c r="E116" s="25"/>
      <c r="F116" s="25"/>
      <c r="G116" s="25"/>
      <c r="H116" s="25"/>
      <c r="I116" s="25"/>
      <c r="J116" s="25"/>
      <c r="K116" s="25"/>
      <c r="L116" s="25"/>
      <c r="M116" s="25"/>
      <c r="N116" s="140" t="s">
        <v>157</v>
      </c>
      <c r="O116" s="140" t="s">
        <v>157</v>
      </c>
      <c r="P116" s="140"/>
      <c r="Q116" s="140" t="s">
        <v>157</v>
      </c>
      <c r="R116" s="140"/>
      <c r="S116" s="140" t="s">
        <v>157</v>
      </c>
      <c r="T116" s="140" t="s">
        <v>157</v>
      </c>
      <c r="U116" s="140" t="s">
        <v>157</v>
      </c>
      <c r="V116" s="140" t="s">
        <v>157</v>
      </c>
      <c r="W116" s="140" t="s">
        <v>157</v>
      </c>
      <c r="X116" s="140" t="s">
        <v>157</v>
      </c>
      <c r="Y116" s="140" t="s">
        <v>157</v>
      </c>
      <c r="Z116" s="140" t="s">
        <v>157</v>
      </c>
      <c r="AA116" s="140" t="s">
        <v>157</v>
      </c>
      <c r="AB116" s="140" t="s">
        <v>157</v>
      </c>
      <c r="AC116" s="140" t="s">
        <v>157</v>
      </c>
      <c r="AD116" s="140" t="s">
        <v>157</v>
      </c>
      <c r="AE116" s="140"/>
      <c r="AF116" s="25"/>
      <c r="AG116" s="25"/>
      <c r="AH116" s="25"/>
      <c r="AI116" s="25"/>
      <c r="AJ116" s="25"/>
      <c r="AK116" s="25"/>
      <c r="AL116" s="25"/>
      <c r="AM116" s="25"/>
      <c r="AN116" s="25"/>
      <c r="AO116" s="25"/>
      <c r="AP116" s="25"/>
      <c r="AQ116" s="25"/>
      <c r="AR116" s="25"/>
      <c r="AS116" s="25"/>
      <c r="AT116" s="25"/>
      <c r="AU116" s="25"/>
      <c r="AV116" s="25"/>
      <c r="AW116" s="25"/>
      <c r="AX116" s="25"/>
      <c r="AY116" s="25"/>
      <c r="AZ116" s="25"/>
      <c r="BA116" s="25"/>
      <c r="BB116" s="25"/>
      <c r="BC116" s="25"/>
      <c r="BD116" s="25"/>
      <c r="BE116" s="25"/>
      <c r="BF116" s="25"/>
      <c r="BG116" s="25"/>
      <c r="BH116" s="25"/>
      <c r="BI116" s="25"/>
      <c r="BJ116" s="25"/>
      <c r="BK116" s="25"/>
      <c r="BL116" s="25"/>
      <c r="BM116" s="25"/>
      <c r="BN116" s="25"/>
      <c r="BO116" s="25"/>
      <c r="BP116" s="25"/>
    </row>
    <row r="117" spans="1:68" outlineLevel="1" x14ac:dyDescent="0.25">
      <c r="A117" s="557"/>
      <c r="B117" s="141" t="s">
        <v>410</v>
      </c>
      <c r="C117" s="25"/>
      <c r="D117" s="25"/>
      <c r="E117" s="25"/>
      <c r="F117" s="25"/>
      <c r="G117" s="25"/>
      <c r="H117" s="25"/>
      <c r="I117" s="25"/>
      <c r="J117" s="25"/>
      <c r="K117" s="25"/>
      <c r="L117" s="25"/>
      <c r="M117" s="25"/>
      <c r="N117" s="140" t="s">
        <v>157</v>
      </c>
      <c r="O117" s="140" t="s">
        <v>157</v>
      </c>
      <c r="P117" s="140"/>
      <c r="Q117" s="140" t="s">
        <v>157</v>
      </c>
      <c r="R117" s="140"/>
      <c r="S117" s="140" t="s">
        <v>157</v>
      </c>
      <c r="T117" s="140"/>
      <c r="U117" s="140" t="s">
        <v>157</v>
      </c>
      <c r="V117" s="140" t="s">
        <v>157</v>
      </c>
      <c r="W117" s="140" t="s">
        <v>157</v>
      </c>
      <c r="X117" s="140" t="s">
        <v>157</v>
      </c>
      <c r="Y117" s="140" t="s">
        <v>157</v>
      </c>
      <c r="Z117" s="140" t="s">
        <v>157</v>
      </c>
      <c r="AA117" s="140" t="s">
        <v>157</v>
      </c>
      <c r="AB117" s="140"/>
      <c r="AC117" s="140"/>
      <c r="AD117" s="140"/>
      <c r="AE117" s="140"/>
      <c r="AF117" s="25"/>
      <c r="AG117" s="25"/>
      <c r="AH117" s="25"/>
      <c r="AI117" s="25"/>
      <c r="AJ117" s="25"/>
      <c r="AK117" s="25"/>
      <c r="AL117" s="25"/>
      <c r="AM117" s="25"/>
      <c r="AN117" s="25"/>
      <c r="AO117" s="25"/>
      <c r="AP117" s="25"/>
      <c r="AQ117" s="25"/>
      <c r="AR117" s="25"/>
      <c r="AS117" s="25"/>
      <c r="AT117" s="25"/>
      <c r="AU117" s="25"/>
      <c r="AV117" s="25"/>
      <c r="AW117" s="25"/>
      <c r="AX117" s="25"/>
      <c r="AY117" s="25"/>
      <c r="AZ117" s="25"/>
      <c r="BA117" s="25"/>
      <c r="BB117" s="25"/>
      <c r="BC117" s="25"/>
      <c r="BD117" s="25"/>
      <c r="BE117" s="25"/>
      <c r="BF117" s="25"/>
      <c r="BG117" s="25"/>
      <c r="BH117" s="25"/>
      <c r="BI117" s="25"/>
      <c r="BJ117" s="25"/>
      <c r="BK117" s="25"/>
      <c r="BL117" s="25"/>
      <c r="BM117" s="25"/>
      <c r="BN117" s="25"/>
      <c r="BO117" s="25"/>
      <c r="BP117" s="25"/>
    </row>
    <row r="118" spans="1:68" outlineLevel="1" x14ac:dyDescent="0.25">
      <c r="A118" s="557"/>
      <c r="B118" s="405" t="s">
        <v>411</v>
      </c>
      <c r="C118" s="25"/>
      <c r="D118" s="140" t="s">
        <v>157</v>
      </c>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c r="AC118" s="25"/>
      <c r="AD118" s="25"/>
      <c r="AE118" s="25"/>
      <c r="AF118" s="25"/>
      <c r="AG118" s="25"/>
      <c r="AH118" s="25"/>
      <c r="AI118" s="25"/>
      <c r="AJ118" s="25"/>
      <c r="AK118" s="25"/>
      <c r="AL118" s="25"/>
      <c r="AM118" s="25"/>
      <c r="AN118" s="25"/>
      <c r="AO118" s="25"/>
      <c r="AP118" s="25"/>
      <c r="AQ118" s="25"/>
      <c r="AR118" s="25"/>
      <c r="AS118" s="25"/>
      <c r="AT118" s="25"/>
      <c r="AU118" s="25"/>
      <c r="AV118" s="25"/>
      <c r="AW118" s="25"/>
      <c r="AX118" s="25"/>
      <c r="AY118" s="25"/>
      <c r="AZ118" s="25"/>
      <c r="BA118" s="25"/>
      <c r="BB118" s="140" t="s">
        <v>157</v>
      </c>
      <c r="BC118" s="25"/>
      <c r="BD118" s="25"/>
      <c r="BE118" s="25"/>
      <c r="BF118" s="25"/>
      <c r="BG118" s="25"/>
      <c r="BH118" s="25"/>
      <c r="BI118" s="25"/>
      <c r="BJ118" s="25"/>
      <c r="BK118" s="25"/>
      <c r="BL118" s="25"/>
      <c r="BM118" s="25"/>
      <c r="BN118" s="25"/>
      <c r="BO118" s="25"/>
      <c r="BP118" s="25"/>
    </row>
    <row r="119" spans="1:68" outlineLevel="1" x14ac:dyDescent="0.25">
      <c r="A119" s="557"/>
      <c r="B119" s="141" t="s">
        <v>412</v>
      </c>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c r="AC119" s="25"/>
      <c r="AD119" s="25"/>
      <c r="AE119" s="25"/>
      <c r="AF119" s="25"/>
      <c r="AG119" s="25"/>
      <c r="AH119" s="25"/>
      <c r="AI119" s="25"/>
      <c r="AJ119" s="25"/>
      <c r="AK119" s="25"/>
      <c r="AL119" s="25"/>
      <c r="AM119" s="25"/>
      <c r="AN119" s="25"/>
      <c r="AO119" s="25"/>
      <c r="AP119" s="25"/>
      <c r="AQ119" s="25"/>
      <c r="AR119" s="25"/>
      <c r="AS119" s="25"/>
      <c r="AT119" s="25"/>
      <c r="AU119" s="25"/>
      <c r="AV119" s="25"/>
      <c r="AW119" s="25"/>
      <c r="AX119" s="25"/>
      <c r="AY119" s="25"/>
      <c r="AZ119" s="140" t="s">
        <v>157</v>
      </c>
      <c r="BA119" s="140"/>
      <c r="BB119" s="140"/>
      <c r="BC119" s="140" t="s">
        <v>157</v>
      </c>
      <c r="BD119" s="140"/>
      <c r="BE119" s="140"/>
      <c r="BF119" s="140"/>
      <c r="BG119" s="140"/>
      <c r="BH119" s="140"/>
      <c r="BI119" s="140"/>
      <c r="BJ119" s="140"/>
      <c r="BK119" s="140"/>
      <c r="BL119" s="25"/>
      <c r="BM119" s="25"/>
      <c r="BN119" s="25"/>
      <c r="BO119" s="25"/>
      <c r="BP119" s="25"/>
    </row>
    <row r="120" spans="1:68" outlineLevel="1" x14ac:dyDescent="0.25">
      <c r="A120" s="557"/>
      <c r="B120" s="389" t="s">
        <v>413</v>
      </c>
      <c r="C120" s="330" t="s">
        <v>157</v>
      </c>
      <c r="D120" s="330"/>
      <c r="E120" s="330"/>
      <c r="F120" s="330" t="s">
        <v>157</v>
      </c>
      <c r="G120" s="330"/>
      <c r="H120" s="330"/>
      <c r="I120" s="330"/>
      <c r="J120" s="330"/>
      <c r="K120" s="330"/>
      <c r="L120" s="330"/>
      <c r="M120" s="330"/>
      <c r="N120" s="330"/>
      <c r="O120" s="330"/>
      <c r="P120" s="330"/>
      <c r="Q120" s="330"/>
      <c r="R120" s="330"/>
      <c r="S120" s="330"/>
      <c r="T120" s="330"/>
      <c r="U120" s="330"/>
      <c r="V120" s="330"/>
      <c r="W120" s="330"/>
      <c r="X120" s="330"/>
      <c r="Y120" s="330"/>
      <c r="Z120" s="330"/>
      <c r="AA120" s="330"/>
      <c r="AB120" s="330"/>
      <c r="AC120" s="330"/>
      <c r="AD120" s="330"/>
      <c r="AE120" s="330"/>
      <c r="AF120" s="330"/>
      <c r="AG120" s="330"/>
      <c r="AH120" s="330"/>
      <c r="AI120" s="330"/>
      <c r="AJ120" s="330"/>
      <c r="AK120" s="330"/>
      <c r="AL120" s="330"/>
      <c r="AM120" s="330"/>
      <c r="AN120" s="330"/>
      <c r="AO120" s="330"/>
      <c r="AP120" s="330"/>
      <c r="AQ120" s="330"/>
      <c r="AR120" s="330"/>
      <c r="AS120" s="330"/>
      <c r="AT120" s="330"/>
      <c r="AU120" s="330"/>
      <c r="AV120" s="330"/>
      <c r="AW120" s="330"/>
      <c r="AX120" s="330"/>
      <c r="AY120" s="330"/>
      <c r="AZ120" s="330"/>
      <c r="BA120" s="330"/>
      <c r="BB120" s="330"/>
      <c r="BC120" s="330"/>
      <c r="BD120" s="330"/>
      <c r="BE120" s="330"/>
      <c r="BF120" s="330"/>
      <c r="BG120" s="330"/>
      <c r="BH120" s="330"/>
      <c r="BI120" s="330"/>
      <c r="BJ120" s="330"/>
      <c r="BK120" s="330"/>
      <c r="BL120" s="330"/>
      <c r="BM120" s="330"/>
      <c r="BN120" s="330"/>
      <c r="BO120" s="330"/>
      <c r="BP120" s="330"/>
    </row>
    <row r="121" spans="1:68" outlineLevel="1" x14ac:dyDescent="0.25">
      <c r="A121" s="557"/>
      <c r="B121" s="387" t="s">
        <v>414</v>
      </c>
      <c r="C121" s="142" t="s">
        <v>157</v>
      </c>
      <c r="D121" s="142"/>
      <c r="E121" s="142" t="s">
        <v>157</v>
      </c>
      <c r="F121" s="142" t="s">
        <v>157</v>
      </c>
      <c r="G121" s="142" t="s">
        <v>157</v>
      </c>
      <c r="H121" s="142" t="s">
        <v>157</v>
      </c>
      <c r="I121" s="142"/>
      <c r="J121" s="142"/>
      <c r="K121" s="142"/>
      <c r="L121" s="142"/>
      <c r="M121" s="142"/>
      <c r="N121" s="140"/>
      <c r="O121" s="140"/>
      <c r="P121" s="140"/>
      <c r="Q121" s="140"/>
      <c r="R121" s="140"/>
      <c r="S121" s="140"/>
      <c r="T121" s="140"/>
      <c r="U121" s="140"/>
      <c r="V121" s="140"/>
      <c r="W121" s="140"/>
      <c r="X121" s="140"/>
      <c r="Y121" s="140"/>
      <c r="Z121" s="140"/>
      <c r="AA121" s="140"/>
      <c r="AB121" s="140"/>
      <c r="AC121" s="140"/>
      <c r="AD121" s="140"/>
      <c r="AE121" s="140"/>
      <c r="AF121" s="140"/>
      <c r="AG121" s="140"/>
      <c r="AH121" s="140"/>
      <c r="AI121" s="140"/>
      <c r="AJ121" s="140"/>
      <c r="AK121" s="140"/>
      <c r="AL121" s="140"/>
      <c r="AM121" s="140"/>
      <c r="AN121" s="140"/>
      <c r="AO121" s="140"/>
      <c r="AP121" s="140"/>
      <c r="AQ121" s="140"/>
      <c r="AR121" s="140"/>
      <c r="AS121" s="140"/>
      <c r="AT121" s="140"/>
      <c r="AU121" s="140"/>
      <c r="AV121" s="140"/>
      <c r="AW121" s="140"/>
      <c r="AX121" s="140"/>
      <c r="AY121" s="140"/>
      <c r="AZ121" s="140"/>
      <c r="BA121" s="140"/>
      <c r="BB121" s="140"/>
      <c r="BC121" s="140"/>
      <c r="BD121" s="140"/>
      <c r="BE121" s="140"/>
      <c r="BF121" s="140"/>
      <c r="BG121" s="140"/>
      <c r="BH121" s="140"/>
      <c r="BI121" s="140"/>
      <c r="BJ121" s="140"/>
      <c r="BK121" s="140"/>
      <c r="BL121" s="140"/>
      <c r="BM121" s="140"/>
      <c r="BN121" s="140"/>
      <c r="BO121" s="140"/>
      <c r="BP121" s="140"/>
    </row>
    <row r="122" spans="1:68" outlineLevel="1" x14ac:dyDescent="0.25">
      <c r="A122" s="557"/>
      <c r="B122" s="141" t="s">
        <v>415</v>
      </c>
      <c r="C122" s="142"/>
      <c r="D122" s="142"/>
      <c r="E122" s="142"/>
      <c r="F122" s="142"/>
      <c r="G122" s="142" t="s">
        <v>157</v>
      </c>
      <c r="H122" s="142"/>
      <c r="I122" s="142"/>
      <c r="J122" s="142"/>
      <c r="K122" s="142"/>
      <c r="L122" s="142"/>
      <c r="M122" s="142"/>
      <c r="N122" s="140"/>
      <c r="O122" s="140"/>
      <c r="P122" s="140"/>
      <c r="Q122" s="140"/>
      <c r="R122" s="140"/>
      <c r="S122" s="140"/>
      <c r="T122" s="140"/>
      <c r="U122" s="140"/>
      <c r="V122" s="140"/>
      <c r="W122" s="140"/>
      <c r="X122" s="140"/>
      <c r="Y122" s="140"/>
      <c r="Z122" s="140"/>
      <c r="AA122" s="140"/>
      <c r="AB122" s="140"/>
      <c r="AC122" s="140"/>
      <c r="AD122" s="140"/>
      <c r="AE122" s="140"/>
      <c r="AF122" s="140"/>
      <c r="AG122" s="140"/>
      <c r="AH122" s="140"/>
      <c r="AI122" s="140"/>
      <c r="AJ122" s="140"/>
      <c r="AK122" s="140"/>
      <c r="AL122" s="140"/>
      <c r="AM122" s="140"/>
      <c r="AN122" s="140"/>
      <c r="AO122" s="140"/>
      <c r="AP122" s="140"/>
      <c r="AQ122" s="140"/>
      <c r="AR122" s="140"/>
      <c r="AS122" s="140"/>
      <c r="AT122" s="140"/>
      <c r="AU122" s="140"/>
      <c r="AV122" s="140"/>
      <c r="AW122" s="140"/>
      <c r="AX122" s="140"/>
      <c r="AY122" s="140"/>
      <c r="AZ122" s="140" t="s">
        <v>157</v>
      </c>
      <c r="BA122" s="140"/>
      <c r="BB122" s="140"/>
      <c r="BC122" s="140" t="s">
        <v>157</v>
      </c>
      <c r="BD122" s="140"/>
      <c r="BE122" s="140"/>
      <c r="BF122" s="140"/>
      <c r="BG122" s="140"/>
      <c r="BH122" s="140"/>
      <c r="BI122" s="140" t="s">
        <v>157</v>
      </c>
      <c r="BJ122" s="140"/>
      <c r="BK122" s="140"/>
      <c r="BL122" s="140"/>
      <c r="BM122" s="140"/>
      <c r="BN122" s="140"/>
      <c r="BO122" s="140"/>
      <c r="BP122" s="140"/>
    </row>
    <row r="123" spans="1:68" outlineLevel="1" x14ac:dyDescent="0.25">
      <c r="A123" s="557"/>
      <c r="B123" s="377" t="s">
        <v>416</v>
      </c>
      <c r="C123" s="375" t="s">
        <v>157</v>
      </c>
      <c r="D123" s="375"/>
      <c r="E123" s="375"/>
      <c r="F123" s="375" t="s">
        <v>157</v>
      </c>
      <c r="G123" s="375"/>
      <c r="H123" s="375"/>
      <c r="I123" s="375" t="s">
        <v>157</v>
      </c>
      <c r="J123" s="375" t="s">
        <v>157</v>
      </c>
      <c r="K123" s="375" t="s">
        <v>157</v>
      </c>
      <c r="L123" s="375" t="s">
        <v>157</v>
      </c>
      <c r="M123" s="375" t="s">
        <v>157</v>
      </c>
      <c r="N123" s="375"/>
      <c r="O123" s="375"/>
      <c r="P123" s="375"/>
      <c r="Q123" s="375"/>
      <c r="R123" s="375"/>
      <c r="S123" s="375"/>
      <c r="T123" s="375"/>
      <c r="U123" s="375"/>
      <c r="V123" s="375"/>
      <c r="W123" s="375"/>
      <c r="X123" s="375"/>
      <c r="Y123" s="375"/>
      <c r="Z123" s="375"/>
      <c r="AA123" s="375"/>
      <c r="AB123" s="375"/>
      <c r="AC123" s="375"/>
      <c r="AD123" s="375"/>
      <c r="AE123" s="375"/>
      <c r="AF123" s="375"/>
      <c r="AG123" s="375"/>
      <c r="AH123" s="375"/>
      <c r="AI123" s="375"/>
      <c r="AJ123" s="375"/>
      <c r="AK123" s="375"/>
      <c r="AL123" s="375"/>
      <c r="AM123" s="375"/>
      <c r="AN123" s="375"/>
      <c r="AO123" s="375"/>
      <c r="AP123" s="375"/>
      <c r="AQ123" s="375"/>
      <c r="AR123" s="375"/>
      <c r="AS123" s="375"/>
      <c r="AT123" s="375"/>
      <c r="AU123" s="375"/>
      <c r="AV123" s="375"/>
      <c r="AW123" s="375"/>
      <c r="AX123" s="375"/>
      <c r="AY123" s="375"/>
      <c r="AZ123" s="375"/>
      <c r="BA123" s="375"/>
      <c r="BB123" s="375"/>
      <c r="BC123" s="142"/>
      <c r="BD123" s="375"/>
      <c r="BE123" s="375"/>
      <c r="BF123" s="375"/>
      <c r="BG123" s="375"/>
      <c r="BH123" s="375"/>
      <c r="BI123" s="142" t="s">
        <v>157</v>
      </c>
      <c r="BJ123" s="375"/>
      <c r="BK123" s="375"/>
      <c r="BL123" s="375"/>
      <c r="BM123" s="375"/>
      <c r="BN123" s="375"/>
      <c r="BO123" s="375"/>
      <c r="BP123" s="375"/>
    </row>
    <row r="124" spans="1:68" outlineLevel="1" x14ac:dyDescent="0.25">
      <c r="A124" s="557"/>
      <c r="B124" s="377" t="s">
        <v>417</v>
      </c>
      <c r="C124" s="375"/>
      <c r="D124" s="375"/>
      <c r="E124" s="375"/>
      <c r="F124" s="375"/>
      <c r="G124" s="375"/>
      <c r="H124" s="375"/>
      <c r="I124" s="375"/>
      <c r="J124" s="375"/>
      <c r="K124" s="375"/>
      <c r="L124" s="375"/>
      <c r="M124" s="375"/>
      <c r="N124" s="375"/>
      <c r="O124" s="375"/>
      <c r="P124" s="375"/>
      <c r="Q124" s="375"/>
      <c r="R124" s="375"/>
      <c r="S124" s="375"/>
      <c r="T124" s="375"/>
      <c r="U124" s="375"/>
      <c r="V124" s="375"/>
      <c r="W124" s="375"/>
      <c r="X124" s="375"/>
      <c r="Y124" s="375"/>
      <c r="Z124" s="375"/>
      <c r="AA124" s="375"/>
      <c r="AB124" s="375"/>
      <c r="AC124" s="375"/>
      <c r="AD124" s="375"/>
      <c r="AE124" s="375"/>
      <c r="AF124" s="375"/>
      <c r="AG124" s="375"/>
      <c r="AH124" s="375"/>
      <c r="AI124" s="375"/>
      <c r="AJ124" s="375"/>
      <c r="AK124" s="375"/>
      <c r="AL124" s="375"/>
      <c r="AM124" s="375"/>
      <c r="AN124" s="375"/>
      <c r="AO124" s="375"/>
      <c r="AP124" s="375"/>
      <c r="AQ124" s="375"/>
      <c r="AR124" s="375"/>
      <c r="AS124" s="375"/>
      <c r="AT124" s="375"/>
      <c r="AU124" s="375"/>
      <c r="AV124" s="375"/>
      <c r="AW124" s="375"/>
      <c r="AX124" s="375"/>
      <c r="AY124" s="375"/>
      <c r="AZ124" s="375" t="s">
        <v>157</v>
      </c>
      <c r="BA124" s="375"/>
      <c r="BB124" s="375"/>
      <c r="BC124" s="375"/>
      <c r="BD124" s="375"/>
      <c r="BE124" s="375"/>
      <c r="BF124" s="375"/>
      <c r="BG124" s="375"/>
      <c r="BH124" s="375"/>
      <c r="BI124" s="375" t="s">
        <v>157</v>
      </c>
      <c r="BJ124" s="375"/>
      <c r="BK124" s="375"/>
      <c r="BL124" s="375"/>
      <c r="BM124" s="375"/>
      <c r="BN124" s="375"/>
      <c r="BO124" s="375"/>
      <c r="BP124" s="375"/>
    </row>
    <row r="125" spans="1:68" outlineLevel="1" x14ac:dyDescent="0.25">
      <c r="A125" s="557"/>
      <c r="B125" s="377" t="s">
        <v>418</v>
      </c>
      <c r="C125" s="375"/>
      <c r="D125" s="375"/>
      <c r="E125" s="375"/>
      <c r="F125" s="375"/>
      <c r="G125" s="375"/>
      <c r="H125" s="375"/>
      <c r="I125" s="375"/>
      <c r="J125" s="375"/>
      <c r="K125" s="375"/>
      <c r="L125" s="375"/>
      <c r="M125" s="375"/>
      <c r="N125" s="375"/>
      <c r="O125" s="375"/>
      <c r="P125" s="375"/>
      <c r="Q125" s="375"/>
      <c r="R125" s="375"/>
      <c r="S125" s="375"/>
      <c r="T125" s="375"/>
      <c r="U125" s="375"/>
      <c r="V125" s="375"/>
      <c r="W125" s="375"/>
      <c r="X125" s="375"/>
      <c r="Y125" s="375"/>
      <c r="Z125" s="375"/>
      <c r="AA125" s="375"/>
      <c r="AB125" s="375"/>
      <c r="AC125" s="375"/>
      <c r="AD125" s="375"/>
      <c r="AE125" s="375"/>
      <c r="AF125" s="375"/>
      <c r="AG125" s="375"/>
      <c r="AH125" s="375"/>
      <c r="AI125" s="375"/>
      <c r="AJ125" s="375"/>
      <c r="AK125" s="375"/>
      <c r="AL125" s="375"/>
      <c r="AM125" s="375"/>
      <c r="AN125" s="375"/>
      <c r="AO125" s="375"/>
      <c r="AP125" s="375"/>
      <c r="AQ125" s="375"/>
      <c r="AR125" s="375"/>
      <c r="AS125" s="375"/>
      <c r="AT125" s="375"/>
      <c r="AU125" s="375"/>
      <c r="AV125" s="375"/>
      <c r="AW125" s="375"/>
      <c r="AX125" s="375"/>
      <c r="AY125" s="375"/>
      <c r="AZ125" s="375" t="s">
        <v>157</v>
      </c>
      <c r="BA125" s="375"/>
      <c r="BB125" s="375"/>
      <c r="BC125" s="375"/>
      <c r="BD125" s="375"/>
      <c r="BE125" s="375"/>
      <c r="BF125" s="375"/>
      <c r="BG125" s="375"/>
      <c r="BH125" s="375"/>
      <c r="BI125" s="375" t="s">
        <v>157</v>
      </c>
      <c r="BJ125" s="375"/>
      <c r="BK125" s="375"/>
      <c r="BL125" s="375"/>
      <c r="BM125" s="375"/>
      <c r="BN125" s="375"/>
      <c r="BO125" s="375"/>
      <c r="BP125" s="375"/>
    </row>
    <row r="126" spans="1:68" outlineLevel="1" x14ac:dyDescent="0.25">
      <c r="A126" s="557"/>
      <c r="B126" s="24" t="s">
        <v>419</v>
      </c>
      <c r="C126" s="23"/>
      <c r="D126" s="23"/>
      <c r="E126" s="23"/>
      <c r="F126" s="23"/>
      <c r="G126" s="23"/>
      <c r="H126" s="23"/>
      <c r="I126" s="23"/>
      <c r="J126" s="23"/>
      <c r="K126" s="23"/>
      <c r="L126" s="23"/>
      <c r="M126" s="23"/>
      <c r="N126" s="142" t="s">
        <v>157</v>
      </c>
      <c r="O126" s="142" t="s">
        <v>157</v>
      </c>
      <c r="P126" s="142"/>
      <c r="Q126" s="142" t="s">
        <v>157</v>
      </c>
      <c r="R126" s="142"/>
      <c r="S126" s="142" t="s">
        <v>157</v>
      </c>
      <c r="T126" s="142" t="s">
        <v>157</v>
      </c>
      <c r="U126" s="142" t="s">
        <v>157</v>
      </c>
      <c r="V126" s="142" t="s">
        <v>157</v>
      </c>
      <c r="W126" s="142" t="s">
        <v>157</v>
      </c>
      <c r="X126" s="142" t="s">
        <v>157</v>
      </c>
      <c r="Y126" s="142" t="s">
        <v>157</v>
      </c>
      <c r="Z126" s="142" t="s">
        <v>157</v>
      </c>
      <c r="AA126" s="142" t="s">
        <v>157</v>
      </c>
      <c r="AB126" s="142" t="s">
        <v>157</v>
      </c>
      <c r="AC126" s="142" t="s">
        <v>157</v>
      </c>
      <c r="AD126" s="142" t="s">
        <v>157</v>
      </c>
      <c r="AE126" s="142" t="s">
        <v>157</v>
      </c>
      <c r="AF126" s="23"/>
      <c r="AG126" s="23"/>
      <c r="AH126" s="23"/>
      <c r="AI126" s="23"/>
      <c r="AJ126" s="23"/>
      <c r="AK126" s="23"/>
      <c r="AL126" s="23"/>
      <c r="AM126" s="23"/>
      <c r="AN126" s="23"/>
      <c r="AO126" s="23"/>
      <c r="AP126" s="23"/>
      <c r="AQ126" s="23"/>
      <c r="AR126" s="23"/>
      <c r="AS126" s="23"/>
      <c r="AT126" s="23"/>
      <c r="AU126" s="23"/>
      <c r="AV126" s="23"/>
      <c r="AW126" s="23"/>
      <c r="AX126" s="23"/>
      <c r="AY126" s="23"/>
      <c r="AZ126" s="23"/>
      <c r="BA126" s="23"/>
      <c r="BB126" s="23"/>
      <c r="BC126" s="23"/>
      <c r="BD126" s="23"/>
      <c r="BE126" s="23"/>
      <c r="BF126" s="23"/>
      <c r="BG126" s="23"/>
      <c r="BH126" s="23"/>
      <c r="BI126" s="23"/>
      <c r="BJ126" s="23"/>
      <c r="BK126" s="23"/>
      <c r="BL126" s="23"/>
      <c r="BM126" s="23"/>
      <c r="BN126" s="23"/>
      <c r="BO126" s="23"/>
      <c r="BP126" s="23"/>
    </row>
    <row r="127" spans="1:68" outlineLevel="1" x14ac:dyDescent="0.25">
      <c r="A127" s="557"/>
      <c r="B127" s="24" t="s">
        <v>420</v>
      </c>
      <c r="C127" s="374"/>
      <c r="D127" s="374"/>
      <c r="E127" s="374"/>
      <c r="F127" s="374"/>
      <c r="G127" s="374"/>
      <c r="H127" s="374"/>
      <c r="I127" s="374"/>
      <c r="J127" s="374"/>
      <c r="K127" s="374"/>
      <c r="L127" s="374"/>
      <c r="M127" s="374"/>
      <c r="N127" s="374" t="s">
        <v>157</v>
      </c>
      <c r="O127" s="374" t="s">
        <v>157</v>
      </c>
      <c r="P127" s="374"/>
      <c r="Q127" s="374" t="s">
        <v>157</v>
      </c>
      <c r="R127" s="374"/>
      <c r="S127" s="374"/>
      <c r="T127" s="374" t="s">
        <v>157</v>
      </c>
      <c r="U127" s="374"/>
      <c r="V127" s="374"/>
      <c r="W127" s="374"/>
      <c r="X127" s="374" t="s">
        <v>157</v>
      </c>
      <c r="Y127" s="374"/>
      <c r="Z127" s="374"/>
      <c r="AA127" s="374"/>
      <c r="AB127" s="374"/>
      <c r="AC127" s="374"/>
      <c r="AD127" s="374"/>
      <c r="AE127" s="374"/>
      <c r="AF127" s="374"/>
      <c r="AG127" s="374"/>
      <c r="AH127" s="374"/>
      <c r="AI127" s="374"/>
      <c r="AJ127" s="374"/>
      <c r="AK127" s="374"/>
      <c r="AL127" s="374"/>
      <c r="AM127" s="374"/>
      <c r="AN127" s="374"/>
      <c r="AO127" s="374"/>
      <c r="AP127" s="374"/>
      <c r="AQ127" s="374"/>
      <c r="AR127" s="374"/>
      <c r="AS127" s="374"/>
      <c r="AT127" s="374"/>
      <c r="AU127" s="374"/>
      <c r="AV127" s="374"/>
      <c r="AW127" s="374"/>
      <c r="AX127" s="374"/>
      <c r="AY127" s="374"/>
      <c r="AZ127" s="374"/>
      <c r="BA127" s="374"/>
      <c r="BB127" s="374"/>
      <c r="BC127" s="374"/>
      <c r="BD127" s="374"/>
      <c r="BE127" s="374"/>
      <c r="BF127" s="374"/>
      <c r="BG127" s="374"/>
      <c r="BH127" s="374"/>
      <c r="BI127" s="374"/>
      <c r="BJ127" s="374"/>
      <c r="BK127" s="374"/>
      <c r="BL127" s="374"/>
      <c r="BM127" s="374"/>
      <c r="BN127" s="374"/>
      <c r="BO127" s="374"/>
      <c r="BP127" s="374"/>
    </row>
    <row r="128" spans="1:68" x14ac:dyDescent="0.25">
      <c r="A128" s="406"/>
      <c r="B128" s="407" t="s">
        <v>421</v>
      </c>
      <c r="C128" s="408" t="s">
        <v>157</v>
      </c>
      <c r="D128" s="408" t="s">
        <v>157</v>
      </c>
      <c r="E128" s="408" t="s">
        <v>157</v>
      </c>
      <c r="F128" s="408" t="s">
        <v>157</v>
      </c>
      <c r="G128" s="408" t="s">
        <v>157</v>
      </c>
      <c r="H128" s="408" t="s">
        <v>157</v>
      </c>
      <c r="I128" s="408" t="s">
        <v>157</v>
      </c>
      <c r="J128" s="408" t="s">
        <v>157</v>
      </c>
      <c r="K128" s="408" t="s">
        <v>157</v>
      </c>
      <c r="L128" s="408" t="s">
        <v>157</v>
      </c>
      <c r="M128" s="408" t="s">
        <v>157</v>
      </c>
      <c r="N128" s="408" t="s">
        <v>157</v>
      </c>
      <c r="O128" s="408" t="s">
        <v>157</v>
      </c>
      <c r="P128" s="408" t="s">
        <v>157</v>
      </c>
      <c r="Q128" s="408" t="s">
        <v>157</v>
      </c>
      <c r="R128" s="408" t="s">
        <v>157</v>
      </c>
      <c r="S128" s="408" t="s">
        <v>157</v>
      </c>
      <c r="T128" s="408" t="s">
        <v>157</v>
      </c>
      <c r="U128" s="408" t="s">
        <v>157</v>
      </c>
      <c r="V128" s="408" t="s">
        <v>157</v>
      </c>
      <c r="W128" s="408" t="s">
        <v>157</v>
      </c>
      <c r="X128" s="408" t="s">
        <v>157</v>
      </c>
      <c r="Y128" s="408" t="s">
        <v>157</v>
      </c>
      <c r="Z128" s="408" t="s">
        <v>157</v>
      </c>
      <c r="AA128" s="408" t="s">
        <v>157</v>
      </c>
      <c r="AB128" s="408" t="s">
        <v>157</v>
      </c>
      <c r="AC128" s="408" t="s">
        <v>157</v>
      </c>
      <c r="AD128" s="408" t="s">
        <v>157</v>
      </c>
      <c r="AE128" s="408" t="s">
        <v>157</v>
      </c>
      <c r="AF128" s="408" t="s">
        <v>157</v>
      </c>
      <c r="AG128" s="408" t="s">
        <v>157</v>
      </c>
      <c r="AH128" s="408" t="s">
        <v>157</v>
      </c>
      <c r="AI128" s="408" t="s">
        <v>157</v>
      </c>
      <c r="AJ128" s="408" t="s">
        <v>157</v>
      </c>
      <c r="AK128" s="408" t="s">
        <v>157</v>
      </c>
      <c r="AL128" s="408" t="s">
        <v>157</v>
      </c>
      <c r="AM128" s="408" t="s">
        <v>157</v>
      </c>
      <c r="AN128" s="408" t="s">
        <v>157</v>
      </c>
      <c r="AO128" s="408" t="s">
        <v>157</v>
      </c>
      <c r="AP128" s="408" t="s">
        <v>157</v>
      </c>
      <c r="AQ128" s="408" t="s">
        <v>157</v>
      </c>
      <c r="AR128" s="408" t="s">
        <v>157</v>
      </c>
      <c r="AS128" s="408" t="s">
        <v>157</v>
      </c>
      <c r="AT128" s="408" t="s">
        <v>157</v>
      </c>
      <c r="AU128" s="408" t="s">
        <v>157</v>
      </c>
      <c r="AV128" s="408" t="s">
        <v>157</v>
      </c>
      <c r="AW128" s="408" t="s">
        <v>157</v>
      </c>
      <c r="AX128" s="408" t="s">
        <v>157</v>
      </c>
      <c r="AY128" s="408" t="s">
        <v>157</v>
      </c>
      <c r="AZ128" s="408" t="s">
        <v>157</v>
      </c>
      <c r="BA128" s="408" t="s">
        <v>157</v>
      </c>
      <c r="BB128" s="408" t="s">
        <v>157</v>
      </c>
      <c r="BC128" s="408" t="s">
        <v>157</v>
      </c>
      <c r="BD128" s="408" t="s">
        <v>157</v>
      </c>
      <c r="BE128" s="408" t="s">
        <v>157</v>
      </c>
      <c r="BF128" s="408" t="s">
        <v>157</v>
      </c>
      <c r="BG128" s="408" t="s">
        <v>157</v>
      </c>
      <c r="BH128" s="408" t="s">
        <v>157</v>
      </c>
      <c r="BI128" s="408" t="s">
        <v>157</v>
      </c>
      <c r="BJ128" s="408" t="s">
        <v>157</v>
      </c>
      <c r="BK128" s="408" t="s">
        <v>157</v>
      </c>
      <c r="BL128" s="408" t="s">
        <v>157</v>
      </c>
      <c r="BM128" s="408" t="s">
        <v>157</v>
      </c>
      <c r="BN128" s="408" t="s">
        <v>157</v>
      </c>
      <c r="BO128" s="408" t="s">
        <v>157</v>
      </c>
      <c r="BP128" s="408" t="s">
        <v>157</v>
      </c>
    </row>
    <row r="129" spans="1:68" outlineLevel="1" x14ac:dyDescent="0.25">
      <c r="A129" s="409"/>
      <c r="B129" s="367" t="s">
        <v>300</v>
      </c>
      <c r="C129" s="361" t="s">
        <v>157</v>
      </c>
      <c r="D129" s="361" t="s">
        <v>157</v>
      </c>
      <c r="E129" s="361" t="s">
        <v>157</v>
      </c>
      <c r="F129" s="361" t="s">
        <v>157</v>
      </c>
      <c r="G129" s="361" t="s">
        <v>157</v>
      </c>
      <c r="H129" s="361" t="s">
        <v>157</v>
      </c>
      <c r="I129" s="361" t="s">
        <v>157</v>
      </c>
      <c r="J129" s="361" t="s">
        <v>157</v>
      </c>
      <c r="K129" s="361" t="s">
        <v>157</v>
      </c>
      <c r="L129" s="361" t="s">
        <v>157</v>
      </c>
      <c r="M129" s="361" t="s">
        <v>157</v>
      </c>
      <c r="N129" s="361" t="s">
        <v>157</v>
      </c>
      <c r="O129" s="361" t="s">
        <v>157</v>
      </c>
      <c r="P129" s="361" t="s">
        <v>157</v>
      </c>
      <c r="Q129" s="361" t="s">
        <v>157</v>
      </c>
      <c r="R129" s="361" t="s">
        <v>157</v>
      </c>
      <c r="S129" s="361" t="s">
        <v>157</v>
      </c>
      <c r="T129" s="361" t="s">
        <v>157</v>
      </c>
      <c r="U129" s="361" t="s">
        <v>157</v>
      </c>
      <c r="V129" s="361" t="s">
        <v>157</v>
      </c>
      <c r="W129" s="361" t="s">
        <v>157</v>
      </c>
      <c r="X129" s="361" t="s">
        <v>157</v>
      </c>
      <c r="Y129" s="361" t="s">
        <v>157</v>
      </c>
      <c r="Z129" s="361" t="s">
        <v>157</v>
      </c>
      <c r="AA129" s="361" t="s">
        <v>157</v>
      </c>
      <c r="AB129" s="361" t="s">
        <v>157</v>
      </c>
      <c r="AC129" s="361" t="s">
        <v>157</v>
      </c>
      <c r="AD129" s="361" t="s">
        <v>157</v>
      </c>
      <c r="AE129" s="361" t="s">
        <v>157</v>
      </c>
      <c r="AF129" s="361" t="s">
        <v>157</v>
      </c>
      <c r="AG129" s="361" t="s">
        <v>157</v>
      </c>
      <c r="AH129" s="361" t="s">
        <v>157</v>
      </c>
      <c r="AI129" s="361" t="s">
        <v>157</v>
      </c>
      <c r="AJ129" s="361" t="s">
        <v>157</v>
      </c>
      <c r="AK129" s="361" t="s">
        <v>157</v>
      </c>
      <c r="AL129" s="361" t="s">
        <v>157</v>
      </c>
      <c r="AM129" s="361" t="s">
        <v>157</v>
      </c>
      <c r="AN129" s="361" t="s">
        <v>157</v>
      </c>
      <c r="AO129" s="361" t="s">
        <v>157</v>
      </c>
      <c r="AP129" s="361" t="s">
        <v>157</v>
      </c>
      <c r="AQ129" s="361" t="s">
        <v>157</v>
      </c>
      <c r="AR129" s="361" t="s">
        <v>157</v>
      </c>
      <c r="AS129" s="361" t="s">
        <v>157</v>
      </c>
      <c r="AT129" s="361" t="s">
        <v>157</v>
      </c>
      <c r="AU129" s="361" t="s">
        <v>157</v>
      </c>
      <c r="AV129" s="361" t="s">
        <v>157</v>
      </c>
      <c r="AW129" s="361" t="s">
        <v>157</v>
      </c>
      <c r="AX129" s="361" t="s">
        <v>157</v>
      </c>
      <c r="AY129" s="361" t="s">
        <v>157</v>
      </c>
      <c r="AZ129" s="361" t="s">
        <v>157</v>
      </c>
      <c r="BA129" s="361" t="s">
        <v>157</v>
      </c>
      <c r="BB129" s="361" t="s">
        <v>157</v>
      </c>
      <c r="BC129" s="361" t="s">
        <v>157</v>
      </c>
      <c r="BD129" s="361" t="s">
        <v>157</v>
      </c>
      <c r="BE129" s="361" t="s">
        <v>157</v>
      </c>
      <c r="BF129" s="361" t="s">
        <v>157</v>
      </c>
      <c r="BG129" s="361" t="s">
        <v>157</v>
      </c>
      <c r="BH129" s="361" t="s">
        <v>157</v>
      </c>
      <c r="BI129" s="361" t="s">
        <v>157</v>
      </c>
      <c r="BJ129" s="361" t="s">
        <v>157</v>
      </c>
      <c r="BK129" s="361" t="s">
        <v>157</v>
      </c>
      <c r="BL129" s="361" t="s">
        <v>157</v>
      </c>
      <c r="BM129" s="361" t="s">
        <v>157</v>
      </c>
      <c r="BN129" s="361" t="s">
        <v>157</v>
      </c>
      <c r="BO129" s="361" t="s">
        <v>157</v>
      </c>
      <c r="BP129" s="361" t="s">
        <v>157</v>
      </c>
    </row>
    <row r="130" spans="1:68" ht="15.75" outlineLevel="1" thickBot="1" x14ac:dyDescent="0.3">
      <c r="A130" s="409"/>
      <c r="B130" s="369" t="s">
        <v>301</v>
      </c>
      <c r="C130" s="23" t="s">
        <v>157</v>
      </c>
      <c r="D130" s="23" t="s">
        <v>157</v>
      </c>
      <c r="E130" s="23" t="s">
        <v>157</v>
      </c>
      <c r="F130" s="23" t="s">
        <v>157</v>
      </c>
      <c r="G130" s="23" t="s">
        <v>157</v>
      </c>
      <c r="H130" s="23" t="s">
        <v>157</v>
      </c>
      <c r="I130" s="23" t="s">
        <v>157</v>
      </c>
      <c r="J130" s="23" t="s">
        <v>157</v>
      </c>
      <c r="K130" s="23" t="s">
        <v>157</v>
      </c>
      <c r="L130" s="23" t="s">
        <v>157</v>
      </c>
      <c r="M130" s="23" t="s">
        <v>157</v>
      </c>
      <c r="N130" s="23" t="s">
        <v>157</v>
      </c>
      <c r="O130" s="23" t="s">
        <v>157</v>
      </c>
      <c r="P130" s="23" t="s">
        <v>157</v>
      </c>
      <c r="Q130" s="23" t="s">
        <v>157</v>
      </c>
      <c r="R130" s="23" t="s">
        <v>157</v>
      </c>
      <c r="S130" s="23" t="s">
        <v>157</v>
      </c>
      <c r="T130" s="23" t="s">
        <v>157</v>
      </c>
      <c r="U130" s="23" t="s">
        <v>157</v>
      </c>
      <c r="V130" s="23" t="s">
        <v>157</v>
      </c>
      <c r="W130" s="23" t="s">
        <v>157</v>
      </c>
      <c r="X130" s="23" t="s">
        <v>157</v>
      </c>
      <c r="Y130" s="23" t="s">
        <v>157</v>
      </c>
      <c r="Z130" s="23" t="s">
        <v>157</v>
      </c>
      <c r="AA130" s="23" t="s">
        <v>157</v>
      </c>
      <c r="AB130" s="23" t="s">
        <v>157</v>
      </c>
      <c r="AC130" s="23" t="s">
        <v>157</v>
      </c>
      <c r="AD130" s="23" t="s">
        <v>157</v>
      </c>
      <c r="AE130" s="23" t="s">
        <v>157</v>
      </c>
      <c r="AF130" s="23" t="s">
        <v>157</v>
      </c>
      <c r="AG130" s="23" t="s">
        <v>157</v>
      </c>
      <c r="AH130" s="23" t="s">
        <v>157</v>
      </c>
      <c r="AI130" s="23" t="s">
        <v>157</v>
      </c>
      <c r="AJ130" s="23" t="s">
        <v>157</v>
      </c>
      <c r="AK130" s="23" t="s">
        <v>157</v>
      </c>
      <c r="AL130" s="23" t="s">
        <v>157</v>
      </c>
      <c r="AM130" s="23" t="s">
        <v>157</v>
      </c>
      <c r="AN130" s="23" t="s">
        <v>157</v>
      </c>
      <c r="AO130" s="23" t="s">
        <v>157</v>
      </c>
      <c r="AP130" s="23" t="s">
        <v>157</v>
      </c>
      <c r="AQ130" s="23" t="s">
        <v>157</v>
      </c>
      <c r="AR130" s="23" t="s">
        <v>157</v>
      </c>
      <c r="AS130" s="23" t="s">
        <v>157</v>
      </c>
      <c r="AT130" s="23" t="s">
        <v>157</v>
      </c>
      <c r="AU130" s="23" t="s">
        <v>157</v>
      </c>
      <c r="AV130" s="23" t="s">
        <v>157</v>
      </c>
      <c r="AW130" s="23" t="s">
        <v>157</v>
      </c>
      <c r="AX130" s="23" t="s">
        <v>157</v>
      </c>
      <c r="AY130" s="23" t="s">
        <v>157</v>
      </c>
      <c r="AZ130" s="23" t="s">
        <v>157</v>
      </c>
      <c r="BA130" s="23" t="s">
        <v>157</v>
      </c>
      <c r="BB130" s="23" t="s">
        <v>157</v>
      </c>
      <c r="BC130" s="23" t="s">
        <v>157</v>
      </c>
      <c r="BD130" s="23" t="s">
        <v>157</v>
      </c>
      <c r="BE130" s="23" t="s">
        <v>157</v>
      </c>
      <c r="BF130" s="23" t="s">
        <v>157</v>
      </c>
      <c r="BG130" s="23" t="s">
        <v>157</v>
      </c>
      <c r="BH130" s="23" t="s">
        <v>157</v>
      </c>
      <c r="BI130" s="23" t="s">
        <v>157</v>
      </c>
      <c r="BJ130" s="23" t="s">
        <v>157</v>
      </c>
      <c r="BK130" s="23" t="s">
        <v>157</v>
      </c>
      <c r="BL130" s="23" t="s">
        <v>157</v>
      </c>
      <c r="BM130" s="23" t="s">
        <v>157</v>
      </c>
      <c r="BN130" s="23" t="s">
        <v>157</v>
      </c>
      <c r="BO130" s="23" t="s">
        <v>157</v>
      </c>
      <c r="BP130" s="23" t="s">
        <v>157</v>
      </c>
    </row>
    <row r="131" spans="1:68" outlineLevel="1" x14ac:dyDescent="0.25">
      <c r="A131" s="409"/>
      <c r="B131" s="410" t="s">
        <v>422</v>
      </c>
      <c r="C131" s="411" t="s">
        <v>157</v>
      </c>
      <c r="D131" s="411" t="s">
        <v>157</v>
      </c>
      <c r="E131" s="411" t="s">
        <v>157</v>
      </c>
      <c r="F131" s="411" t="s">
        <v>157</v>
      </c>
      <c r="G131" s="411" t="s">
        <v>157</v>
      </c>
      <c r="H131" s="411" t="s">
        <v>157</v>
      </c>
      <c r="I131" s="411" t="s">
        <v>157</v>
      </c>
      <c r="J131" s="411" t="s">
        <v>157</v>
      </c>
      <c r="K131" s="411" t="s">
        <v>157</v>
      </c>
      <c r="L131" s="411" t="s">
        <v>157</v>
      </c>
      <c r="M131" s="411" t="s">
        <v>157</v>
      </c>
      <c r="N131" s="411" t="s">
        <v>157</v>
      </c>
      <c r="O131" s="411" t="s">
        <v>157</v>
      </c>
      <c r="P131" s="411" t="s">
        <v>157</v>
      </c>
      <c r="Q131" s="411" t="s">
        <v>157</v>
      </c>
      <c r="R131" s="411" t="s">
        <v>157</v>
      </c>
      <c r="S131" s="411" t="s">
        <v>157</v>
      </c>
      <c r="T131" s="411" t="s">
        <v>157</v>
      </c>
      <c r="U131" s="411" t="s">
        <v>157</v>
      </c>
      <c r="V131" s="411" t="s">
        <v>157</v>
      </c>
      <c r="W131" s="411" t="s">
        <v>157</v>
      </c>
      <c r="X131" s="411" t="s">
        <v>157</v>
      </c>
      <c r="Y131" s="411" t="s">
        <v>157</v>
      </c>
      <c r="Z131" s="411" t="s">
        <v>157</v>
      </c>
      <c r="AA131" s="411" t="s">
        <v>157</v>
      </c>
      <c r="AB131" s="411" t="s">
        <v>157</v>
      </c>
      <c r="AC131" s="411" t="s">
        <v>157</v>
      </c>
      <c r="AD131" s="411" t="s">
        <v>157</v>
      </c>
      <c r="AE131" s="411" t="s">
        <v>157</v>
      </c>
      <c r="AF131" s="411" t="s">
        <v>157</v>
      </c>
      <c r="AG131" s="411" t="s">
        <v>157</v>
      </c>
      <c r="AH131" s="411" t="s">
        <v>157</v>
      </c>
      <c r="AI131" s="411" t="s">
        <v>157</v>
      </c>
      <c r="AJ131" s="411" t="s">
        <v>157</v>
      </c>
      <c r="AK131" s="411" t="s">
        <v>157</v>
      </c>
      <c r="AL131" s="411" t="s">
        <v>157</v>
      </c>
      <c r="AM131" s="411" t="s">
        <v>157</v>
      </c>
      <c r="AN131" s="411" t="s">
        <v>157</v>
      </c>
      <c r="AO131" s="411" t="s">
        <v>157</v>
      </c>
      <c r="AP131" s="411" t="s">
        <v>157</v>
      </c>
      <c r="AQ131" s="411" t="s">
        <v>157</v>
      </c>
      <c r="AR131" s="411" t="s">
        <v>157</v>
      </c>
      <c r="AS131" s="411" t="s">
        <v>157</v>
      </c>
      <c r="AT131" s="411" t="s">
        <v>157</v>
      </c>
      <c r="AU131" s="411" t="s">
        <v>157</v>
      </c>
      <c r="AV131" s="411" t="s">
        <v>157</v>
      </c>
      <c r="AW131" s="411" t="s">
        <v>157</v>
      </c>
      <c r="AX131" s="411" t="s">
        <v>157</v>
      </c>
      <c r="AY131" s="411" t="s">
        <v>157</v>
      </c>
      <c r="AZ131" s="411" t="s">
        <v>157</v>
      </c>
      <c r="BA131" s="411" t="s">
        <v>157</v>
      </c>
      <c r="BB131" s="411" t="s">
        <v>157</v>
      </c>
      <c r="BC131" s="411" t="s">
        <v>157</v>
      </c>
      <c r="BD131" s="411" t="s">
        <v>157</v>
      </c>
      <c r="BE131" s="411" t="s">
        <v>157</v>
      </c>
      <c r="BF131" s="411" t="s">
        <v>157</v>
      </c>
      <c r="BG131" s="411" t="s">
        <v>157</v>
      </c>
      <c r="BH131" s="411" t="s">
        <v>157</v>
      </c>
      <c r="BI131" s="411" t="s">
        <v>157</v>
      </c>
      <c r="BJ131" s="411" t="s">
        <v>157</v>
      </c>
      <c r="BK131" s="411" t="s">
        <v>157</v>
      </c>
      <c r="BL131" s="411" t="s">
        <v>157</v>
      </c>
      <c r="BM131" s="411" t="s">
        <v>157</v>
      </c>
      <c r="BN131" s="411" t="s">
        <v>157</v>
      </c>
      <c r="BO131" s="411" t="s">
        <v>157</v>
      </c>
      <c r="BP131" s="411" t="s">
        <v>157</v>
      </c>
    </row>
    <row r="132" spans="1:68" outlineLevel="1" x14ac:dyDescent="0.25">
      <c r="A132" s="406"/>
      <c r="B132" s="413" t="s">
        <v>423</v>
      </c>
      <c r="C132" s="414" t="s">
        <v>157</v>
      </c>
      <c r="D132" s="414" t="s">
        <v>157</v>
      </c>
      <c r="E132" s="414" t="s">
        <v>157</v>
      </c>
      <c r="F132" s="414" t="s">
        <v>157</v>
      </c>
      <c r="G132" s="414" t="s">
        <v>157</v>
      </c>
      <c r="H132" s="414" t="s">
        <v>157</v>
      </c>
      <c r="I132" s="414" t="s">
        <v>157</v>
      </c>
      <c r="J132" s="414" t="s">
        <v>157</v>
      </c>
      <c r="K132" s="414" t="s">
        <v>157</v>
      </c>
      <c r="L132" s="414" t="s">
        <v>157</v>
      </c>
      <c r="M132" s="414" t="s">
        <v>157</v>
      </c>
      <c r="N132" s="414" t="s">
        <v>157</v>
      </c>
      <c r="O132" s="414" t="s">
        <v>157</v>
      </c>
      <c r="P132" s="414" t="s">
        <v>157</v>
      </c>
      <c r="Q132" s="414" t="s">
        <v>157</v>
      </c>
      <c r="R132" s="414" t="s">
        <v>157</v>
      </c>
      <c r="S132" s="414" t="s">
        <v>157</v>
      </c>
      <c r="T132" s="414" t="s">
        <v>157</v>
      </c>
      <c r="U132" s="414" t="s">
        <v>157</v>
      </c>
      <c r="V132" s="414" t="s">
        <v>157</v>
      </c>
      <c r="W132" s="414" t="s">
        <v>157</v>
      </c>
      <c r="X132" s="414" t="s">
        <v>157</v>
      </c>
      <c r="Y132" s="414" t="s">
        <v>157</v>
      </c>
      <c r="Z132" s="414" t="s">
        <v>157</v>
      </c>
      <c r="AA132" s="414" t="s">
        <v>157</v>
      </c>
      <c r="AB132" s="414" t="s">
        <v>157</v>
      </c>
      <c r="AC132" s="414" t="s">
        <v>157</v>
      </c>
      <c r="AD132" s="414" t="s">
        <v>157</v>
      </c>
      <c r="AE132" s="414" t="s">
        <v>157</v>
      </c>
      <c r="AF132" s="414" t="s">
        <v>157</v>
      </c>
      <c r="AG132" s="414" t="s">
        <v>157</v>
      </c>
      <c r="AH132" s="414" t="s">
        <v>157</v>
      </c>
      <c r="AI132" s="414" t="s">
        <v>157</v>
      </c>
      <c r="AJ132" s="414" t="s">
        <v>157</v>
      </c>
      <c r="AK132" s="414" t="s">
        <v>157</v>
      </c>
      <c r="AL132" s="414" t="s">
        <v>157</v>
      </c>
      <c r="AM132" s="414" t="s">
        <v>157</v>
      </c>
      <c r="AN132" s="414" t="s">
        <v>157</v>
      </c>
      <c r="AO132" s="414" t="s">
        <v>157</v>
      </c>
      <c r="AP132" s="414" t="s">
        <v>157</v>
      </c>
      <c r="AQ132" s="414" t="s">
        <v>157</v>
      </c>
      <c r="AR132" s="414" t="s">
        <v>157</v>
      </c>
      <c r="AS132" s="414" t="s">
        <v>157</v>
      </c>
      <c r="AT132" s="414" t="s">
        <v>157</v>
      </c>
      <c r="AU132" s="414" t="s">
        <v>157</v>
      </c>
      <c r="AV132" s="414" t="s">
        <v>157</v>
      </c>
      <c r="AW132" s="414" t="s">
        <v>157</v>
      </c>
      <c r="AX132" s="414" t="s">
        <v>157</v>
      </c>
      <c r="AY132" s="414" t="s">
        <v>157</v>
      </c>
      <c r="AZ132" s="414" t="s">
        <v>157</v>
      </c>
      <c r="BA132" s="414" t="s">
        <v>157</v>
      </c>
      <c r="BB132" s="414" t="s">
        <v>157</v>
      </c>
      <c r="BC132" s="414" t="s">
        <v>157</v>
      </c>
      <c r="BD132" s="414" t="s">
        <v>157</v>
      </c>
      <c r="BE132" s="414" t="s">
        <v>157</v>
      </c>
      <c r="BF132" s="414" t="s">
        <v>157</v>
      </c>
      <c r="BG132" s="414" t="s">
        <v>157</v>
      </c>
      <c r="BH132" s="414" t="s">
        <v>157</v>
      </c>
      <c r="BI132" s="414" t="s">
        <v>157</v>
      </c>
      <c r="BJ132" s="414" t="s">
        <v>157</v>
      </c>
      <c r="BK132" s="414" t="s">
        <v>157</v>
      </c>
      <c r="BL132" s="414" t="s">
        <v>157</v>
      </c>
      <c r="BM132" s="414" t="s">
        <v>157</v>
      </c>
      <c r="BN132" s="414" t="s">
        <v>157</v>
      </c>
      <c r="BO132" s="414" t="s">
        <v>157</v>
      </c>
      <c r="BP132" s="414" t="s">
        <v>157</v>
      </c>
    </row>
    <row r="133" spans="1:68" outlineLevel="1" x14ac:dyDescent="0.25">
      <c r="A133" s="406"/>
      <c r="B133" s="410" t="s">
        <v>424</v>
      </c>
      <c r="C133" s="142" t="s">
        <v>157</v>
      </c>
      <c r="D133" s="142" t="s">
        <v>157</v>
      </c>
      <c r="E133" s="142" t="s">
        <v>157</v>
      </c>
      <c r="F133" s="142" t="s">
        <v>157</v>
      </c>
      <c r="G133" s="142" t="s">
        <v>157</v>
      </c>
      <c r="H133" s="142" t="s">
        <v>157</v>
      </c>
      <c r="I133" s="142" t="s">
        <v>157</v>
      </c>
      <c r="J133" s="142" t="s">
        <v>157</v>
      </c>
      <c r="K133" s="142" t="s">
        <v>157</v>
      </c>
      <c r="L133" s="142" t="s">
        <v>157</v>
      </c>
      <c r="M133" s="142" t="s">
        <v>157</v>
      </c>
      <c r="N133" s="142" t="s">
        <v>157</v>
      </c>
      <c r="O133" s="142" t="s">
        <v>157</v>
      </c>
      <c r="P133" s="142" t="s">
        <v>157</v>
      </c>
      <c r="Q133" s="142" t="s">
        <v>157</v>
      </c>
      <c r="R133" s="142" t="s">
        <v>157</v>
      </c>
      <c r="S133" s="142" t="s">
        <v>157</v>
      </c>
      <c r="T133" s="142" t="s">
        <v>157</v>
      </c>
      <c r="U133" s="142" t="s">
        <v>157</v>
      </c>
      <c r="V133" s="142" t="s">
        <v>157</v>
      </c>
      <c r="W133" s="142" t="s">
        <v>157</v>
      </c>
      <c r="X133" s="142" t="s">
        <v>157</v>
      </c>
      <c r="Y133" s="142" t="s">
        <v>157</v>
      </c>
      <c r="Z133" s="142" t="s">
        <v>157</v>
      </c>
      <c r="AA133" s="142" t="s">
        <v>157</v>
      </c>
      <c r="AB133" s="142" t="s">
        <v>157</v>
      </c>
      <c r="AC133" s="142" t="s">
        <v>157</v>
      </c>
      <c r="AD133" s="142" t="s">
        <v>157</v>
      </c>
      <c r="AE133" s="142" t="s">
        <v>157</v>
      </c>
      <c r="AF133" s="142" t="s">
        <v>157</v>
      </c>
      <c r="AG133" s="142" t="s">
        <v>157</v>
      </c>
      <c r="AH133" s="142" t="s">
        <v>157</v>
      </c>
      <c r="AI133" s="142" t="s">
        <v>157</v>
      </c>
      <c r="AJ133" s="142" t="s">
        <v>157</v>
      </c>
      <c r="AK133" s="142" t="s">
        <v>157</v>
      </c>
      <c r="AL133" s="142" t="s">
        <v>157</v>
      </c>
      <c r="AM133" s="142" t="s">
        <v>157</v>
      </c>
      <c r="AN133" s="142" t="s">
        <v>157</v>
      </c>
      <c r="AO133" s="142" t="s">
        <v>157</v>
      </c>
      <c r="AP133" s="142" t="s">
        <v>157</v>
      </c>
      <c r="AQ133" s="142" t="s">
        <v>157</v>
      </c>
      <c r="AR133" s="142" t="s">
        <v>157</v>
      </c>
      <c r="AS133" s="142" t="s">
        <v>157</v>
      </c>
      <c r="AT133" s="142" t="s">
        <v>157</v>
      </c>
      <c r="AU133" s="142" t="s">
        <v>157</v>
      </c>
      <c r="AV133" s="142" t="s">
        <v>157</v>
      </c>
      <c r="AW133" s="142" t="s">
        <v>157</v>
      </c>
      <c r="AX133" s="142" t="s">
        <v>157</v>
      </c>
      <c r="AY133" s="142" t="s">
        <v>157</v>
      </c>
      <c r="AZ133" s="142" t="s">
        <v>157</v>
      </c>
      <c r="BA133" s="142" t="s">
        <v>157</v>
      </c>
      <c r="BB133" s="142" t="s">
        <v>157</v>
      </c>
      <c r="BC133" s="142" t="s">
        <v>157</v>
      </c>
      <c r="BD133" s="142" t="s">
        <v>157</v>
      </c>
      <c r="BE133" s="142" t="s">
        <v>157</v>
      </c>
      <c r="BF133" s="142" t="s">
        <v>157</v>
      </c>
      <c r="BG133" s="142" t="s">
        <v>157</v>
      </c>
      <c r="BH133" s="142" t="s">
        <v>157</v>
      </c>
      <c r="BI133" s="142" t="s">
        <v>157</v>
      </c>
      <c r="BJ133" s="142" t="s">
        <v>157</v>
      </c>
      <c r="BK133" s="142" t="s">
        <v>157</v>
      </c>
      <c r="BL133" s="142" t="s">
        <v>157</v>
      </c>
      <c r="BM133" s="142" t="s">
        <v>157</v>
      </c>
      <c r="BN133" s="142" t="s">
        <v>157</v>
      </c>
      <c r="BO133" s="142" t="s">
        <v>157</v>
      </c>
      <c r="BP133" s="142" t="s">
        <v>157</v>
      </c>
    </row>
    <row r="134" spans="1:68" ht="15.75" outlineLevel="1" thickBot="1" x14ac:dyDescent="0.3">
      <c r="A134" s="415"/>
      <c r="B134" s="404" t="s">
        <v>425</v>
      </c>
      <c r="C134" s="371"/>
      <c r="D134" s="371"/>
      <c r="E134" s="371"/>
      <c r="F134" s="371"/>
      <c r="G134" s="371"/>
      <c r="H134" s="371"/>
      <c r="I134" s="371"/>
      <c r="J134" s="371"/>
      <c r="K134" s="371"/>
      <c r="L134" s="371"/>
      <c r="M134" s="371"/>
      <c r="N134" s="371"/>
      <c r="O134" s="371" t="s">
        <v>157</v>
      </c>
      <c r="P134" s="371" t="s">
        <v>157</v>
      </c>
      <c r="Q134" s="371" t="s">
        <v>157</v>
      </c>
      <c r="R134" s="371" t="s">
        <v>157</v>
      </c>
      <c r="S134" s="371" t="s">
        <v>157</v>
      </c>
      <c r="T134" s="371" t="s">
        <v>157</v>
      </c>
      <c r="U134" s="371" t="s">
        <v>157</v>
      </c>
      <c r="V134" s="371" t="s">
        <v>157</v>
      </c>
      <c r="W134" s="371" t="s">
        <v>157</v>
      </c>
      <c r="X134" s="371" t="s">
        <v>157</v>
      </c>
      <c r="Y134" s="371" t="s">
        <v>157</v>
      </c>
      <c r="Z134" s="371" t="s">
        <v>157</v>
      </c>
      <c r="AA134" s="371" t="s">
        <v>157</v>
      </c>
      <c r="AB134" s="371"/>
      <c r="AC134" s="371" t="s">
        <v>157</v>
      </c>
      <c r="AD134" s="371" t="s">
        <v>157</v>
      </c>
      <c r="AE134" s="371" t="s">
        <v>157</v>
      </c>
      <c r="AF134" s="371"/>
      <c r="AG134" s="371"/>
      <c r="AH134" s="371"/>
      <c r="AI134" s="371"/>
      <c r="AJ134" s="371"/>
      <c r="AK134" s="371"/>
      <c r="AL134" s="371" t="s">
        <v>157</v>
      </c>
      <c r="AM134" s="371"/>
      <c r="AN134" s="371"/>
      <c r="AO134" s="371"/>
      <c r="AP134" s="371"/>
      <c r="AQ134" s="371"/>
      <c r="AR134" s="371"/>
      <c r="AS134" s="371"/>
      <c r="AT134" s="371"/>
      <c r="AU134" s="371"/>
      <c r="AV134" s="371"/>
      <c r="AW134" s="371"/>
      <c r="AX134" s="371"/>
      <c r="AY134" s="371"/>
      <c r="AZ134" s="371"/>
      <c r="BA134" s="371"/>
      <c r="BB134" s="371"/>
      <c r="BC134" s="371"/>
      <c r="BD134" s="371"/>
      <c r="BE134" s="371"/>
      <c r="BF134" s="371"/>
      <c r="BG134" s="371"/>
      <c r="BH134" s="371"/>
      <c r="BI134" s="371"/>
      <c r="BJ134" s="371"/>
      <c r="BK134" s="371"/>
      <c r="BL134" s="371"/>
      <c r="BM134" s="371"/>
      <c r="BN134" s="371"/>
      <c r="BO134" s="371"/>
      <c r="BP134" s="371"/>
    </row>
    <row r="135" spans="1:68" outlineLevel="1" x14ac:dyDescent="0.25">
      <c r="A135" s="558" t="s">
        <v>426</v>
      </c>
      <c r="B135" s="416" t="s">
        <v>427</v>
      </c>
      <c r="C135" s="374"/>
      <c r="D135" s="374"/>
      <c r="E135" s="374"/>
      <c r="F135" s="374"/>
      <c r="G135" s="374"/>
      <c r="H135" s="374"/>
      <c r="I135" s="374"/>
      <c r="J135" s="374"/>
      <c r="K135" s="374"/>
      <c r="L135" s="374"/>
      <c r="M135" s="374"/>
      <c r="N135" s="374" t="s">
        <v>157</v>
      </c>
      <c r="O135" s="374" t="s">
        <v>157</v>
      </c>
      <c r="P135" s="374"/>
      <c r="Q135" s="374" t="s">
        <v>157</v>
      </c>
      <c r="R135" s="374" t="s">
        <v>157</v>
      </c>
      <c r="S135" s="374" t="s">
        <v>157</v>
      </c>
      <c r="T135" s="374" t="s">
        <v>157</v>
      </c>
      <c r="U135" s="374" t="s">
        <v>157</v>
      </c>
      <c r="V135" s="374" t="s">
        <v>157</v>
      </c>
      <c r="W135" s="374" t="s">
        <v>157</v>
      </c>
      <c r="X135" s="374" t="s">
        <v>157</v>
      </c>
      <c r="Y135" s="374" t="s">
        <v>157</v>
      </c>
      <c r="Z135" s="374" t="s">
        <v>157</v>
      </c>
      <c r="AA135" s="374" t="s">
        <v>157</v>
      </c>
      <c r="AB135" s="374" t="s">
        <v>157</v>
      </c>
      <c r="AC135" s="374" t="s">
        <v>157</v>
      </c>
      <c r="AD135" s="374" t="s">
        <v>157</v>
      </c>
      <c r="AE135" s="374" t="s">
        <v>157</v>
      </c>
      <c r="AF135" s="374" t="s">
        <v>157</v>
      </c>
      <c r="AG135" s="374" t="s">
        <v>157</v>
      </c>
      <c r="AH135" s="374"/>
      <c r="AI135" s="374" t="s">
        <v>157</v>
      </c>
      <c r="AJ135" s="374" t="s">
        <v>157</v>
      </c>
      <c r="AK135" s="374" t="s">
        <v>157</v>
      </c>
      <c r="AL135" s="374" t="s">
        <v>157</v>
      </c>
      <c r="AM135" s="374" t="s">
        <v>157</v>
      </c>
      <c r="AN135" s="374" t="s">
        <v>157</v>
      </c>
      <c r="AO135" s="374" t="s">
        <v>157</v>
      </c>
      <c r="AP135" s="374" t="s">
        <v>157</v>
      </c>
      <c r="AQ135" s="374" t="s">
        <v>157</v>
      </c>
      <c r="AR135" s="374" t="s">
        <v>157</v>
      </c>
      <c r="AS135" s="374" t="s">
        <v>157</v>
      </c>
      <c r="AT135" s="374" t="s">
        <v>157</v>
      </c>
      <c r="AU135" s="374" t="s">
        <v>157</v>
      </c>
      <c r="AV135" s="374" t="s">
        <v>157</v>
      </c>
      <c r="AW135" s="374" t="s">
        <v>157</v>
      </c>
      <c r="AX135" s="374" t="s">
        <v>157</v>
      </c>
      <c r="AY135" s="374" t="s">
        <v>157</v>
      </c>
      <c r="AZ135" s="374" t="s">
        <v>157</v>
      </c>
      <c r="BA135" s="374"/>
      <c r="BB135" s="374" t="s">
        <v>157</v>
      </c>
      <c r="BC135" s="374" t="s">
        <v>157</v>
      </c>
      <c r="BD135" s="374" t="s">
        <v>157</v>
      </c>
      <c r="BE135" s="374" t="s">
        <v>157</v>
      </c>
      <c r="BF135" s="374" t="s">
        <v>157</v>
      </c>
      <c r="BG135" s="374" t="s">
        <v>157</v>
      </c>
      <c r="BH135" s="374" t="s">
        <v>157</v>
      </c>
      <c r="BI135" s="374" t="s">
        <v>157</v>
      </c>
      <c r="BJ135" s="374" t="s">
        <v>157</v>
      </c>
      <c r="BK135" s="374" t="s">
        <v>157</v>
      </c>
      <c r="BL135" s="374" t="s">
        <v>157</v>
      </c>
      <c r="BM135" s="374" t="s">
        <v>157</v>
      </c>
      <c r="BN135" s="374" t="s">
        <v>157</v>
      </c>
      <c r="BO135" s="374" t="s">
        <v>157</v>
      </c>
      <c r="BP135" s="374" t="s">
        <v>157</v>
      </c>
    </row>
    <row r="136" spans="1:68" outlineLevel="1" x14ac:dyDescent="0.25">
      <c r="A136" s="559"/>
      <c r="B136" s="24" t="s">
        <v>428</v>
      </c>
      <c r="C136" s="23"/>
      <c r="D136" s="23"/>
      <c r="E136" s="23"/>
      <c r="F136" s="23"/>
      <c r="G136" s="23"/>
      <c r="H136" s="23"/>
      <c r="I136" s="23"/>
      <c r="J136" s="23"/>
      <c r="K136" s="23"/>
      <c r="L136" s="23"/>
      <c r="M136" s="23"/>
      <c r="N136" s="23" t="s">
        <v>157</v>
      </c>
      <c r="O136" s="23" t="s">
        <v>157</v>
      </c>
      <c r="P136" s="23"/>
      <c r="Q136" s="23" t="s">
        <v>157</v>
      </c>
      <c r="R136" s="23" t="s">
        <v>157</v>
      </c>
      <c r="S136" s="23" t="s">
        <v>157</v>
      </c>
      <c r="T136" s="23" t="s">
        <v>157</v>
      </c>
      <c r="U136" s="23" t="s">
        <v>157</v>
      </c>
      <c r="V136" s="23" t="s">
        <v>157</v>
      </c>
      <c r="W136" s="23" t="s">
        <v>157</v>
      </c>
      <c r="X136" s="23" t="s">
        <v>157</v>
      </c>
      <c r="Y136" s="23" t="s">
        <v>157</v>
      </c>
      <c r="Z136" s="23" t="s">
        <v>157</v>
      </c>
      <c r="AA136" s="23" t="s">
        <v>157</v>
      </c>
      <c r="AB136" s="23" t="s">
        <v>157</v>
      </c>
      <c r="AC136" s="23" t="s">
        <v>157</v>
      </c>
      <c r="AD136" s="23" t="s">
        <v>157</v>
      </c>
      <c r="AE136" s="23" t="s">
        <v>157</v>
      </c>
      <c r="AF136" s="23" t="s">
        <v>157</v>
      </c>
      <c r="AG136" s="23" t="s">
        <v>157</v>
      </c>
      <c r="AH136" s="23"/>
      <c r="AI136" s="23" t="s">
        <v>157</v>
      </c>
      <c r="AJ136" s="23" t="s">
        <v>157</v>
      </c>
      <c r="AK136" s="23" t="s">
        <v>157</v>
      </c>
      <c r="AL136" s="23" t="s">
        <v>157</v>
      </c>
      <c r="AM136" s="23" t="s">
        <v>157</v>
      </c>
      <c r="AN136" s="23" t="s">
        <v>157</v>
      </c>
      <c r="AO136" s="23" t="s">
        <v>157</v>
      </c>
      <c r="AP136" s="23" t="s">
        <v>157</v>
      </c>
      <c r="AQ136" s="23" t="s">
        <v>157</v>
      </c>
      <c r="AR136" s="23" t="s">
        <v>157</v>
      </c>
      <c r="AS136" s="23" t="s">
        <v>157</v>
      </c>
      <c r="AT136" s="23" t="s">
        <v>157</v>
      </c>
      <c r="AU136" s="23" t="s">
        <v>157</v>
      </c>
      <c r="AV136" s="23" t="s">
        <v>157</v>
      </c>
      <c r="AW136" s="23" t="s">
        <v>157</v>
      </c>
      <c r="AX136" s="23" t="s">
        <v>157</v>
      </c>
      <c r="AY136" s="23" t="s">
        <v>157</v>
      </c>
      <c r="AZ136" s="23"/>
      <c r="BA136" s="23"/>
      <c r="BB136" s="23"/>
      <c r="BC136" s="23"/>
      <c r="BD136" s="23"/>
      <c r="BE136" s="23"/>
      <c r="BF136" s="23"/>
      <c r="BG136" s="23"/>
      <c r="BH136" s="23"/>
      <c r="BI136" s="23"/>
      <c r="BJ136" s="23"/>
      <c r="BK136" s="23"/>
      <c r="BL136" s="23" t="s">
        <v>157</v>
      </c>
      <c r="BM136" s="23" t="s">
        <v>157</v>
      </c>
      <c r="BN136" s="23" t="s">
        <v>157</v>
      </c>
      <c r="BO136" s="23" t="s">
        <v>157</v>
      </c>
      <c r="BP136" s="23" t="s">
        <v>157</v>
      </c>
    </row>
    <row r="137" spans="1:68" outlineLevel="1" x14ac:dyDescent="0.25">
      <c r="A137" s="559"/>
      <c r="B137" s="24" t="s">
        <v>429</v>
      </c>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c r="AC137" s="23"/>
      <c r="AD137" s="23"/>
      <c r="AE137" s="23"/>
      <c r="AF137" s="23" t="s">
        <v>157</v>
      </c>
      <c r="AG137" s="23" t="s">
        <v>157</v>
      </c>
      <c r="AH137" s="23"/>
      <c r="AI137" s="23" t="s">
        <v>157</v>
      </c>
      <c r="AJ137" s="23" t="s">
        <v>157</v>
      </c>
      <c r="AK137" s="23" t="s">
        <v>157</v>
      </c>
      <c r="AL137" s="23" t="s">
        <v>157</v>
      </c>
      <c r="AM137" s="23" t="s">
        <v>157</v>
      </c>
      <c r="AN137" s="23" t="s">
        <v>157</v>
      </c>
      <c r="AO137" s="23" t="s">
        <v>157</v>
      </c>
      <c r="AP137" s="23" t="s">
        <v>157</v>
      </c>
      <c r="AQ137" s="23" t="s">
        <v>157</v>
      </c>
      <c r="AR137" s="23" t="s">
        <v>157</v>
      </c>
      <c r="AS137" s="23" t="s">
        <v>157</v>
      </c>
      <c r="AT137" s="23" t="s">
        <v>157</v>
      </c>
      <c r="AU137" s="23" t="s">
        <v>157</v>
      </c>
      <c r="AV137" s="23" t="s">
        <v>157</v>
      </c>
      <c r="AW137" s="23" t="s">
        <v>157</v>
      </c>
      <c r="AX137" s="23" t="s">
        <v>157</v>
      </c>
      <c r="AY137" s="23" t="s">
        <v>157</v>
      </c>
      <c r="AZ137" s="23"/>
      <c r="BA137" s="23"/>
      <c r="BB137" s="23"/>
      <c r="BC137" s="23"/>
      <c r="BD137" s="23"/>
      <c r="BE137" s="23"/>
      <c r="BF137" s="23"/>
      <c r="BG137" s="23"/>
      <c r="BH137" s="23"/>
      <c r="BI137" s="23"/>
      <c r="BJ137" s="23"/>
      <c r="BK137" s="23"/>
      <c r="BL137" s="23" t="s">
        <v>157</v>
      </c>
      <c r="BM137" s="23" t="s">
        <v>157</v>
      </c>
      <c r="BN137" s="23" t="s">
        <v>157</v>
      </c>
      <c r="BO137" s="23" t="s">
        <v>157</v>
      </c>
      <c r="BP137" s="23" t="s">
        <v>157</v>
      </c>
    </row>
    <row r="138" spans="1:68" outlineLevel="1" x14ac:dyDescent="0.25">
      <c r="A138" s="559"/>
      <c r="B138" s="24" t="s">
        <v>430</v>
      </c>
      <c r="C138" s="417" t="s">
        <v>157</v>
      </c>
      <c r="D138" s="417"/>
      <c r="E138" s="417"/>
      <c r="F138" s="417"/>
      <c r="G138" s="417" t="s">
        <v>157</v>
      </c>
      <c r="H138" s="417"/>
      <c r="I138" s="417"/>
      <c r="J138" s="417"/>
      <c r="K138" s="417"/>
      <c r="L138" s="417"/>
      <c r="M138" s="417"/>
      <c r="N138" s="418" t="s">
        <v>157</v>
      </c>
      <c r="O138" s="418" t="s">
        <v>157</v>
      </c>
      <c r="P138" s="419"/>
      <c r="Q138" s="419"/>
      <c r="R138" s="419"/>
      <c r="S138" s="419"/>
      <c r="T138" s="419"/>
      <c r="U138" s="419"/>
      <c r="V138" s="419"/>
      <c r="W138" s="419"/>
      <c r="X138" s="419"/>
      <c r="Y138" s="419"/>
      <c r="Z138" s="419"/>
      <c r="AA138" s="419"/>
      <c r="AB138" s="419" t="s">
        <v>157</v>
      </c>
      <c r="AC138" s="419" t="s">
        <v>157</v>
      </c>
      <c r="AD138" s="419"/>
      <c r="AE138" s="419"/>
      <c r="AF138" s="418" t="s">
        <v>157</v>
      </c>
      <c r="AG138" s="418" t="s">
        <v>157</v>
      </c>
      <c r="AH138" s="418"/>
      <c r="AI138" s="418" t="s">
        <v>157</v>
      </c>
      <c r="AJ138" s="418" t="s">
        <v>157</v>
      </c>
      <c r="AK138" s="418" t="s">
        <v>157</v>
      </c>
      <c r="AL138" s="418" t="s">
        <v>157</v>
      </c>
      <c r="AM138" s="418" t="s">
        <v>157</v>
      </c>
      <c r="AN138" s="418" t="s">
        <v>157</v>
      </c>
      <c r="AO138" s="418" t="s">
        <v>157</v>
      </c>
      <c r="AP138" s="418" t="s">
        <v>157</v>
      </c>
      <c r="AQ138" s="418" t="s">
        <v>157</v>
      </c>
      <c r="AR138" s="418" t="s">
        <v>157</v>
      </c>
      <c r="AS138" s="418" t="s">
        <v>157</v>
      </c>
      <c r="AT138" s="418" t="s">
        <v>157</v>
      </c>
      <c r="AU138" s="418" t="s">
        <v>157</v>
      </c>
      <c r="AV138" s="418" t="s">
        <v>157</v>
      </c>
      <c r="AW138" s="418" t="s">
        <v>157</v>
      </c>
      <c r="AX138" s="418" t="s">
        <v>157</v>
      </c>
      <c r="AY138" s="418" t="s">
        <v>157</v>
      </c>
      <c r="AZ138" s="418"/>
      <c r="BA138" s="419"/>
      <c r="BB138" s="419"/>
      <c r="BC138" s="419"/>
      <c r="BD138" s="419"/>
      <c r="BE138" s="419"/>
      <c r="BF138" s="419"/>
      <c r="BG138" s="419"/>
      <c r="BH138" s="419"/>
      <c r="BI138" s="419"/>
      <c r="BJ138" s="419"/>
      <c r="BK138" s="419"/>
      <c r="BL138" s="418" t="s">
        <v>157</v>
      </c>
      <c r="BM138" s="418" t="s">
        <v>157</v>
      </c>
      <c r="BN138" s="418" t="s">
        <v>157</v>
      </c>
      <c r="BO138" s="418" t="s">
        <v>157</v>
      </c>
      <c r="BP138" s="418" t="s">
        <v>157</v>
      </c>
    </row>
    <row r="139" spans="1:68" outlineLevel="1" x14ac:dyDescent="0.25">
      <c r="A139" s="559"/>
      <c r="B139" s="24" t="s">
        <v>431</v>
      </c>
      <c r="C139" s="417"/>
      <c r="D139" s="417"/>
      <c r="E139" s="417"/>
      <c r="F139" s="417"/>
      <c r="G139" s="417"/>
      <c r="H139" s="417"/>
      <c r="I139" s="417"/>
      <c r="J139" s="417"/>
      <c r="K139" s="417"/>
      <c r="L139" s="417"/>
      <c r="M139" s="417"/>
      <c r="N139" s="418"/>
      <c r="O139" s="418" t="s">
        <v>157</v>
      </c>
      <c r="P139" s="419"/>
      <c r="Q139" s="419" t="s">
        <v>157</v>
      </c>
      <c r="R139" s="419"/>
      <c r="S139" s="419" t="s">
        <v>157</v>
      </c>
      <c r="T139" s="419" t="s">
        <v>157</v>
      </c>
      <c r="U139" s="419"/>
      <c r="V139" s="419"/>
      <c r="W139" s="419" t="s">
        <v>157</v>
      </c>
      <c r="X139" s="419" t="s">
        <v>157</v>
      </c>
      <c r="Y139" s="419" t="s">
        <v>157</v>
      </c>
      <c r="Z139" s="419" t="s">
        <v>157</v>
      </c>
      <c r="AA139" s="419"/>
      <c r="AB139" s="419"/>
      <c r="AC139" s="419"/>
      <c r="AD139" s="419"/>
      <c r="AE139" s="419"/>
      <c r="AF139" s="418"/>
      <c r="AG139" s="418" t="s">
        <v>157</v>
      </c>
      <c r="AH139" s="418"/>
      <c r="AI139" s="418"/>
      <c r="AJ139" s="418"/>
      <c r="AK139" s="418"/>
      <c r="AL139" s="418" t="s">
        <v>157</v>
      </c>
      <c r="AM139" s="418"/>
      <c r="AN139" s="418"/>
      <c r="AO139" s="418"/>
      <c r="AP139" s="418"/>
      <c r="AQ139" s="418"/>
      <c r="AR139" s="418"/>
      <c r="AS139" s="418"/>
      <c r="AT139" s="418"/>
      <c r="AU139" s="418"/>
      <c r="AV139" s="418"/>
      <c r="AW139" s="418"/>
      <c r="AX139" s="418"/>
      <c r="AY139" s="418"/>
      <c r="AZ139" s="418"/>
      <c r="BA139" s="419"/>
      <c r="BB139" s="419"/>
      <c r="BC139" s="419"/>
      <c r="BD139" s="419"/>
      <c r="BE139" s="419"/>
      <c r="BF139" s="419"/>
      <c r="BG139" s="419"/>
      <c r="BH139" s="419"/>
      <c r="BI139" s="419"/>
      <c r="BJ139" s="419"/>
      <c r="BK139" s="419"/>
      <c r="BL139" s="418" t="s">
        <v>157</v>
      </c>
      <c r="BM139" s="418"/>
      <c r="BN139" s="418" t="s">
        <v>157</v>
      </c>
      <c r="BO139" s="418"/>
      <c r="BP139" s="418"/>
    </row>
    <row r="140" spans="1:68" outlineLevel="1" x14ac:dyDescent="0.25">
      <c r="A140" s="559"/>
      <c r="B140" s="24" t="s">
        <v>432</v>
      </c>
      <c r="C140" s="23"/>
      <c r="D140" s="23"/>
      <c r="E140" s="23"/>
      <c r="F140" s="23"/>
      <c r="G140" s="23"/>
      <c r="H140" s="23"/>
      <c r="I140" s="23"/>
      <c r="J140" s="23"/>
      <c r="K140" s="23"/>
      <c r="L140" s="23"/>
      <c r="M140" s="23"/>
      <c r="N140" s="23"/>
      <c r="O140" s="418" t="s">
        <v>157</v>
      </c>
      <c r="P140" s="418"/>
      <c r="Q140" s="418"/>
      <c r="R140" s="418"/>
      <c r="S140" s="418"/>
      <c r="T140" s="418"/>
      <c r="U140" s="418"/>
      <c r="V140" s="418" t="s">
        <v>157</v>
      </c>
      <c r="W140" s="418"/>
      <c r="X140" s="418"/>
      <c r="Y140" s="418"/>
      <c r="Z140" s="418"/>
      <c r="AA140" s="418"/>
      <c r="AB140" s="418"/>
      <c r="AC140" s="418"/>
      <c r="AD140" s="418"/>
      <c r="AE140" s="418"/>
      <c r="AF140" s="417"/>
      <c r="AG140" s="23"/>
      <c r="AH140" s="23"/>
      <c r="AI140" s="23"/>
      <c r="AJ140" s="23"/>
      <c r="AK140" s="23"/>
      <c r="AL140" s="23"/>
      <c r="AM140" s="23"/>
      <c r="AN140" s="23"/>
      <c r="AO140" s="23"/>
      <c r="AP140" s="23"/>
      <c r="AQ140" s="23"/>
      <c r="AR140" s="23"/>
      <c r="AS140" s="23"/>
      <c r="AT140" s="23"/>
      <c r="AU140" s="23"/>
      <c r="AV140" s="23"/>
      <c r="AW140" s="23"/>
      <c r="AX140" s="23"/>
      <c r="AY140" s="23"/>
      <c r="AZ140" s="23"/>
      <c r="BA140" s="23"/>
      <c r="BB140" s="23"/>
      <c r="BC140" s="23"/>
      <c r="BD140" s="23"/>
      <c r="BE140" s="23"/>
      <c r="BF140" s="23"/>
      <c r="BG140" s="23"/>
      <c r="BH140" s="23"/>
      <c r="BI140" s="23"/>
      <c r="BJ140" s="23"/>
      <c r="BK140" s="23"/>
      <c r="BL140" s="23"/>
      <c r="BM140" s="23"/>
      <c r="BN140" s="23"/>
      <c r="BO140" s="23"/>
      <c r="BP140" s="23"/>
    </row>
    <row r="141" spans="1:68" outlineLevel="1" x14ac:dyDescent="0.25">
      <c r="A141" s="559"/>
      <c r="B141" s="24" t="s">
        <v>433</v>
      </c>
      <c r="C141" s="25"/>
      <c r="D141" s="25"/>
      <c r="E141" s="25"/>
      <c r="F141" s="25"/>
      <c r="G141" s="25"/>
      <c r="H141" s="25"/>
      <c r="I141" s="25"/>
      <c r="J141" s="25"/>
      <c r="K141" s="25"/>
      <c r="L141" s="25"/>
      <c r="M141" s="25"/>
      <c r="N141" s="420"/>
      <c r="O141" s="420"/>
      <c r="P141" s="420"/>
      <c r="Q141" s="420"/>
      <c r="R141" s="420"/>
      <c r="S141" s="420"/>
      <c r="T141" s="420"/>
      <c r="U141" s="420"/>
      <c r="V141" s="420"/>
      <c r="W141" s="420"/>
      <c r="X141" s="420"/>
      <c r="Y141" s="420"/>
      <c r="Z141" s="420"/>
      <c r="AA141" s="420"/>
      <c r="AB141" s="420"/>
      <c r="AC141" s="420"/>
      <c r="AD141" s="420"/>
      <c r="AE141" s="420"/>
      <c r="AF141" s="420"/>
      <c r="AG141" s="420"/>
      <c r="AH141" s="420"/>
      <c r="AI141" s="420"/>
      <c r="AJ141" s="420"/>
      <c r="AK141" s="420"/>
      <c r="AL141" s="420"/>
      <c r="AM141" s="420"/>
      <c r="AN141" s="420"/>
      <c r="AO141" s="420"/>
      <c r="AP141" s="420"/>
      <c r="AQ141" s="420"/>
      <c r="AR141" s="420"/>
      <c r="AS141" s="420"/>
      <c r="AT141" s="420"/>
      <c r="AU141" s="420"/>
      <c r="AV141" s="420"/>
      <c r="AW141" s="420"/>
      <c r="AX141" s="420"/>
      <c r="AY141" s="420"/>
      <c r="AZ141" s="140" t="s">
        <v>157</v>
      </c>
      <c r="BA141" s="140"/>
      <c r="BB141" s="140"/>
      <c r="BC141" s="140" t="s">
        <v>157</v>
      </c>
      <c r="BD141" s="140" t="s">
        <v>157</v>
      </c>
      <c r="BE141" s="140"/>
      <c r="BF141" s="140"/>
      <c r="BG141" s="140"/>
      <c r="BH141" s="140"/>
      <c r="BI141" s="140"/>
      <c r="BJ141" s="140"/>
      <c r="BK141" s="140"/>
      <c r="BL141" s="420"/>
      <c r="BM141" s="420"/>
      <c r="BN141" s="420"/>
      <c r="BO141" s="420"/>
      <c r="BP141" s="420"/>
    </row>
    <row r="142" spans="1:68" outlineLevel="1" x14ac:dyDescent="0.25">
      <c r="A142" s="559"/>
      <c r="B142" s="24" t="s">
        <v>434</v>
      </c>
      <c r="C142" s="25"/>
      <c r="D142" s="25"/>
      <c r="E142" s="25"/>
      <c r="F142" s="25"/>
      <c r="G142" s="25"/>
      <c r="H142" s="25"/>
      <c r="I142" s="25"/>
      <c r="J142" s="25"/>
      <c r="K142" s="25"/>
      <c r="L142" s="25"/>
      <c r="M142" s="25"/>
      <c r="N142" s="420"/>
      <c r="O142" s="420"/>
      <c r="P142" s="420"/>
      <c r="Q142" s="420"/>
      <c r="R142" s="420"/>
      <c r="S142" s="420"/>
      <c r="T142" s="420"/>
      <c r="U142" s="420"/>
      <c r="V142" s="420"/>
      <c r="W142" s="420"/>
      <c r="X142" s="420"/>
      <c r="Y142" s="420"/>
      <c r="Z142" s="420"/>
      <c r="AA142" s="420"/>
      <c r="AB142" s="420"/>
      <c r="AC142" s="420"/>
      <c r="AD142" s="420"/>
      <c r="AE142" s="420"/>
      <c r="AF142" s="420"/>
      <c r="AG142" s="420"/>
      <c r="AH142" s="420"/>
      <c r="AI142" s="420"/>
      <c r="AJ142" s="420"/>
      <c r="AK142" s="420"/>
      <c r="AL142" s="420"/>
      <c r="AM142" s="420"/>
      <c r="AN142" s="420"/>
      <c r="AO142" s="420"/>
      <c r="AP142" s="420"/>
      <c r="AQ142" s="420"/>
      <c r="AR142" s="420"/>
      <c r="AS142" s="420"/>
      <c r="AT142" s="420"/>
      <c r="AU142" s="420"/>
      <c r="AV142" s="420"/>
      <c r="AW142" s="420"/>
      <c r="AX142" s="420"/>
      <c r="AY142" s="420"/>
      <c r="AZ142" s="140" t="s">
        <v>157</v>
      </c>
      <c r="BA142" s="140"/>
      <c r="BB142" s="140"/>
      <c r="BC142" s="140" t="s">
        <v>157</v>
      </c>
      <c r="BD142" s="140" t="s">
        <v>157</v>
      </c>
      <c r="BE142" s="140"/>
      <c r="BF142" s="140"/>
      <c r="BG142" s="140"/>
      <c r="BH142" s="140"/>
      <c r="BI142" s="140"/>
      <c r="BJ142" s="140"/>
      <c r="BK142" s="140"/>
      <c r="BL142" s="420"/>
      <c r="BM142" s="420"/>
      <c r="BN142" s="420"/>
      <c r="BO142" s="420"/>
      <c r="BP142" s="420"/>
    </row>
    <row r="143" spans="1:68" outlineLevel="1" x14ac:dyDescent="0.25">
      <c r="A143" s="559"/>
      <c r="B143" s="24" t="s">
        <v>435</v>
      </c>
      <c r="C143" s="25"/>
      <c r="D143" s="25"/>
      <c r="E143" s="25"/>
      <c r="F143" s="25"/>
      <c r="G143" s="25"/>
      <c r="H143" s="25"/>
      <c r="I143" s="25"/>
      <c r="J143" s="25"/>
      <c r="K143" s="25"/>
      <c r="L143" s="25"/>
      <c r="M143" s="25"/>
      <c r="N143" s="420"/>
      <c r="O143" s="420"/>
      <c r="P143" s="420"/>
      <c r="Q143" s="420"/>
      <c r="R143" s="420"/>
      <c r="S143" s="420"/>
      <c r="T143" s="420"/>
      <c r="U143" s="420"/>
      <c r="V143" s="420"/>
      <c r="W143" s="420"/>
      <c r="X143" s="420"/>
      <c r="Y143" s="420"/>
      <c r="Z143" s="420"/>
      <c r="AA143" s="420"/>
      <c r="AB143" s="420"/>
      <c r="AC143" s="420"/>
      <c r="AD143" s="420"/>
      <c r="AE143" s="420"/>
      <c r="AF143" s="420"/>
      <c r="AG143" s="420"/>
      <c r="AH143" s="420"/>
      <c r="AI143" s="420"/>
      <c r="AJ143" s="420"/>
      <c r="AK143" s="420"/>
      <c r="AL143" s="420"/>
      <c r="AM143" s="420"/>
      <c r="AN143" s="420"/>
      <c r="AO143" s="420"/>
      <c r="AP143" s="420"/>
      <c r="AQ143" s="420"/>
      <c r="AR143" s="420"/>
      <c r="AS143" s="420"/>
      <c r="AT143" s="420"/>
      <c r="AU143" s="420"/>
      <c r="AV143" s="420"/>
      <c r="AW143" s="420"/>
      <c r="AX143" s="420"/>
      <c r="AY143" s="420"/>
      <c r="AZ143" s="140" t="s">
        <v>157</v>
      </c>
      <c r="BA143" s="140"/>
      <c r="BB143" s="140"/>
      <c r="BC143" s="140" t="s">
        <v>157</v>
      </c>
      <c r="BD143" s="140" t="s">
        <v>157</v>
      </c>
      <c r="BE143" s="140"/>
      <c r="BF143" s="140"/>
      <c r="BG143" s="140"/>
      <c r="BH143" s="140"/>
      <c r="BI143" s="140"/>
      <c r="BJ143" s="140"/>
      <c r="BK143" s="140"/>
      <c r="BL143" s="420"/>
      <c r="BM143" s="420"/>
      <c r="BN143" s="420"/>
      <c r="BO143" s="420"/>
      <c r="BP143" s="420"/>
    </row>
    <row r="144" spans="1:68" outlineLevel="1" x14ac:dyDescent="0.25">
      <c r="A144" s="559"/>
      <c r="B144" s="24" t="s">
        <v>436</v>
      </c>
      <c r="C144" s="23"/>
      <c r="D144" s="23"/>
      <c r="E144" s="23"/>
      <c r="F144" s="23"/>
      <c r="G144" s="23"/>
      <c r="H144" s="23"/>
      <c r="I144" s="23"/>
      <c r="J144" s="23"/>
      <c r="K144" s="23"/>
      <c r="L144" s="23"/>
      <c r="M144" s="23"/>
      <c r="N144" s="23"/>
      <c r="O144" s="140" t="s">
        <v>157</v>
      </c>
      <c r="P144" s="23"/>
      <c r="Q144" s="140" t="s">
        <v>157</v>
      </c>
      <c r="R144" s="140"/>
      <c r="S144" s="140" t="s">
        <v>157</v>
      </c>
      <c r="T144" s="140" t="s">
        <v>157</v>
      </c>
      <c r="U144" s="140" t="s">
        <v>157</v>
      </c>
      <c r="V144" s="140" t="s">
        <v>157</v>
      </c>
      <c r="W144" s="140" t="s">
        <v>157</v>
      </c>
      <c r="X144" s="140" t="s">
        <v>157</v>
      </c>
      <c r="Y144" s="140" t="s">
        <v>157</v>
      </c>
      <c r="Z144" s="140" t="s">
        <v>157</v>
      </c>
      <c r="AA144" s="140" t="s">
        <v>157</v>
      </c>
      <c r="AB144" s="23"/>
      <c r="AC144" s="140" t="s">
        <v>157</v>
      </c>
      <c r="AD144" s="140" t="s">
        <v>157</v>
      </c>
      <c r="AE144" s="140" t="s">
        <v>157</v>
      </c>
      <c r="AF144" s="23"/>
      <c r="AG144" s="23"/>
      <c r="AH144" s="23"/>
      <c r="AI144" s="23"/>
      <c r="AJ144" s="23"/>
      <c r="AK144" s="23"/>
      <c r="AL144" s="23"/>
      <c r="AM144" s="23"/>
      <c r="AN144" s="23"/>
      <c r="AO144" s="23"/>
      <c r="AP144" s="23"/>
      <c r="AQ144" s="23"/>
      <c r="AR144" s="23"/>
      <c r="AS144" s="23"/>
      <c r="AT144" s="23"/>
      <c r="AU144" s="23"/>
      <c r="AV144" s="23"/>
      <c r="AW144" s="23"/>
      <c r="AX144" s="23"/>
      <c r="AY144" s="23"/>
      <c r="AZ144" s="23"/>
      <c r="BA144" s="23"/>
      <c r="BB144" s="23"/>
      <c r="BC144" s="23"/>
      <c r="BD144" s="23"/>
      <c r="BE144" s="23"/>
      <c r="BF144" s="23"/>
      <c r="BG144" s="23"/>
      <c r="BH144" s="23"/>
      <c r="BI144" s="23"/>
      <c r="BJ144" s="23"/>
      <c r="BK144" s="23"/>
      <c r="BL144" s="23"/>
      <c r="BM144" s="23"/>
      <c r="BN144" s="23"/>
      <c r="BO144" s="23"/>
      <c r="BP144" s="23"/>
    </row>
    <row r="145" spans="1:68" outlineLevel="1" x14ac:dyDescent="0.25">
      <c r="A145" s="559"/>
      <c r="B145" s="24" t="s">
        <v>437</v>
      </c>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c r="AC145" s="23"/>
      <c r="AD145" s="23"/>
      <c r="AE145" s="23"/>
      <c r="AF145" s="23" t="s">
        <v>157</v>
      </c>
      <c r="AG145" s="23" t="s">
        <v>157</v>
      </c>
      <c r="AH145" s="23"/>
      <c r="AI145" s="23" t="s">
        <v>157</v>
      </c>
      <c r="AJ145" s="23"/>
      <c r="AK145" s="23"/>
      <c r="AL145" s="23" t="s">
        <v>157</v>
      </c>
      <c r="AM145" s="23"/>
      <c r="AN145" s="23"/>
      <c r="AO145" s="23"/>
      <c r="AP145" s="23" t="s">
        <v>157</v>
      </c>
      <c r="AQ145" s="23"/>
      <c r="AR145" s="23" t="s">
        <v>157</v>
      </c>
      <c r="AS145" s="23"/>
      <c r="AT145" s="23"/>
      <c r="AU145" s="23" t="s">
        <v>157</v>
      </c>
      <c r="AV145" s="23"/>
      <c r="AW145" s="23" t="s">
        <v>157</v>
      </c>
      <c r="AX145" s="23"/>
      <c r="AY145" s="23"/>
      <c r="AZ145" s="23"/>
      <c r="BA145" s="23"/>
      <c r="BB145" s="23"/>
      <c r="BC145" s="23"/>
      <c r="BD145" s="23"/>
      <c r="BE145" s="23"/>
      <c r="BF145" s="23"/>
      <c r="BG145" s="23"/>
      <c r="BH145" s="23"/>
      <c r="BI145" s="23"/>
      <c r="BJ145" s="23"/>
      <c r="BK145" s="23"/>
      <c r="BL145" s="23" t="s">
        <v>157</v>
      </c>
      <c r="BM145" s="23" t="s">
        <v>157</v>
      </c>
      <c r="BN145" s="23" t="s">
        <v>157</v>
      </c>
      <c r="BO145" s="23" t="s">
        <v>157</v>
      </c>
      <c r="BP145" s="23" t="s">
        <v>157</v>
      </c>
    </row>
    <row r="146" spans="1:68" outlineLevel="1" x14ac:dyDescent="0.25">
      <c r="A146" s="559"/>
      <c r="B146" s="24" t="s">
        <v>438</v>
      </c>
      <c r="C146" s="140" t="s">
        <v>157</v>
      </c>
      <c r="D146" s="140"/>
      <c r="E146" s="140"/>
      <c r="F146" s="140"/>
      <c r="G146" s="140" t="s">
        <v>157</v>
      </c>
      <c r="H146" s="25"/>
      <c r="I146" s="25"/>
      <c r="J146" s="25"/>
      <c r="K146" s="25"/>
      <c r="L146" s="25"/>
      <c r="M146" s="25"/>
      <c r="N146" s="420"/>
      <c r="O146" s="420"/>
      <c r="P146" s="420"/>
      <c r="Q146" s="420"/>
      <c r="R146" s="420"/>
      <c r="S146" s="420"/>
      <c r="T146" s="420"/>
      <c r="U146" s="420"/>
      <c r="V146" s="420"/>
      <c r="W146" s="420"/>
      <c r="X146" s="420"/>
      <c r="Y146" s="420"/>
      <c r="Z146" s="420"/>
      <c r="AA146" s="420"/>
      <c r="AB146" s="420"/>
      <c r="AC146" s="420"/>
      <c r="AD146" s="420"/>
      <c r="AE146" s="420"/>
      <c r="AF146" s="420"/>
      <c r="AG146" s="420"/>
      <c r="AH146" s="420"/>
      <c r="AI146" s="420"/>
      <c r="AJ146" s="420"/>
      <c r="AK146" s="420"/>
      <c r="AL146" s="420"/>
      <c r="AM146" s="420"/>
      <c r="AN146" s="420"/>
      <c r="AO146" s="420"/>
      <c r="AP146" s="420"/>
      <c r="AQ146" s="420"/>
      <c r="AR146" s="420"/>
      <c r="AS146" s="420"/>
      <c r="AT146" s="420"/>
      <c r="AU146" s="420"/>
      <c r="AV146" s="420"/>
      <c r="AW146" s="420"/>
      <c r="AX146" s="420"/>
      <c r="AY146" s="420"/>
      <c r="AZ146" s="140"/>
      <c r="BA146" s="140"/>
      <c r="BB146" s="140"/>
      <c r="BC146" s="140"/>
      <c r="BD146" s="140"/>
      <c r="BE146" s="140"/>
      <c r="BF146" s="140"/>
      <c r="BG146" s="140"/>
      <c r="BH146" s="140"/>
      <c r="BI146" s="140"/>
      <c r="BJ146" s="140"/>
      <c r="BK146" s="140"/>
      <c r="BL146" s="420"/>
      <c r="BM146" s="420"/>
      <c r="BN146" s="420"/>
      <c r="BO146" s="420"/>
      <c r="BP146" s="420"/>
    </row>
    <row r="147" spans="1:68" outlineLevel="1" x14ac:dyDescent="0.25">
      <c r="A147" s="559"/>
      <c r="B147" s="24" t="s">
        <v>439</v>
      </c>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c r="AC147" s="23"/>
      <c r="AD147" s="23"/>
      <c r="AE147" s="23"/>
      <c r="AF147" s="23"/>
      <c r="AG147" s="23"/>
      <c r="AH147" s="23"/>
      <c r="AI147" s="23"/>
      <c r="AJ147" s="23"/>
      <c r="AK147" s="23"/>
      <c r="AL147" s="23"/>
      <c r="AM147" s="23"/>
      <c r="AN147" s="23"/>
      <c r="AO147" s="23"/>
      <c r="AP147" s="23"/>
      <c r="AQ147" s="23"/>
      <c r="AR147" s="23" t="s">
        <v>157</v>
      </c>
      <c r="AS147" s="23" t="s">
        <v>157</v>
      </c>
      <c r="AT147" s="23"/>
      <c r="AU147" s="23" t="s">
        <v>157</v>
      </c>
      <c r="AV147" s="23" t="s">
        <v>157</v>
      </c>
      <c r="AW147" s="23" t="s">
        <v>157</v>
      </c>
      <c r="AX147" s="23" t="s">
        <v>157</v>
      </c>
      <c r="AY147" s="23" t="s">
        <v>157</v>
      </c>
      <c r="AZ147" s="23"/>
      <c r="BA147" s="23"/>
      <c r="BB147" s="23"/>
      <c r="BC147" s="23"/>
      <c r="BD147" s="23"/>
      <c r="BE147" s="23"/>
      <c r="BF147" s="23"/>
      <c r="BG147" s="23"/>
      <c r="BH147" s="23"/>
      <c r="BI147" s="23"/>
      <c r="BJ147" s="23"/>
      <c r="BK147" s="23"/>
      <c r="BL147" s="23" t="s">
        <v>157</v>
      </c>
      <c r="BM147" s="23"/>
      <c r="BN147" s="23" t="s">
        <v>157</v>
      </c>
      <c r="BO147" s="23"/>
      <c r="BP147" s="23"/>
    </row>
    <row r="148" spans="1:68" outlineLevel="1" x14ac:dyDescent="0.25">
      <c r="A148" s="559"/>
      <c r="B148" s="24" t="s">
        <v>440</v>
      </c>
      <c r="C148" s="23"/>
      <c r="D148" s="23"/>
      <c r="E148" s="23"/>
      <c r="F148" s="23"/>
      <c r="G148" s="23"/>
      <c r="H148" s="23"/>
      <c r="I148" s="23"/>
      <c r="J148" s="23"/>
      <c r="K148" s="23"/>
      <c r="L148" s="23"/>
      <c r="M148" s="23"/>
      <c r="N148" s="23"/>
      <c r="O148" s="140" t="s">
        <v>157</v>
      </c>
      <c r="P148" s="23"/>
      <c r="Q148" s="140" t="s">
        <v>157</v>
      </c>
      <c r="R148" s="140"/>
      <c r="S148" s="140" t="s">
        <v>157</v>
      </c>
      <c r="T148" s="140" t="s">
        <v>157</v>
      </c>
      <c r="U148" s="140" t="s">
        <v>157</v>
      </c>
      <c r="V148" s="140" t="s">
        <v>157</v>
      </c>
      <c r="W148" s="140" t="s">
        <v>157</v>
      </c>
      <c r="X148" s="140" t="s">
        <v>157</v>
      </c>
      <c r="Y148" s="140" t="s">
        <v>157</v>
      </c>
      <c r="Z148" s="140" t="s">
        <v>157</v>
      </c>
      <c r="AA148" s="140" t="s">
        <v>157</v>
      </c>
      <c r="AB148" s="23"/>
      <c r="AC148" s="140" t="s">
        <v>157</v>
      </c>
      <c r="AD148" s="140" t="s">
        <v>157</v>
      </c>
      <c r="AE148" s="140" t="s">
        <v>157</v>
      </c>
      <c r="AF148" s="23"/>
      <c r="AG148" s="23"/>
      <c r="AH148" s="23"/>
      <c r="AI148" s="23"/>
      <c r="AJ148" s="23"/>
      <c r="AK148" s="23"/>
      <c r="AL148" s="23"/>
      <c r="AM148" s="23"/>
      <c r="AN148" s="23"/>
      <c r="AO148" s="23"/>
      <c r="AP148" s="23"/>
      <c r="AQ148" s="23"/>
      <c r="AR148" s="23"/>
      <c r="AS148" s="23"/>
      <c r="AT148" s="23"/>
      <c r="AU148" s="23"/>
      <c r="AV148" s="23"/>
      <c r="AW148" s="23"/>
      <c r="AX148" s="23"/>
      <c r="AY148" s="23"/>
      <c r="AZ148" s="23"/>
      <c r="BA148" s="23"/>
      <c r="BB148" s="23"/>
      <c r="BC148" s="23"/>
      <c r="BD148" s="23"/>
      <c r="BE148" s="23"/>
      <c r="BF148" s="23"/>
      <c r="BG148" s="23"/>
      <c r="BH148" s="23"/>
      <c r="BI148" s="23"/>
      <c r="BJ148" s="23"/>
      <c r="BK148" s="23"/>
      <c r="BL148" s="23"/>
      <c r="BM148" s="23"/>
      <c r="BN148" s="23"/>
      <c r="BO148" s="23"/>
      <c r="BP148" s="23"/>
    </row>
    <row r="149" spans="1:68" outlineLevel="1" x14ac:dyDescent="0.25">
      <c r="A149" s="559"/>
      <c r="B149" s="24" t="s">
        <v>441</v>
      </c>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c r="AC149" s="25"/>
      <c r="AD149" s="25"/>
      <c r="AE149" s="25"/>
      <c r="AF149" s="25"/>
      <c r="AG149" s="25"/>
      <c r="AH149" s="25"/>
      <c r="AI149" s="25"/>
      <c r="AJ149" s="25"/>
      <c r="AK149" s="25"/>
      <c r="AL149" s="25"/>
      <c r="AM149" s="25"/>
      <c r="AN149" s="25"/>
      <c r="AO149" s="25"/>
      <c r="AP149" s="25"/>
      <c r="AQ149" s="25"/>
      <c r="AR149" s="25"/>
      <c r="AS149" s="25"/>
      <c r="AT149" s="25"/>
      <c r="AU149" s="25"/>
      <c r="AV149" s="25"/>
      <c r="AW149" s="25"/>
      <c r="AX149" s="25"/>
      <c r="AY149" s="25"/>
      <c r="AZ149" s="140" t="s">
        <v>157</v>
      </c>
      <c r="BA149" s="140"/>
      <c r="BB149" s="140"/>
      <c r="BC149" s="140" t="s">
        <v>157</v>
      </c>
      <c r="BD149" s="140" t="s">
        <v>157</v>
      </c>
      <c r="BE149" s="140"/>
      <c r="BF149" s="140"/>
      <c r="BG149" s="140"/>
      <c r="BH149" s="140"/>
      <c r="BI149" s="140" t="s">
        <v>157</v>
      </c>
      <c r="BJ149" s="140"/>
      <c r="BK149" s="140"/>
      <c r="BL149" s="25"/>
      <c r="BM149" s="25"/>
      <c r="BN149" s="25"/>
      <c r="BO149" s="25"/>
      <c r="BP149" s="25"/>
    </row>
    <row r="150" spans="1:68" outlineLevel="1" x14ac:dyDescent="0.25">
      <c r="A150" s="559"/>
      <c r="B150" s="24" t="s">
        <v>442</v>
      </c>
      <c r="C150" s="25"/>
      <c r="D150" s="25"/>
      <c r="E150" s="25"/>
      <c r="F150" s="25"/>
      <c r="G150" s="25"/>
      <c r="H150" s="25"/>
      <c r="I150" s="25"/>
      <c r="J150" s="25"/>
      <c r="K150" s="25"/>
      <c r="L150" s="25"/>
      <c r="M150" s="25"/>
      <c r="N150" s="420"/>
      <c r="O150" s="420"/>
      <c r="P150" s="420"/>
      <c r="Q150" s="420"/>
      <c r="R150" s="420"/>
      <c r="S150" s="420"/>
      <c r="T150" s="420"/>
      <c r="U150" s="420"/>
      <c r="V150" s="420"/>
      <c r="W150" s="420"/>
      <c r="X150" s="420"/>
      <c r="Y150" s="420"/>
      <c r="Z150" s="420"/>
      <c r="AA150" s="420"/>
      <c r="AB150" s="420"/>
      <c r="AC150" s="420"/>
      <c r="AD150" s="420"/>
      <c r="AE150" s="420"/>
      <c r="AF150" s="420"/>
      <c r="AG150" s="420"/>
      <c r="AH150" s="420"/>
      <c r="AI150" s="420"/>
      <c r="AJ150" s="420"/>
      <c r="AK150" s="420"/>
      <c r="AL150" s="420"/>
      <c r="AM150" s="420"/>
      <c r="AN150" s="420"/>
      <c r="AO150" s="420"/>
      <c r="AP150" s="420"/>
      <c r="AQ150" s="420"/>
      <c r="AR150" s="420"/>
      <c r="AS150" s="420"/>
      <c r="AT150" s="420"/>
      <c r="AU150" s="420"/>
      <c r="AV150" s="420"/>
      <c r="AW150" s="420"/>
      <c r="AX150" s="420"/>
      <c r="AY150" s="420"/>
      <c r="AZ150" s="140" t="s">
        <v>157</v>
      </c>
      <c r="BA150" s="140"/>
      <c r="BB150" s="140"/>
      <c r="BC150" s="140" t="s">
        <v>157</v>
      </c>
      <c r="BD150" s="140" t="s">
        <v>157</v>
      </c>
      <c r="BE150" s="140"/>
      <c r="BF150" s="140"/>
      <c r="BG150" s="140"/>
      <c r="BH150" s="140"/>
      <c r="BI150" s="140" t="s">
        <v>157</v>
      </c>
      <c r="BJ150" s="140"/>
      <c r="BK150" s="140"/>
      <c r="BL150" s="420"/>
      <c r="BM150" s="420"/>
      <c r="BN150" s="420"/>
      <c r="BO150" s="420"/>
      <c r="BP150" s="420"/>
    </row>
    <row r="151" spans="1:68" outlineLevel="1" x14ac:dyDescent="0.25">
      <c r="A151" s="559"/>
      <c r="B151" s="24" t="s">
        <v>443</v>
      </c>
      <c r="C151" s="25"/>
      <c r="D151" s="25"/>
      <c r="E151" s="25"/>
      <c r="F151" s="25"/>
      <c r="G151" s="25"/>
      <c r="H151" s="25"/>
      <c r="I151" s="25"/>
      <c r="J151" s="25"/>
      <c r="K151" s="25"/>
      <c r="L151" s="25"/>
      <c r="M151" s="25"/>
      <c r="N151" s="420"/>
      <c r="O151" s="420"/>
      <c r="P151" s="420"/>
      <c r="Q151" s="420"/>
      <c r="R151" s="420"/>
      <c r="S151" s="420"/>
      <c r="T151" s="420"/>
      <c r="U151" s="420"/>
      <c r="V151" s="420"/>
      <c r="W151" s="420"/>
      <c r="X151" s="420"/>
      <c r="Y151" s="420"/>
      <c r="Z151" s="420"/>
      <c r="AA151" s="420"/>
      <c r="AB151" s="420"/>
      <c r="AC151" s="420"/>
      <c r="AD151" s="420"/>
      <c r="AE151" s="420"/>
      <c r="AF151" s="420"/>
      <c r="AG151" s="420"/>
      <c r="AH151" s="420"/>
      <c r="AI151" s="420"/>
      <c r="AJ151" s="420"/>
      <c r="AK151" s="420"/>
      <c r="AL151" s="420"/>
      <c r="AM151" s="420"/>
      <c r="AN151" s="420"/>
      <c r="AO151" s="420"/>
      <c r="AP151" s="420"/>
      <c r="AQ151" s="420"/>
      <c r="AR151" s="420"/>
      <c r="AS151" s="420"/>
      <c r="AT151" s="420"/>
      <c r="AU151" s="420"/>
      <c r="AV151" s="420"/>
      <c r="AW151" s="420"/>
      <c r="AX151" s="420"/>
      <c r="AY151" s="420"/>
      <c r="AZ151" s="140" t="s">
        <v>157</v>
      </c>
      <c r="BA151" s="140"/>
      <c r="BB151" s="140"/>
      <c r="BC151" s="140" t="s">
        <v>157</v>
      </c>
      <c r="BD151" s="140" t="s">
        <v>157</v>
      </c>
      <c r="BE151" s="140"/>
      <c r="BF151" s="140"/>
      <c r="BG151" s="140"/>
      <c r="BH151" s="140"/>
      <c r="BI151" s="140" t="s">
        <v>157</v>
      </c>
      <c r="BJ151" s="140"/>
      <c r="BK151" s="140"/>
      <c r="BL151" s="420"/>
      <c r="BM151" s="420"/>
      <c r="BN151" s="420"/>
      <c r="BO151" s="420"/>
      <c r="BP151" s="420"/>
    </row>
    <row r="152" spans="1:68" outlineLevel="1" x14ac:dyDescent="0.25">
      <c r="A152" s="559"/>
      <c r="B152" s="24" t="s">
        <v>444</v>
      </c>
      <c r="C152" s="25"/>
      <c r="D152" s="25"/>
      <c r="E152" s="25"/>
      <c r="F152" s="25"/>
      <c r="G152" s="25"/>
      <c r="H152" s="25"/>
      <c r="I152" s="25"/>
      <c r="J152" s="25"/>
      <c r="K152" s="25"/>
      <c r="L152" s="25"/>
      <c r="M152" s="25"/>
      <c r="N152" s="420"/>
      <c r="O152" s="420"/>
      <c r="P152" s="420"/>
      <c r="Q152" s="420"/>
      <c r="R152" s="420"/>
      <c r="S152" s="420"/>
      <c r="T152" s="420"/>
      <c r="U152" s="420"/>
      <c r="V152" s="420"/>
      <c r="W152" s="420"/>
      <c r="X152" s="420"/>
      <c r="Y152" s="420"/>
      <c r="Z152" s="420"/>
      <c r="AA152" s="420"/>
      <c r="AB152" s="420"/>
      <c r="AC152" s="420"/>
      <c r="AD152" s="420"/>
      <c r="AE152" s="420"/>
      <c r="AF152" s="420"/>
      <c r="AG152" s="420"/>
      <c r="AH152" s="420"/>
      <c r="AI152" s="420"/>
      <c r="AJ152" s="420"/>
      <c r="AK152" s="420"/>
      <c r="AL152" s="420"/>
      <c r="AM152" s="420"/>
      <c r="AN152" s="420"/>
      <c r="AO152" s="420"/>
      <c r="AP152" s="420"/>
      <c r="AQ152" s="420"/>
      <c r="AR152" s="420"/>
      <c r="AS152" s="420"/>
      <c r="AT152" s="420"/>
      <c r="AU152" s="420"/>
      <c r="AV152" s="420"/>
      <c r="AW152" s="420"/>
      <c r="AX152" s="420"/>
      <c r="AY152" s="420"/>
      <c r="AZ152" s="140" t="s">
        <v>157</v>
      </c>
      <c r="BA152" s="140"/>
      <c r="BB152" s="140"/>
      <c r="BC152" s="140" t="s">
        <v>157</v>
      </c>
      <c r="BD152" s="140" t="s">
        <v>157</v>
      </c>
      <c r="BE152" s="140"/>
      <c r="BF152" s="140"/>
      <c r="BG152" s="140"/>
      <c r="BH152" s="140"/>
      <c r="BI152" s="140" t="s">
        <v>157</v>
      </c>
      <c r="BJ152" s="140"/>
      <c r="BK152" s="140"/>
      <c r="BL152" s="420"/>
      <c r="BM152" s="420"/>
      <c r="BN152" s="420"/>
      <c r="BO152" s="420"/>
      <c r="BP152" s="420"/>
    </row>
    <row r="153" spans="1:68" outlineLevel="1" x14ac:dyDescent="0.25">
      <c r="A153" s="559"/>
      <c r="B153" s="24" t="s">
        <v>445</v>
      </c>
      <c r="C153" s="25"/>
      <c r="D153" s="25"/>
      <c r="E153" s="25"/>
      <c r="F153" s="25"/>
      <c r="G153" s="25"/>
      <c r="H153" s="25"/>
      <c r="I153" s="25"/>
      <c r="J153" s="25"/>
      <c r="K153" s="25"/>
      <c r="L153" s="25"/>
      <c r="M153" s="25"/>
      <c r="N153" s="420"/>
      <c r="O153" s="420"/>
      <c r="P153" s="420"/>
      <c r="Q153" s="420"/>
      <c r="R153" s="420"/>
      <c r="S153" s="420"/>
      <c r="T153" s="420"/>
      <c r="U153" s="420"/>
      <c r="V153" s="420"/>
      <c r="W153" s="420"/>
      <c r="X153" s="420"/>
      <c r="Y153" s="420"/>
      <c r="Z153" s="420"/>
      <c r="AA153" s="420"/>
      <c r="AB153" s="420"/>
      <c r="AC153" s="420"/>
      <c r="AD153" s="420"/>
      <c r="AE153" s="420"/>
      <c r="AF153" s="420"/>
      <c r="AG153" s="420"/>
      <c r="AH153" s="420"/>
      <c r="AI153" s="420"/>
      <c r="AJ153" s="420"/>
      <c r="AK153" s="420"/>
      <c r="AL153" s="420"/>
      <c r="AM153" s="420"/>
      <c r="AN153" s="420"/>
      <c r="AO153" s="420"/>
      <c r="AP153" s="420"/>
      <c r="AQ153" s="420"/>
      <c r="AR153" s="420"/>
      <c r="AS153" s="420"/>
      <c r="AT153" s="420"/>
      <c r="AU153" s="420"/>
      <c r="AV153" s="420"/>
      <c r="AW153" s="420"/>
      <c r="AX153" s="420"/>
      <c r="AY153" s="420"/>
      <c r="AZ153" s="140" t="s">
        <v>157</v>
      </c>
      <c r="BA153" s="140"/>
      <c r="BB153" s="140"/>
      <c r="BC153" s="140" t="s">
        <v>157</v>
      </c>
      <c r="BD153" s="140" t="s">
        <v>157</v>
      </c>
      <c r="BE153" s="140"/>
      <c r="BF153" s="140"/>
      <c r="BG153" s="140"/>
      <c r="BH153" s="140"/>
      <c r="BI153" s="140" t="s">
        <v>157</v>
      </c>
      <c r="BJ153" s="140"/>
      <c r="BK153" s="140"/>
      <c r="BL153" s="420"/>
      <c r="BM153" s="420"/>
      <c r="BN153" s="420"/>
      <c r="BO153" s="420"/>
      <c r="BP153" s="420"/>
    </row>
    <row r="154" spans="1:68" outlineLevel="1" x14ac:dyDescent="0.25">
      <c r="A154" s="559"/>
      <c r="B154" s="24" t="s">
        <v>446</v>
      </c>
      <c r="C154" s="23" t="s">
        <v>157</v>
      </c>
      <c r="D154" s="25"/>
      <c r="E154" s="25"/>
      <c r="F154" s="23" t="s">
        <v>157</v>
      </c>
      <c r="G154" s="25"/>
      <c r="H154" s="25"/>
      <c r="I154" s="25"/>
      <c r="J154" s="25"/>
      <c r="K154" s="25"/>
      <c r="L154" s="25"/>
      <c r="M154" s="25"/>
      <c r="N154" s="23"/>
      <c r="O154" s="23"/>
      <c r="P154" s="23"/>
      <c r="Q154" s="23"/>
      <c r="R154" s="23"/>
      <c r="S154" s="23"/>
      <c r="T154" s="23"/>
      <c r="U154" s="23"/>
      <c r="V154" s="23"/>
      <c r="W154" s="23"/>
      <c r="X154" s="23"/>
      <c r="Y154" s="23"/>
      <c r="Z154" s="23"/>
      <c r="AA154" s="23"/>
      <c r="AB154" s="23"/>
      <c r="AC154" s="23"/>
      <c r="AD154" s="23"/>
      <c r="AE154" s="23"/>
      <c r="AF154" s="23"/>
      <c r="AG154" s="23"/>
      <c r="AH154" s="23"/>
      <c r="AI154" s="23"/>
      <c r="AJ154" s="23"/>
      <c r="AK154" s="23"/>
      <c r="AL154" s="23"/>
      <c r="AM154" s="23"/>
      <c r="AN154" s="23"/>
      <c r="AO154" s="23"/>
      <c r="AP154" s="23"/>
      <c r="AQ154" s="23"/>
      <c r="AR154" s="23"/>
      <c r="AS154" s="23"/>
      <c r="AT154" s="23"/>
      <c r="AU154" s="23"/>
      <c r="AV154" s="23"/>
      <c r="AW154" s="23"/>
      <c r="AX154" s="23"/>
      <c r="AY154" s="23"/>
      <c r="AZ154" s="23"/>
      <c r="BA154" s="23"/>
      <c r="BB154" s="23"/>
      <c r="BC154" s="23"/>
      <c r="BD154" s="23"/>
      <c r="BE154" s="23"/>
      <c r="BF154" s="23"/>
      <c r="BG154" s="23"/>
      <c r="BH154" s="23"/>
      <c r="BI154" s="23"/>
      <c r="BJ154" s="23"/>
      <c r="BK154" s="23"/>
      <c r="BL154" s="23"/>
      <c r="BM154" s="23"/>
      <c r="BN154" s="23"/>
      <c r="BO154" s="23"/>
      <c r="BP154" s="23"/>
    </row>
    <row r="155" spans="1:68" outlineLevel="1" x14ac:dyDescent="0.25">
      <c r="A155" s="559"/>
      <c r="B155" s="24" t="s">
        <v>447</v>
      </c>
      <c r="C155" s="363" t="s">
        <v>157</v>
      </c>
      <c r="D155" s="25"/>
      <c r="E155" s="25"/>
      <c r="F155" s="363" t="s">
        <v>157</v>
      </c>
      <c r="G155" s="25"/>
      <c r="H155" s="25"/>
      <c r="I155" s="25"/>
      <c r="J155" s="25"/>
      <c r="K155" s="25"/>
      <c r="L155" s="25"/>
      <c r="M155" s="25"/>
      <c r="N155" s="23"/>
      <c r="O155" s="23"/>
      <c r="P155" s="23"/>
      <c r="Q155" s="23"/>
      <c r="R155" s="23"/>
      <c r="S155" s="23"/>
      <c r="T155" s="23"/>
      <c r="U155" s="23"/>
      <c r="V155" s="23"/>
      <c r="W155" s="23"/>
      <c r="X155" s="23"/>
      <c r="Y155" s="23"/>
      <c r="Z155" s="23"/>
      <c r="AA155" s="23"/>
      <c r="AB155" s="23"/>
      <c r="AC155" s="23"/>
      <c r="AD155" s="23"/>
      <c r="AE155" s="23"/>
      <c r="AF155" s="23"/>
      <c r="AG155" s="23"/>
      <c r="AH155" s="23"/>
      <c r="AI155" s="23"/>
      <c r="AJ155" s="23"/>
      <c r="AK155" s="23"/>
      <c r="AL155" s="23"/>
      <c r="AM155" s="23"/>
      <c r="AN155" s="23"/>
      <c r="AO155" s="23"/>
      <c r="AP155" s="23"/>
      <c r="AQ155" s="23"/>
      <c r="AR155" s="23"/>
      <c r="AS155" s="23"/>
      <c r="AT155" s="23"/>
      <c r="AU155" s="23"/>
      <c r="AV155" s="23"/>
      <c r="AW155" s="23"/>
      <c r="AX155" s="23"/>
      <c r="AY155" s="23"/>
      <c r="AZ155" s="23"/>
      <c r="BA155" s="23"/>
      <c r="BB155" s="23"/>
      <c r="BC155" s="23"/>
      <c r="BD155" s="23"/>
      <c r="BE155" s="23"/>
      <c r="BF155" s="23"/>
      <c r="BG155" s="23"/>
      <c r="BH155" s="23"/>
      <c r="BI155" s="23"/>
      <c r="BJ155" s="23"/>
      <c r="BK155" s="23"/>
      <c r="BL155" s="23"/>
      <c r="BM155" s="23"/>
      <c r="BN155" s="23"/>
      <c r="BO155" s="23"/>
      <c r="BP155" s="23"/>
    </row>
    <row r="156" spans="1:68" outlineLevel="1" x14ac:dyDescent="0.25">
      <c r="A156" s="559"/>
      <c r="B156" s="24" t="s">
        <v>448</v>
      </c>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c r="AC156" s="23"/>
      <c r="AD156" s="23"/>
      <c r="AE156" s="23"/>
      <c r="AF156" s="23"/>
      <c r="AG156" s="23"/>
      <c r="AH156" s="23"/>
      <c r="AI156" s="23"/>
      <c r="AJ156" s="23"/>
      <c r="AK156" s="23"/>
      <c r="AL156" s="23"/>
      <c r="AM156" s="23"/>
      <c r="AN156" s="23"/>
      <c r="AO156" s="23"/>
      <c r="AP156" s="23"/>
      <c r="AQ156" s="23" t="s">
        <v>209</v>
      </c>
      <c r="AR156" s="23" t="s">
        <v>209</v>
      </c>
      <c r="AS156" s="23" t="s">
        <v>209</v>
      </c>
      <c r="AT156" s="23" t="s">
        <v>209</v>
      </c>
      <c r="AU156" s="23" t="s">
        <v>209</v>
      </c>
      <c r="AV156" s="23" t="s">
        <v>209</v>
      </c>
      <c r="AW156" s="23" t="s">
        <v>209</v>
      </c>
      <c r="AX156" s="23" t="s">
        <v>209</v>
      </c>
      <c r="AY156" s="23" t="s">
        <v>209</v>
      </c>
      <c r="AZ156" s="23"/>
      <c r="BA156" s="23"/>
      <c r="BB156" s="23"/>
      <c r="BC156" s="23"/>
      <c r="BD156" s="23"/>
      <c r="BE156" s="23"/>
      <c r="BF156" s="23"/>
      <c r="BG156" s="23"/>
      <c r="BH156" s="23"/>
      <c r="BI156" s="23"/>
      <c r="BJ156" s="23"/>
      <c r="BK156" s="23"/>
      <c r="BL156" s="23"/>
      <c r="BM156" s="23"/>
      <c r="BN156" s="23"/>
      <c r="BO156" s="23"/>
      <c r="BP156" s="23"/>
    </row>
    <row r="157" spans="1:68" outlineLevel="1" x14ac:dyDescent="0.25">
      <c r="A157" s="559"/>
      <c r="B157" s="146" t="s">
        <v>449</v>
      </c>
      <c r="C157" s="23"/>
      <c r="D157" s="23"/>
      <c r="E157" s="23"/>
      <c r="F157" s="23"/>
      <c r="G157" s="23"/>
      <c r="H157" s="23"/>
      <c r="I157" s="23"/>
      <c r="J157" s="23"/>
      <c r="K157" s="23"/>
      <c r="L157" s="23"/>
      <c r="M157" s="23"/>
      <c r="N157" s="23"/>
      <c r="O157" s="23" t="s">
        <v>157</v>
      </c>
      <c r="P157" s="23"/>
      <c r="Q157" s="23" t="s">
        <v>157</v>
      </c>
      <c r="R157" s="23" t="s">
        <v>157</v>
      </c>
      <c r="S157" s="23" t="s">
        <v>157</v>
      </c>
      <c r="T157" s="23" t="s">
        <v>157</v>
      </c>
      <c r="U157" s="23" t="s">
        <v>157</v>
      </c>
      <c r="V157" s="23" t="s">
        <v>157</v>
      </c>
      <c r="W157" s="23" t="s">
        <v>157</v>
      </c>
      <c r="X157" s="23" t="s">
        <v>157</v>
      </c>
      <c r="Y157" s="23" t="s">
        <v>157</v>
      </c>
      <c r="Z157" s="23" t="s">
        <v>157</v>
      </c>
      <c r="AA157" s="23" t="s">
        <v>157</v>
      </c>
      <c r="AB157" s="23"/>
      <c r="AC157" s="23" t="s">
        <v>157</v>
      </c>
      <c r="AD157" s="23" t="s">
        <v>157</v>
      </c>
      <c r="AE157" s="23" t="s">
        <v>157</v>
      </c>
      <c r="AF157" s="23"/>
      <c r="AG157" s="23" t="s">
        <v>157</v>
      </c>
      <c r="AH157" s="23"/>
      <c r="AI157" s="23"/>
      <c r="AJ157" s="23"/>
      <c r="AK157" s="23"/>
      <c r="AL157" s="23" t="s">
        <v>157</v>
      </c>
      <c r="AM157" s="23"/>
      <c r="AN157" s="23" t="s">
        <v>157</v>
      </c>
      <c r="AO157" s="23" t="s">
        <v>157</v>
      </c>
      <c r="AP157" s="23"/>
      <c r="AQ157" s="23" t="s">
        <v>157</v>
      </c>
      <c r="AR157" s="23" t="s">
        <v>157</v>
      </c>
      <c r="AS157" s="23" t="s">
        <v>157</v>
      </c>
      <c r="AT157" s="23" t="s">
        <v>157</v>
      </c>
      <c r="AU157" s="23" t="s">
        <v>157</v>
      </c>
      <c r="AV157" s="23" t="s">
        <v>157</v>
      </c>
      <c r="AW157" s="23" t="s">
        <v>157</v>
      </c>
      <c r="AX157" s="23" t="s">
        <v>157</v>
      </c>
      <c r="AY157" s="23" t="s">
        <v>157</v>
      </c>
      <c r="AZ157" s="23"/>
      <c r="BA157" s="23"/>
      <c r="BB157" s="23"/>
      <c r="BC157" s="23"/>
      <c r="BD157" s="23"/>
      <c r="BE157" s="23"/>
      <c r="BF157" s="23"/>
      <c r="BG157" s="23"/>
      <c r="BH157" s="23"/>
      <c r="BI157" s="23"/>
      <c r="BJ157" s="23"/>
      <c r="BK157" s="23"/>
      <c r="BL157" s="23" t="s">
        <v>157</v>
      </c>
      <c r="BM157" s="23"/>
      <c r="BN157" s="23" t="s">
        <v>157</v>
      </c>
      <c r="BO157" s="23"/>
      <c r="BP157" s="23"/>
    </row>
    <row r="158" spans="1:68" outlineLevel="1" x14ac:dyDescent="0.25">
      <c r="A158" s="559"/>
      <c r="B158" s="24" t="s">
        <v>450</v>
      </c>
      <c r="C158" s="140" t="s">
        <v>209</v>
      </c>
      <c r="D158" s="140"/>
      <c r="E158" s="140"/>
      <c r="F158" s="140"/>
      <c r="G158" s="140" t="s">
        <v>209</v>
      </c>
      <c r="H158" s="25"/>
      <c r="I158" s="25"/>
      <c r="J158" s="25"/>
      <c r="K158" s="25"/>
      <c r="L158" s="25"/>
      <c r="M158" s="25"/>
      <c r="N158" s="420"/>
      <c r="O158" s="420"/>
      <c r="P158" s="420"/>
      <c r="Q158" s="420"/>
      <c r="R158" s="420"/>
      <c r="S158" s="420"/>
      <c r="T158" s="420"/>
      <c r="U158" s="420"/>
      <c r="V158" s="420"/>
      <c r="W158" s="420"/>
      <c r="X158" s="420"/>
      <c r="Y158" s="420"/>
      <c r="Z158" s="420"/>
      <c r="AA158" s="420"/>
      <c r="AB158" s="420"/>
      <c r="AC158" s="420"/>
      <c r="AD158" s="420"/>
      <c r="AE158" s="420"/>
      <c r="AF158" s="420"/>
      <c r="AG158" s="420"/>
      <c r="AH158" s="420"/>
      <c r="AI158" s="420"/>
      <c r="AJ158" s="420"/>
      <c r="AK158" s="420"/>
      <c r="AL158" s="420"/>
      <c r="AM158" s="420"/>
      <c r="AN158" s="420"/>
      <c r="AO158" s="420"/>
      <c r="AP158" s="420"/>
      <c r="AQ158" s="420"/>
      <c r="AR158" s="420"/>
      <c r="AS158" s="420"/>
      <c r="AT158" s="420"/>
      <c r="AU158" s="420"/>
      <c r="AV158" s="420"/>
      <c r="AW158" s="420"/>
      <c r="AX158" s="420"/>
      <c r="AY158" s="420"/>
      <c r="AZ158" s="140"/>
      <c r="BA158" s="140"/>
      <c r="BB158" s="140"/>
      <c r="BC158" s="140"/>
      <c r="BD158" s="140"/>
      <c r="BE158" s="140"/>
      <c r="BF158" s="140"/>
      <c r="BG158" s="140"/>
      <c r="BH158" s="140"/>
      <c r="BI158" s="140"/>
      <c r="BJ158" s="140"/>
      <c r="BK158" s="140"/>
      <c r="BL158" s="420"/>
      <c r="BM158" s="420"/>
      <c r="BN158" s="420"/>
      <c r="BO158" s="420"/>
      <c r="BP158" s="420"/>
    </row>
    <row r="159" spans="1:68" outlineLevel="1" x14ac:dyDescent="0.25">
      <c r="A159" s="559"/>
      <c r="B159" s="421" t="s">
        <v>451</v>
      </c>
      <c r="C159" s="23"/>
      <c r="D159" s="23"/>
      <c r="E159" s="23"/>
      <c r="F159" s="23"/>
      <c r="G159" s="23"/>
      <c r="H159" s="23"/>
      <c r="I159" s="23"/>
      <c r="J159" s="23"/>
      <c r="K159" s="23"/>
      <c r="L159" s="23"/>
      <c r="M159" s="23"/>
      <c r="N159" s="23" t="s">
        <v>157</v>
      </c>
      <c r="O159" s="23" t="s">
        <v>157</v>
      </c>
      <c r="P159" s="23"/>
      <c r="Q159" s="23" t="s">
        <v>157</v>
      </c>
      <c r="R159" s="23" t="s">
        <v>157</v>
      </c>
      <c r="S159" s="23" t="s">
        <v>157</v>
      </c>
      <c r="T159" s="23" t="s">
        <v>157</v>
      </c>
      <c r="U159" s="23" t="s">
        <v>157</v>
      </c>
      <c r="V159" s="23" t="s">
        <v>157</v>
      </c>
      <c r="W159" s="23" t="s">
        <v>157</v>
      </c>
      <c r="X159" s="23" t="s">
        <v>157</v>
      </c>
      <c r="Y159" s="23" t="s">
        <v>157</v>
      </c>
      <c r="Z159" s="23" t="s">
        <v>157</v>
      </c>
      <c r="AA159" s="23" t="s">
        <v>157</v>
      </c>
      <c r="AB159" s="23"/>
      <c r="AC159" s="23" t="s">
        <v>157</v>
      </c>
      <c r="AD159" s="23" t="s">
        <v>157</v>
      </c>
      <c r="AE159" s="23" t="s">
        <v>157</v>
      </c>
      <c r="AF159" s="23"/>
      <c r="AG159" s="23"/>
      <c r="AH159" s="23"/>
      <c r="AI159" s="23"/>
      <c r="AJ159" s="23"/>
      <c r="AK159" s="23"/>
      <c r="AL159" s="23"/>
      <c r="AM159" s="23"/>
      <c r="AN159" s="23"/>
      <c r="AO159" s="23"/>
      <c r="AP159" s="23"/>
      <c r="AQ159" s="23"/>
      <c r="AR159" s="23"/>
      <c r="AS159" s="23"/>
      <c r="AT159" s="23"/>
      <c r="AU159" s="23"/>
      <c r="AV159" s="23"/>
      <c r="AW159" s="23"/>
      <c r="AX159" s="23"/>
      <c r="AY159" s="23"/>
      <c r="AZ159" s="23"/>
      <c r="BA159" s="23"/>
      <c r="BB159" s="23"/>
      <c r="BC159" s="23"/>
      <c r="BD159" s="23"/>
      <c r="BE159" s="23"/>
      <c r="BF159" s="23"/>
      <c r="BG159" s="23"/>
      <c r="BH159" s="23"/>
      <c r="BI159" s="23"/>
      <c r="BJ159" s="23"/>
      <c r="BK159" s="23"/>
      <c r="BL159" s="23"/>
      <c r="BM159" s="23"/>
      <c r="BN159" s="23"/>
      <c r="BO159" s="23"/>
      <c r="BP159" s="23"/>
    </row>
    <row r="160" spans="1:68" outlineLevel="1" x14ac:dyDescent="0.25">
      <c r="A160" s="559"/>
      <c r="B160" s="24" t="s">
        <v>452</v>
      </c>
      <c r="C160" s="422"/>
      <c r="D160" s="422"/>
      <c r="E160" s="422"/>
      <c r="F160" s="422"/>
      <c r="G160" s="422"/>
      <c r="H160" s="422"/>
      <c r="I160" s="422"/>
      <c r="J160" s="422"/>
      <c r="K160" s="422"/>
      <c r="L160" s="422"/>
      <c r="M160" s="422"/>
      <c r="N160" s="422"/>
      <c r="O160" s="23" t="s">
        <v>157</v>
      </c>
      <c r="P160" s="418"/>
      <c r="Q160" s="419"/>
      <c r="R160" s="419"/>
      <c r="S160" s="419"/>
      <c r="T160" s="419"/>
      <c r="U160" s="419"/>
      <c r="V160" s="23" t="s">
        <v>157</v>
      </c>
      <c r="W160" s="419"/>
      <c r="X160" s="419"/>
      <c r="Y160" s="23" t="s">
        <v>157</v>
      </c>
      <c r="Z160" s="419"/>
      <c r="AA160" s="419"/>
      <c r="AB160" s="418"/>
      <c r="AC160" s="418"/>
      <c r="AD160" s="418"/>
      <c r="AE160" s="418"/>
      <c r="AF160" s="422"/>
      <c r="AG160" s="23" t="s">
        <v>157</v>
      </c>
      <c r="AH160" s="423"/>
      <c r="AI160" s="423"/>
      <c r="AJ160" s="423"/>
      <c r="AK160" s="423"/>
      <c r="AL160" s="23" t="s">
        <v>157</v>
      </c>
      <c r="AM160" s="423"/>
      <c r="AN160" s="423"/>
      <c r="AO160" s="23" t="s">
        <v>157</v>
      </c>
      <c r="AP160" s="423"/>
      <c r="AQ160" s="423"/>
      <c r="AR160" s="23" t="s">
        <v>157</v>
      </c>
      <c r="AS160" s="423"/>
      <c r="AT160" s="423"/>
      <c r="AU160" s="23" t="s">
        <v>157</v>
      </c>
      <c r="AV160" s="423"/>
      <c r="AW160" s="23" t="s">
        <v>157</v>
      </c>
      <c r="AX160" s="423"/>
      <c r="AY160" s="423"/>
      <c r="AZ160" s="422"/>
      <c r="BA160" s="423"/>
      <c r="BB160" s="423"/>
      <c r="BC160" s="423"/>
      <c r="BD160" s="423"/>
      <c r="BE160" s="423"/>
      <c r="BF160" s="423"/>
      <c r="BG160" s="423"/>
      <c r="BH160" s="423"/>
      <c r="BI160" s="423"/>
      <c r="BJ160" s="423"/>
      <c r="BK160" s="423"/>
      <c r="BL160" s="423"/>
      <c r="BM160" s="423"/>
      <c r="BN160" s="423"/>
      <c r="BO160" s="423"/>
      <c r="BP160" s="423"/>
    </row>
    <row r="161" spans="1:68" outlineLevel="1" x14ac:dyDescent="0.25">
      <c r="A161" s="559"/>
      <c r="B161" s="24" t="s">
        <v>453</v>
      </c>
      <c r="C161" s="140" t="s">
        <v>157</v>
      </c>
      <c r="D161" s="140"/>
      <c r="E161" s="140"/>
      <c r="F161" s="140"/>
      <c r="G161" s="140" t="s">
        <v>157</v>
      </c>
      <c r="H161" s="25"/>
      <c r="I161" s="25"/>
      <c r="J161" s="25"/>
      <c r="K161" s="25"/>
      <c r="L161" s="25"/>
      <c r="M161" s="25"/>
      <c r="N161" s="420"/>
      <c r="O161" s="420"/>
      <c r="P161" s="420"/>
      <c r="Q161" s="420"/>
      <c r="R161" s="420"/>
      <c r="S161" s="420"/>
      <c r="T161" s="420"/>
      <c r="U161" s="420"/>
      <c r="V161" s="420"/>
      <c r="W161" s="420"/>
      <c r="X161" s="420"/>
      <c r="Y161" s="420"/>
      <c r="Z161" s="420"/>
      <c r="AA161" s="420"/>
      <c r="AB161" s="420"/>
      <c r="AC161" s="420"/>
      <c r="AD161" s="420"/>
      <c r="AE161" s="420"/>
      <c r="AF161" s="420"/>
      <c r="AG161" s="420"/>
      <c r="AH161" s="420"/>
      <c r="AI161" s="420"/>
      <c r="AJ161" s="420"/>
      <c r="AK161" s="420"/>
      <c r="AL161" s="420"/>
      <c r="AM161" s="420"/>
      <c r="AN161" s="420"/>
      <c r="AO161" s="420"/>
      <c r="AP161" s="420"/>
      <c r="AQ161" s="420"/>
      <c r="AR161" s="420"/>
      <c r="AS161" s="420"/>
      <c r="AT161" s="420"/>
      <c r="AU161" s="420"/>
      <c r="AV161" s="420"/>
      <c r="AW161" s="420"/>
      <c r="AX161" s="420"/>
      <c r="AY161" s="420"/>
      <c r="AZ161" s="140"/>
      <c r="BA161" s="140"/>
      <c r="BB161" s="140"/>
      <c r="BC161" s="140"/>
      <c r="BD161" s="140"/>
      <c r="BE161" s="140"/>
      <c r="BF161" s="140"/>
      <c r="BG161" s="140"/>
      <c r="BH161" s="140"/>
      <c r="BI161" s="140"/>
      <c r="BJ161" s="140"/>
      <c r="BK161" s="140"/>
      <c r="BL161" s="420"/>
      <c r="BM161" s="420"/>
      <c r="BN161" s="420"/>
      <c r="BO161" s="420"/>
      <c r="BP161" s="420"/>
    </row>
    <row r="162" spans="1:68" outlineLevel="1" x14ac:dyDescent="0.25">
      <c r="A162" s="559"/>
      <c r="B162" s="424" t="s">
        <v>454</v>
      </c>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c r="AC162" s="23"/>
      <c r="AD162" s="23"/>
      <c r="AE162" s="23"/>
      <c r="AF162" s="23" t="s">
        <v>157</v>
      </c>
      <c r="AG162" s="23"/>
      <c r="AH162" s="23"/>
      <c r="AI162" s="23"/>
      <c r="AJ162" s="23"/>
      <c r="AK162" s="23"/>
      <c r="AL162" s="23"/>
      <c r="AM162" s="23"/>
      <c r="AN162" s="23"/>
      <c r="AO162" s="23"/>
      <c r="AP162" s="23"/>
      <c r="AQ162" s="23" t="s">
        <v>157</v>
      </c>
      <c r="AR162" s="23"/>
      <c r="AS162" s="23"/>
      <c r="AT162" s="23"/>
      <c r="AU162" s="23"/>
      <c r="AV162" s="23"/>
      <c r="AW162" s="23"/>
      <c r="AX162" s="23"/>
      <c r="AY162" s="23"/>
      <c r="AZ162" s="23"/>
      <c r="BA162" s="23"/>
      <c r="BB162" s="23"/>
      <c r="BC162" s="23"/>
      <c r="BD162" s="23"/>
      <c r="BE162" s="23"/>
      <c r="BF162" s="23"/>
      <c r="BG162" s="23"/>
      <c r="BH162" s="23"/>
      <c r="BI162" s="23"/>
      <c r="BJ162" s="23"/>
      <c r="BK162" s="23"/>
      <c r="BL162" s="23"/>
      <c r="BM162" s="23"/>
      <c r="BN162" s="23"/>
      <c r="BO162" s="23"/>
      <c r="BP162" s="23"/>
    </row>
    <row r="163" spans="1:68" outlineLevel="1" x14ac:dyDescent="0.25">
      <c r="A163" s="559"/>
      <c r="B163" s="24" t="s">
        <v>455</v>
      </c>
      <c r="C163" s="140" t="s">
        <v>157</v>
      </c>
      <c r="D163" s="140" t="s">
        <v>157</v>
      </c>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c r="AC163" s="25"/>
      <c r="AD163" s="25"/>
      <c r="AE163" s="25"/>
      <c r="AF163" s="25"/>
      <c r="AG163" s="25"/>
      <c r="AH163" s="25"/>
      <c r="AI163" s="25"/>
      <c r="AJ163" s="25"/>
      <c r="AK163" s="25"/>
      <c r="AL163" s="25"/>
      <c r="AM163" s="25"/>
      <c r="AN163" s="25"/>
      <c r="AO163" s="25"/>
      <c r="AP163" s="25"/>
      <c r="AQ163" s="25"/>
      <c r="AR163" s="25"/>
      <c r="AS163" s="25"/>
      <c r="AT163" s="25"/>
      <c r="AU163" s="25"/>
      <c r="AV163" s="25"/>
      <c r="AW163" s="25"/>
      <c r="AX163" s="25"/>
      <c r="AY163" s="25"/>
      <c r="AZ163" s="25"/>
      <c r="BA163" s="25"/>
      <c r="BB163" s="25"/>
      <c r="BC163" s="25"/>
      <c r="BD163" s="25"/>
      <c r="BE163" s="25"/>
      <c r="BF163" s="25"/>
      <c r="BG163" s="25"/>
      <c r="BH163" s="25"/>
      <c r="BI163" s="25"/>
      <c r="BJ163" s="25"/>
      <c r="BK163" s="25"/>
      <c r="BL163" s="25"/>
      <c r="BM163" s="25"/>
      <c r="BN163" s="25"/>
      <c r="BO163" s="25"/>
      <c r="BP163" s="25"/>
    </row>
    <row r="164" spans="1:68" outlineLevel="1" x14ac:dyDescent="0.25">
      <c r="A164" s="559"/>
      <c r="B164" s="24" t="s">
        <v>456</v>
      </c>
      <c r="C164" s="140" t="s">
        <v>157</v>
      </c>
      <c r="D164" s="25"/>
      <c r="E164" s="25"/>
      <c r="F164" s="25"/>
      <c r="G164" s="140" t="s">
        <v>157</v>
      </c>
      <c r="H164" s="25"/>
      <c r="I164" s="25"/>
      <c r="J164" s="25"/>
      <c r="K164" s="25"/>
      <c r="L164" s="25"/>
      <c r="M164" s="25"/>
      <c r="N164" s="420"/>
      <c r="O164" s="420"/>
      <c r="P164" s="420"/>
      <c r="Q164" s="420"/>
      <c r="R164" s="420"/>
      <c r="S164" s="420"/>
      <c r="T164" s="420"/>
      <c r="U164" s="420"/>
      <c r="V164" s="420"/>
      <c r="W164" s="420"/>
      <c r="X164" s="420"/>
      <c r="Y164" s="420"/>
      <c r="Z164" s="420"/>
      <c r="AA164" s="420"/>
      <c r="AB164" s="420"/>
      <c r="AC164" s="420"/>
      <c r="AD164" s="420"/>
      <c r="AE164" s="420"/>
      <c r="AF164" s="420"/>
      <c r="AG164" s="420"/>
      <c r="AH164" s="420"/>
      <c r="AI164" s="420"/>
      <c r="AJ164" s="420"/>
      <c r="AK164" s="420"/>
      <c r="AL164" s="420"/>
      <c r="AM164" s="420"/>
      <c r="AN164" s="420"/>
      <c r="AO164" s="420"/>
      <c r="AP164" s="420"/>
      <c r="AQ164" s="420"/>
      <c r="AR164" s="420"/>
      <c r="AS164" s="420"/>
      <c r="AT164" s="420"/>
      <c r="AU164" s="420"/>
      <c r="AV164" s="420"/>
      <c r="AW164" s="420"/>
      <c r="AX164" s="420"/>
      <c r="AY164" s="420"/>
      <c r="AZ164" s="140" t="s">
        <v>157</v>
      </c>
      <c r="BA164" s="140"/>
      <c r="BB164" s="140"/>
      <c r="BC164" s="140" t="s">
        <v>157</v>
      </c>
      <c r="BD164" s="140" t="s">
        <v>157</v>
      </c>
      <c r="BE164" s="140"/>
      <c r="BF164" s="140"/>
      <c r="BG164" s="140"/>
      <c r="BH164" s="140"/>
      <c r="BI164" s="140"/>
      <c r="BJ164" s="140"/>
      <c r="BK164" s="140"/>
      <c r="BL164" s="420"/>
      <c r="BM164" s="420"/>
      <c r="BN164" s="420"/>
      <c r="BO164" s="420"/>
      <c r="BP164" s="420"/>
    </row>
    <row r="165" spans="1:68" outlineLevel="1" x14ac:dyDescent="0.25">
      <c r="A165" s="559"/>
      <c r="B165" s="24" t="s">
        <v>457</v>
      </c>
      <c r="C165" s="25"/>
      <c r="D165" s="25"/>
      <c r="E165" s="25"/>
      <c r="F165" s="25"/>
      <c r="G165" s="25"/>
      <c r="H165" s="25"/>
      <c r="I165" s="25"/>
      <c r="J165" s="25"/>
      <c r="K165" s="25"/>
      <c r="L165" s="25"/>
      <c r="M165" s="25"/>
      <c r="N165" s="420"/>
      <c r="O165" s="420"/>
      <c r="P165" s="420"/>
      <c r="Q165" s="420"/>
      <c r="R165" s="420"/>
      <c r="S165" s="420"/>
      <c r="T165" s="420"/>
      <c r="U165" s="420"/>
      <c r="V165" s="420"/>
      <c r="W165" s="420"/>
      <c r="X165" s="420"/>
      <c r="Y165" s="420"/>
      <c r="Z165" s="420"/>
      <c r="AA165" s="420"/>
      <c r="AB165" s="420"/>
      <c r="AC165" s="420"/>
      <c r="AD165" s="420"/>
      <c r="AE165" s="420"/>
      <c r="AF165" s="420"/>
      <c r="AG165" s="420"/>
      <c r="AH165" s="420"/>
      <c r="AI165" s="420"/>
      <c r="AJ165" s="420"/>
      <c r="AK165" s="420"/>
      <c r="AL165" s="420"/>
      <c r="AM165" s="420"/>
      <c r="AN165" s="420"/>
      <c r="AO165" s="420"/>
      <c r="AP165" s="420"/>
      <c r="AQ165" s="420"/>
      <c r="AR165" s="420"/>
      <c r="AS165" s="420"/>
      <c r="AT165" s="420"/>
      <c r="AU165" s="420"/>
      <c r="AV165" s="420"/>
      <c r="AW165" s="420"/>
      <c r="AX165" s="420"/>
      <c r="AY165" s="420"/>
      <c r="AZ165" s="140" t="s">
        <v>157</v>
      </c>
      <c r="BA165" s="140"/>
      <c r="BB165" s="140"/>
      <c r="BC165" s="140" t="s">
        <v>157</v>
      </c>
      <c r="BD165" s="140"/>
      <c r="BE165" s="140"/>
      <c r="BF165" s="140"/>
      <c r="BG165" s="140"/>
      <c r="BH165" s="140"/>
      <c r="BI165" s="140"/>
      <c r="BJ165" s="140"/>
      <c r="BK165" s="140"/>
      <c r="BL165" s="420"/>
      <c r="BM165" s="420"/>
      <c r="BN165" s="420"/>
      <c r="BO165" s="420"/>
      <c r="BP165" s="420"/>
    </row>
    <row r="166" spans="1:68" outlineLevel="1" x14ac:dyDescent="0.25">
      <c r="A166" s="559"/>
      <c r="B166" s="425" t="s">
        <v>458</v>
      </c>
      <c r="C166" s="426"/>
      <c r="D166" s="426"/>
      <c r="E166" s="426"/>
      <c r="F166" s="426"/>
      <c r="G166" s="426"/>
      <c r="H166" s="426"/>
      <c r="I166" s="426"/>
      <c r="J166" s="426"/>
      <c r="K166" s="426"/>
      <c r="L166" s="426"/>
      <c r="M166" s="426"/>
      <c r="N166" s="426"/>
      <c r="O166" s="426"/>
      <c r="P166" s="426"/>
      <c r="Q166" s="426"/>
      <c r="R166" s="426"/>
      <c r="S166" s="426"/>
      <c r="T166" s="426"/>
      <c r="U166" s="426"/>
      <c r="V166" s="426"/>
      <c r="W166" s="426"/>
      <c r="X166" s="426"/>
      <c r="Y166" s="426"/>
      <c r="Z166" s="426"/>
      <c r="AA166" s="426"/>
      <c r="AB166" s="426"/>
      <c r="AC166" s="426"/>
      <c r="AD166" s="426"/>
      <c r="AE166" s="426"/>
      <c r="AF166" s="426"/>
      <c r="AG166" s="426"/>
      <c r="AH166" s="426"/>
      <c r="AI166" s="426"/>
      <c r="AJ166" s="426"/>
      <c r="AK166" s="426"/>
      <c r="AL166" s="426"/>
      <c r="AM166" s="426"/>
      <c r="AN166" s="426"/>
      <c r="AO166" s="426"/>
      <c r="AP166" s="426"/>
      <c r="AQ166" s="426"/>
      <c r="AR166" s="426"/>
      <c r="AS166" s="426"/>
      <c r="AT166" s="426"/>
      <c r="AU166" s="426"/>
      <c r="AV166" s="426"/>
      <c r="AW166" s="426"/>
      <c r="AX166" s="426"/>
      <c r="AY166" s="426"/>
      <c r="AZ166" s="426"/>
      <c r="BA166" s="426"/>
      <c r="BB166" s="426"/>
      <c r="BC166" s="426"/>
      <c r="BD166" s="426"/>
      <c r="BE166" s="426"/>
      <c r="BF166" s="426"/>
      <c r="BG166" s="426"/>
      <c r="BH166" s="426"/>
      <c r="BI166" s="426"/>
      <c r="BJ166" s="426"/>
      <c r="BK166" s="426"/>
      <c r="BL166" s="426"/>
      <c r="BM166" s="426"/>
      <c r="BN166" s="426"/>
      <c r="BO166" s="426"/>
      <c r="BP166" s="426"/>
    </row>
    <row r="167" spans="1:68" outlineLevel="1" x14ac:dyDescent="0.25">
      <c r="A167" s="559"/>
      <c r="B167" s="24" t="s">
        <v>459</v>
      </c>
      <c r="C167" s="25"/>
      <c r="D167" s="25"/>
      <c r="E167" s="25"/>
      <c r="F167" s="25"/>
      <c r="G167" s="25"/>
      <c r="H167" s="25"/>
      <c r="I167" s="25"/>
      <c r="J167" s="25"/>
      <c r="K167" s="25"/>
      <c r="L167" s="25"/>
      <c r="M167" s="25"/>
      <c r="N167" s="420"/>
      <c r="O167" s="420"/>
      <c r="P167" s="420"/>
      <c r="Q167" s="420"/>
      <c r="R167" s="420"/>
      <c r="S167" s="420"/>
      <c r="T167" s="420"/>
      <c r="U167" s="420"/>
      <c r="V167" s="420"/>
      <c r="W167" s="420"/>
      <c r="X167" s="420"/>
      <c r="Y167" s="420"/>
      <c r="Z167" s="420"/>
      <c r="AA167" s="420"/>
      <c r="AB167" s="420"/>
      <c r="AC167" s="420"/>
      <c r="AD167" s="420"/>
      <c r="AE167" s="420"/>
      <c r="AF167" s="420"/>
      <c r="AG167" s="420"/>
      <c r="AH167" s="420"/>
      <c r="AI167" s="420"/>
      <c r="AJ167" s="420"/>
      <c r="AK167" s="420"/>
      <c r="AL167" s="420"/>
      <c r="AM167" s="420"/>
      <c r="AN167" s="420"/>
      <c r="AO167" s="420"/>
      <c r="AP167" s="420"/>
      <c r="AQ167" s="420"/>
      <c r="AR167" s="420"/>
      <c r="AS167" s="420"/>
      <c r="AT167" s="420"/>
      <c r="AU167" s="420"/>
      <c r="AV167" s="420"/>
      <c r="AW167" s="420"/>
      <c r="AX167" s="420"/>
      <c r="AY167" s="420"/>
      <c r="AZ167" s="140" t="s">
        <v>157</v>
      </c>
      <c r="BA167" s="140"/>
      <c r="BB167" s="140"/>
      <c r="BC167" s="140" t="s">
        <v>157</v>
      </c>
      <c r="BD167" s="140" t="s">
        <v>157</v>
      </c>
      <c r="BE167" s="140"/>
      <c r="BF167" s="140"/>
      <c r="BG167" s="140"/>
      <c r="BH167" s="140"/>
      <c r="BI167" s="140"/>
      <c r="BJ167" s="140"/>
      <c r="BK167" s="140"/>
      <c r="BL167" s="420"/>
      <c r="BM167" s="420"/>
      <c r="BN167" s="420"/>
      <c r="BO167" s="420"/>
      <c r="BP167" s="420"/>
    </row>
    <row r="168" spans="1:68" outlineLevel="1" x14ac:dyDescent="0.25">
      <c r="A168" s="559"/>
      <c r="B168" s="24" t="s">
        <v>460</v>
      </c>
      <c r="C168" s="25"/>
      <c r="D168" s="25"/>
      <c r="E168" s="25"/>
      <c r="F168" s="25"/>
      <c r="G168" s="25"/>
      <c r="H168" s="25"/>
      <c r="I168" s="25"/>
      <c r="J168" s="25"/>
      <c r="K168" s="25"/>
      <c r="L168" s="25"/>
      <c r="M168" s="25"/>
      <c r="N168" s="420"/>
      <c r="O168" s="420"/>
      <c r="P168" s="420"/>
      <c r="Q168" s="420"/>
      <c r="R168" s="420"/>
      <c r="S168" s="420"/>
      <c r="T168" s="420"/>
      <c r="U168" s="420"/>
      <c r="V168" s="420"/>
      <c r="W168" s="420"/>
      <c r="X168" s="420"/>
      <c r="Y168" s="420"/>
      <c r="Z168" s="420"/>
      <c r="AA168" s="420"/>
      <c r="AB168" s="420"/>
      <c r="AC168" s="420"/>
      <c r="AD168" s="420"/>
      <c r="AE168" s="420"/>
      <c r="AF168" s="420"/>
      <c r="AG168" s="420"/>
      <c r="AH168" s="420"/>
      <c r="AI168" s="420"/>
      <c r="AJ168" s="420"/>
      <c r="AK168" s="420"/>
      <c r="AL168" s="420"/>
      <c r="AM168" s="420"/>
      <c r="AN168" s="420"/>
      <c r="AO168" s="420"/>
      <c r="AP168" s="420"/>
      <c r="AQ168" s="420"/>
      <c r="AR168" s="420"/>
      <c r="AS168" s="420"/>
      <c r="AT168" s="420"/>
      <c r="AU168" s="420"/>
      <c r="AV168" s="420"/>
      <c r="AW168" s="420"/>
      <c r="AX168" s="420"/>
      <c r="AY168" s="420"/>
      <c r="AZ168" s="140" t="s">
        <v>157</v>
      </c>
      <c r="BA168" s="140"/>
      <c r="BB168" s="140"/>
      <c r="BC168" s="140" t="s">
        <v>157</v>
      </c>
      <c r="BD168" s="140"/>
      <c r="BE168" s="140"/>
      <c r="BF168" s="140"/>
      <c r="BG168" s="140"/>
      <c r="BH168" s="140"/>
      <c r="BI168" s="140"/>
      <c r="BJ168" s="140"/>
      <c r="BK168" s="140"/>
      <c r="BL168" s="420"/>
      <c r="BM168" s="420"/>
      <c r="BN168" s="420"/>
      <c r="BO168" s="420"/>
      <c r="BP168" s="420"/>
    </row>
    <row r="169" spans="1:68" outlineLevel="1" x14ac:dyDescent="0.25">
      <c r="A169" s="559"/>
      <c r="B169" s="24" t="s">
        <v>461</v>
      </c>
      <c r="C169" s="25"/>
      <c r="D169" s="25"/>
      <c r="E169" s="25"/>
      <c r="F169" s="25"/>
      <c r="G169" s="25"/>
      <c r="H169" s="25"/>
      <c r="I169" s="25"/>
      <c r="J169" s="25"/>
      <c r="K169" s="25"/>
      <c r="L169" s="25"/>
      <c r="M169" s="25"/>
      <c r="N169" s="420"/>
      <c r="O169" s="420"/>
      <c r="P169" s="420"/>
      <c r="Q169" s="420"/>
      <c r="R169" s="420"/>
      <c r="S169" s="420"/>
      <c r="T169" s="420"/>
      <c r="U169" s="420"/>
      <c r="V169" s="420"/>
      <c r="W169" s="420"/>
      <c r="X169" s="420"/>
      <c r="Y169" s="420"/>
      <c r="Z169" s="420"/>
      <c r="AA169" s="420"/>
      <c r="AB169" s="420"/>
      <c r="AC169" s="420"/>
      <c r="AD169" s="420"/>
      <c r="AE169" s="420"/>
      <c r="AF169" s="420"/>
      <c r="AG169" s="420"/>
      <c r="AH169" s="420"/>
      <c r="AI169" s="420"/>
      <c r="AJ169" s="420"/>
      <c r="AK169" s="420"/>
      <c r="AL169" s="420"/>
      <c r="AM169" s="420"/>
      <c r="AN169" s="420"/>
      <c r="AO169" s="420"/>
      <c r="AP169" s="420"/>
      <c r="AQ169" s="420"/>
      <c r="AR169" s="420"/>
      <c r="AS169" s="420"/>
      <c r="AT169" s="420"/>
      <c r="AU169" s="420"/>
      <c r="AV169" s="420"/>
      <c r="AW169" s="420"/>
      <c r="AX169" s="420"/>
      <c r="AY169" s="420"/>
      <c r="AZ169" s="140" t="s">
        <v>157</v>
      </c>
      <c r="BA169" s="140"/>
      <c r="BB169" s="140"/>
      <c r="BC169" s="140" t="s">
        <v>157</v>
      </c>
      <c r="BD169" s="140"/>
      <c r="BE169" s="140"/>
      <c r="BF169" s="140"/>
      <c r="BG169" s="140"/>
      <c r="BH169" s="140"/>
      <c r="BI169" s="140"/>
      <c r="BJ169" s="140"/>
      <c r="BK169" s="140"/>
      <c r="BL169" s="420"/>
      <c r="BM169" s="420"/>
      <c r="BN169" s="420"/>
      <c r="BO169" s="420"/>
      <c r="BP169" s="420"/>
    </row>
    <row r="170" spans="1:68" outlineLevel="1" x14ac:dyDescent="0.25">
      <c r="A170" s="559"/>
      <c r="B170" s="24" t="s">
        <v>462</v>
      </c>
      <c r="C170" s="25"/>
      <c r="D170" s="25"/>
      <c r="E170" s="25"/>
      <c r="F170" s="25"/>
      <c r="G170" s="140" t="s">
        <v>157</v>
      </c>
      <c r="H170" s="25"/>
      <c r="I170" s="25"/>
      <c r="J170" s="25"/>
      <c r="K170" s="25"/>
      <c r="L170" s="25"/>
      <c r="M170" s="25"/>
      <c r="N170" s="420"/>
      <c r="O170" s="420"/>
      <c r="P170" s="420"/>
      <c r="Q170" s="420"/>
      <c r="R170" s="420"/>
      <c r="S170" s="420"/>
      <c r="T170" s="420"/>
      <c r="U170" s="420"/>
      <c r="V170" s="420"/>
      <c r="W170" s="420"/>
      <c r="X170" s="420"/>
      <c r="Y170" s="420"/>
      <c r="Z170" s="420"/>
      <c r="AA170" s="420"/>
      <c r="AB170" s="420"/>
      <c r="AC170" s="420"/>
      <c r="AD170" s="420"/>
      <c r="AE170" s="420"/>
      <c r="AF170" s="420"/>
      <c r="AG170" s="420"/>
      <c r="AH170" s="420"/>
      <c r="AI170" s="420"/>
      <c r="AJ170" s="420"/>
      <c r="AK170" s="420"/>
      <c r="AL170" s="420"/>
      <c r="AM170" s="420"/>
      <c r="AN170" s="420"/>
      <c r="AO170" s="420"/>
      <c r="AP170" s="420"/>
      <c r="AQ170" s="420"/>
      <c r="AR170" s="420"/>
      <c r="AS170" s="420"/>
      <c r="AT170" s="420"/>
      <c r="AU170" s="420"/>
      <c r="AV170" s="420"/>
      <c r="AW170" s="420"/>
      <c r="AX170" s="420"/>
      <c r="AY170" s="420"/>
      <c r="AZ170" s="140" t="s">
        <v>157</v>
      </c>
      <c r="BA170" s="140"/>
      <c r="BB170" s="140"/>
      <c r="BC170" s="140"/>
      <c r="BD170" s="140"/>
      <c r="BE170" s="140"/>
      <c r="BF170" s="140"/>
      <c r="BG170" s="140"/>
      <c r="BH170" s="140"/>
      <c r="BI170" s="140"/>
      <c r="BJ170" s="140"/>
      <c r="BK170" s="140"/>
      <c r="BL170" s="420"/>
      <c r="BM170" s="420"/>
      <c r="BN170" s="420"/>
      <c r="BO170" s="420"/>
      <c r="BP170" s="420"/>
    </row>
    <row r="171" spans="1:68" outlineLevel="1" x14ac:dyDescent="0.25">
      <c r="A171" s="559"/>
      <c r="B171" s="24" t="s">
        <v>463</v>
      </c>
      <c r="C171" s="25"/>
      <c r="D171" s="25"/>
      <c r="E171" s="25"/>
      <c r="F171" s="25"/>
      <c r="G171" s="140" t="s">
        <v>157</v>
      </c>
      <c r="H171" s="25"/>
      <c r="I171" s="25"/>
      <c r="J171" s="25"/>
      <c r="K171" s="25"/>
      <c r="L171" s="25"/>
      <c r="M171" s="25"/>
      <c r="N171" s="420"/>
      <c r="O171" s="420"/>
      <c r="P171" s="420"/>
      <c r="Q171" s="420"/>
      <c r="R171" s="420"/>
      <c r="S171" s="420"/>
      <c r="T171" s="420"/>
      <c r="U171" s="420"/>
      <c r="V171" s="420"/>
      <c r="W171" s="420"/>
      <c r="X171" s="420"/>
      <c r="Y171" s="420"/>
      <c r="Z171" s="420"/>
      <c r="AA171" s="420"/>
      <c r="AB171" s="420"/>
      <c r="AC171" s="420"/>
      <c r="AD171" s="420"/>
      <c r="AE171" s="420"/>
      <c r="AF171" s="420"/>
      <c r="AG171" s="420"/>
      <c r="AH171" s="420"/>
      <c r="AI171" s="420"/>
      <c r="AJ171" s="420"/>
      <c r="AK171" s="420"/>
      <c r="AL171" s="420"/>
      <c r="AM171" s="420"/>
      <c r="AN171" s="420"/>
      <c r="AO171" s="420"/>
      <c r="AP171" s="420"/>
      <c r="AQ171" s="420"/>
      <c r="AR171" s="420"/>
      <c r="AS171" s="420"/>
      <c r="AT171" s="420"/>
      <c r="AU171" s="420"/>
      <c r="AV171" s="420"/>
      <c r="AW171" s="420"/>
      <c r="AX171" s="420"/>
      <c r="AY171" s="420"/>
      <c r="AZ171" s="140" t="s">
        <v>157</v>
      </c>
      <c r="BA171" s="140"/>
      <c r="BB171" s="140"/>
      <c r="BC171" s="140"/>
      <c r="BD171" s="140"/>
      <c r="BE171" s="140"/>
      <c r="BF171" s="140"/>
      <c r="BG171" s="140"/>
      <c r="BH171" s="140"/>
      <c r="BI171" s="140" t="s">
        <v>157</v>
      </c>
      <c r="BJ171" s="140"/>
      <c r="BK171" s="140"/>
      <c r="BL171" s="420"/>
      <c r="BM171" s="420"/>
      <c r="BN171" s="420"/>
      <c r="BO171" s="420"/>
      <c r="BP171" s="420"/>
    </row>
    <row r="172" spans="1:68" outlineLevel="1" x14ac:dyDescent="0.25">
      <c r="A172" s="559"/>
      <c r="B172" s="24" t="s">
        <v>464</v>
      </c>
      <c r="C172" s="23" t="s">
        <v>157</v>
      </c>
      <c r="D172" s="23"/>
      <c r="E172" s="23"/>
      <c r="F172" s="23"/>
      <c r="G172" s="23" t="s">
        <v>157</v>
      </c>
      <c r="H172" s="23"/>
      <c r="I172" s="23"/>
      <c r="J172" s="23"/>
      <c r="K172" s="23"/>
      <c r="L172" s="23"/>
      <c r="M172" s="23"/>
      <c r="N172" s="23"/>
      <c r="O172" s="23"/>
      <c r="P172" s="23"/>
      <c r="Q172" s="23"/>
      <c r="R172" s="23"/>
      <c r="S172" s="23"/>
      <c r="T172" s="23"/>
      <c r="U172" s="23"/>
      <c r="V172" s="23"/>
      <c r="W172" s="23"/>
      <c r="X172" s="23"/>
      <c r="Y172" s="23"/>
      <c r="Z172" s="23"/>
      <c r="AA172" s="23"/>
      <c r="AB172" s="23"/>
      <c r="AC172" s="23"/>
      <c r="AD172" s="23"/>
      <c r="AE172" s="23"/>
      <c r="AF172" s="23"/>
      <c r="AG172" s="23" t="s">
        <v>157</v>
      </c>
      <c r="AH172" s="23"/>
      <c r="AI172" s="23" t="s">
        <v>157</v>
      </c>
      <c r="AJ172" s="23"/>
      <c r="AK172" s="23"/>
      <c r="AL172" s="23"/>
      <c r="AM172" s="23"/>
      <c r="AN172" s="23"/>
      <c r="AO172" s="23"/>
      <c r="AP172" s="23"/>
      <c r="AQ172" s="23" t="s">
        <v>157</v>
      </c>
      <c r="AR172" s="23" t="s">
        <v>157</v>
      </c>
      <c r="AS172" s="23"/>
      <c r="AT172" s="23"/>
      <c r="AU172" s="23" t="s">
        <v>157</v>
      </c>
      <c r="AV172" s="23"/>
      <c r="AW172" s="23" t="s">
        <v>157</v>
      </c>
      <c r="AX172" s="23"/>
      <c r="AY172" s="23"/>
      <c r="AZ172" s="23" t="s">
        <v>157</v>
      </c>
      <c r="BA172" s="23"/>
      <c r="BB172" s="23"/>
      <c r="BC172" s="23"/>
      <c r="BD172" s="23"/>
      <c r="BE172" s="23"/>
      <c r="BF172" s="23"/>
      <c r="BG172" s="23"/>
      <c r="BH172" s="23"/>
      <c r="BI172" s="23" t="s">
        <v>157</v>
      </c>
      <c r="BJ172" s="23"/>
      <c r="BK172" s="23"/>
      <c r="BL172" s="23"/>
      <c r="BM172" s="23"/>
      <c r="BN172" s="23"/>
      <c r="BO172" s="23"/>
      <c r="BP172" s="23"/>
    </row>
    <row r="173" spans="1:68" outlineLevel="1" x14ac:dyDescent="0.25">
      <c r="A173" s="559"/>
      <c r="B173" s="24" t="s">
        <v>465</v>
      </c>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c r="AC173" s="23"/>
      <c r="AD173" s="23"/>
      <c r="AE173" s="23"/>
      <c r="AF173" s="23" t="s">
        <v>209</v>
      </c>
      <c r="AG173" s="23" t="s">
        <v>157</v>
      </c>
      <c r="AH173" s="23"/>
      <c r="AI173" s="23"/>
      <c r="AJ173" s="23"/>
      <c r="AK173" s="23"/>
      <c r="AL173" s="23"/>
      <c r="AM173" s="23"/>
      <c r="AN173" s="23"/>
      <c r="AO173" s="23"/>
      <c r="AP173" s="23" t="s">
        <v>157</v>
      </c>
      <c r="AQ173" s="23" t="s">
        <v>209</v>
      </c>
      <c r="AR173" s="23" t="s">
        <v>157</v>
      </c>
      <c r="AS173" s="23"/>
      <c r="AT173" s="23"/>
      <c r="AU173" s="23"/>
      <c r="AV173" s="23"/>
      <c r="AW173" s="23" t="s">
        <v>157</v>
      </c>
      <c r="AX173" s="23"/>
      <c r="AY173" s="23"/>
      <c r="AZ173" s="23"/>
      <c r="BA173" s="23"/>
      <c r="BB173" s="23"/>
      <c r="BC173" s="23"/>
      <c r="BD173" s="23"/>
      <c r="BE173" s="23"/>
      <c r="BF173" s="23"/>
      <c r="BG173" s="23"/>
      <c r="BH173" s="23"/>
      <c r="BI173" s="23"/>
      <c r="BJ173" s="23"/>
      <c r="BK173" s="23"/>
      <c r="BL173" s="23" t="s">
        <v>209</v>
      </c>
      <c r="BM173" s="23" t="s">
        <v>209</v>
      </c>
      <c r="BN173" s="23" t="s">
        <v>209</v>
      </c>
      <c r="BO173" s="23" t="s">
        <v>209</v>
      </c>
      <c r="BP173" s="23" t="s">
        <v>209</v>
      </c>
    </row>
    <row r="174" spans="1:68" outlineLevel="1" x14ac:dyDescent="0.25">
      <c r="A174" s="559"/>
      <c r="B174" s="24" t="s">
        <v>466</v>
      </c>
      <c r="C174" s="140" t="s">
        <v>157</v>
      </c>
      <c r="D174" s="25"/>
      <c r="E174" s="25"/>
      <c r="F174" s="25"/>
      <c r="G174" s="140" t="s">
        <v>157</v>
      </c>
      <c r="H174" s="25"/>
      <c r="I174" s="25"/>
      <c r="J174" s="25"/>
      <c r="K174" s="25"/>
      <c r="L174" s="25"/>
      <c r="M174" s="25"/>
      <c r="N174" s="420"/>
      <c r="O174" s="420"/>
      <c r="P174" s="420"/>
      <c r="Q174" s="420"/>
      <c r="R174" s="420"/>
      <c r="S174" s="420"/>
      <c r="T174" s="420"/>
      <c r="U174" s="420"/>
      <c r="V174" s="420"/>
      <c r="W174" s="420"/>
      <c r="X174" s="420"/>
      <c r="Y174" s="420"/>
      <c r="Z174" s="420"/>
      <c r="AA174" s="420"/>
      <c r="AB174" s="420"/>
      <c r="AC174" s="420"/>
      <c r="AD174" s="420"/>
      <c r="AE174" s="420"/>
      <c r="AF174" s="420"/>
      <c r="AG174" s="420"/>
      <c r="AH174" s="420"/>
      <c r="AI174" s="420"/>
      <c r="AJ174" s="420"/>
      <c r="AK174" s="420"/>
      <c r="AL174" s="420"/>
      <c r="AM174" s="420"/>
      <c r="AN174" s="420"/>
      <c r="AO174" s="420"/>
      <c r="AP174" s="420"/>
      <c r="AQ174" s="420"/>
      <c r="AR174" s="420"/>
      <c r="AS174" s="420"/>
      <c r="AT174" s="420"/>
      <c r="AU174" s="420"/>
      <c r="AV174" s="420"/>
      <c r="AW174" s="420"/>
      <c r="AX174" s="420"/>
      <c r="AY174" s="420"/>
      <c r="AZ174" s="140"/>
      <c r="BA174" s="140"/>
      <c r="BB174" s="140"/>
      <c r="BC174" s="140"/>
      <c r="BD174" s="140"/>
      <c r="BE174" s="140"/>
      <c r="BF174" s="140"/>
      <c r="BG174" s="140"/>
      <c r="BH174" s="140"/>
      <c r="BI174" s="140"/>
      <c r="BJ174" s="140"/>
      <c r="BK174" s="140"/>
      <c r="BL174" s="420"/>
      <c r="BM174" s="420"/>
      <c r="BN174" s="420"/>
      <c r="BO174" s="420"/>
      <c r="BP174" s="420"/>
    </row>
    <row r="175" spans="1:68" outlineLevel="1" x14ac:dyDescent="0.25">
      <c r="A175" s="559"/>
      <c r="B175" s="24" t="s">
        <v>467</v>
      </c>
      <c r="C175" s="23"/>
      <c r="D175" s="23"/>
      <c r="E175" s="23"/>
      <c r="F175" s="23"/>
      <c r="G175" s="23"/>
      <c r="H175" s="23"/>
      <c r="I175" s="23"/>
      <c r="J175" s="23"/>
      <c r="K175" s="23"/>
      <c r="L175" s="23"/>
      <c r="M175" s="23"/>
      <c r="N175" s="23"/>
      <c r="O175" s="23" t="s">
        <v>157</v>
      </c>
      <c r="P175" s="23"/>
      <c r="Q175" s="23" t="s">
        <v>157</v>
      </c>
      <c r="R175" s="23" t="s">
        <v>157</v>
      </c>
      <c r="S175" s="23" t="s">
        <v>157</v>
      </c>
      <c r="T175" s="23" t="s">
        <v>157</v>
      </c>
      <c r="U175" s="23" t="s">
        <v>157</v>
      </c>
      <c r="V175" s="23" t="s">
        <v>157</v>
      </c>
      <c r="W175" s="23" t="s">
        <v>157</v>
      </c>
      <c r="X175" s="23" t="s">
        <v>157</v>
      </c>
      <c r="Y175" s="23" t="s">
        <v>157</v>
      </c>
      <c r="Z175" s="23" t="s">
        <v>157</v>
      </c>
      <c r="AA175" s="23" t="s">
        <v>157</v>
      </c>
      <c r="AB175" s="23"/>
      <c r="AC175" s="23" t="s">
        <v>157</v>
      </c>
      <c r="AD175" s="23" t="s">
        <v>157</v>
      </c>
      <c r="AE175" s="23" t="s">
        <v>157</v>
      </c>
      <c r="AF175" s="23"/>
      <c r="AG175" s="23" t="s">
        <v>157</v>
      </c>
      <c r="AH175" s="23"/>
      <c r="AI175" s="23" t="s">
        <v>157</v>
      </c>
      <c r="AJ175" s="23" t="s">
        <v>157</v>
      </c>
      <c r="AK175" s="23" t="s">
        <v>157</v>
      </c>
      <c r="AL175" s="23" t="s">
        <v>157</v>
      </c>
      <c r="AM175" s="23"/>
      <c r="AN175" s="23" t="s">
        <v>157</v>
      </c>
      <c r="AO175" s="23" t="s">
        <v>157</v>
      </c>
      <c r="AP175" s="23"/>
      <c r="AQ175" s="23"/>
      <c r="AR175" s="23" t="s">
        <v>157</v>
      </c>
      <c r="AS175" s="23" t="s">
        <v>157</v>
      </c>
      <c r="AT175" s="23" t="s">
        <v>157</v>
      </c>
      <c r="AU175" s="23" t="s">
        <v>157</v>
      </c>
      <c r="AV175" s="23" t="s">
        <v>157</v>
      </c>
      <c r="AW175" s="23" t="s">
        <v>157</v>
      </c>
      <c r="AX175" s="23" t="s">
        <v>157</v>
      </c>
      <c r="AY175" s="23" t="s">
        <v>157</v>
      </c>
      <c r="AZ175" s="23"/>
      <c r="BA175" s="23"/>
      <c r="BB175" s="23"/>
      <c r="BC175" s="23"/>
      <c r="BD175" s="23"/>
      <c r="BE175" s="23"/>
      <c r="BF175" s="23"/>
      <c r="BG175" s="23"/>
      <c r="BH175" s="23"/>
      <c r="BI175" s="23"/>
      <c r="BJ175" s="23"/>
      <c r="BK175" s="23"/>
      <c r="BL175" s="23" t="s">
        <v>157</v>
      </c>
      <c r="BM175" s="23"/>
      <c r="BN175" s="23" t="s">
        <v>157</v>
      </c>
      <c r="BO175" s="23"/>
      <c r="BP175" s="23"/>
    </row>
    <row r="176" spans="1:68" outlineLevel="1" x14ac:dyDescent="0.25">
      <c r="A176" s="559"/>
      <c r="B176" s="24" t="s">
        <v>468</v>
      </c>
      <c r="C176" s="140" t="s">
        <v>209</v>
      </c>
      <c r="D176" s="140"/>
      <c r="E176" s="140"/>
      <c r="F176" s="140"/>
      <c r="G176" s="140" t="s">
        <v>209</v>
      </c>
      <c r="H176" s="25"/>
      <c r="I176" s="25"/>
      <c r="J176" s="25"/>
      <c r="K176" s="25"/>
      <c r="L176" s="25"/>
      <c r="M176" s="25"/>
      <c r="N176" s="420"/>
      <c r="O176" s="420"/>
      <c r="P176" s="420"/>
      <c r="Q176" s="420"/>
      <c r="R176" s="420"/>
      <c r="S176" s="420"/>
      <c r="T176" s="420"/>
      <c r="U176" s="420"/>
      <c r="V176" s="420"/>
      <c r="W176" s="420"/>
      <c r="X176" s="420"/>
      <c r="Y176" s="420"/>
      <c r="Z176" s="420"/>
      <c r="AA176" s="420"/>
      <c r="AB176" s="420"/>
      <c r="AC176" s="420"/>
      <c r="AD176" s="420"/>
      <c r="AE176" s="420"/>
      <c r="AF176" s="420"/>
      <c r="AG176" s="420"/>
      <c r="AH176" s="420"/>
      <c r="AI176" s="420"/>
      <c r="AJ176" s="420"/>
      <c r="AK176" s="420"/>
      <c r="AL176" s="420"/>
      <c r="AM176" s="420"/>
      <c r="AN176" s="420"/>
      <c r="AO176" s="420"/>
      <c r="AP176" s="420"/>
      <c r="AQ176" s="420"/>
      <c r="AR176" s="420"/>
      <c r="AS176" s="420"/>
      <c r="AT176" s="420"/>
      <c r="AU176" s="420"/>
      <c r="AV176" s="420"/>
      <c r="AW176" s="420"/>
      <c r="AX176" s="420"/>
      <c r="AY176" s="420"/>
      <c r="AZ176" s="140"/>
      <c r="BA176" s="140"/>
      <c r="BB176" s="140"/>
      <c r="BC176" s="140"/>
      <c r="BD176" s="140"/>
      <c r="BE176" s="140"/>
      <c r="BF176" s="140"/>
      <c r="BG176" s="140"/>
      <c r="BH176" s="140"/>
      <c r="BI176" s="140"/>
      <c r="BJ176" s="140"/>
      <c r="BK176" s="140"/>
      <c r="BL176" s="420"/>
      <c r="BM176" s="420"/>
      <c r="BN176" s="420"/>
      <c r="BO176" s="420"/>
      <c r="BP176" s="420"/>
    </row>
    <row r="177" spans="1:68" outlineLevel="1" x14ac:dyDescent="0.25">
      <c r="A177" s="559"/>
      <c r="B177" s="24" t="s">
        <v>469</v>
      </c>
      <c r="C177" s="23" t="s">
        <v>157</v>
      </c>
      <c r="D177" s="23" t="s">
        <v>157</v>
      </c>
      <c r="E177" s="140"/>
      <c r="F177" s="140"/>
      <c r="G177" s="140"/>
      <c r="H177" s="140"/>
      <c r="I177" s="140"/>
      <c r="J177" s="140"/>
      <c r="K177" s="140"/>
      <c r="L177" s="140"/>
      <c r="M177" s="140"/>
      <c r="N177" s="140"/>
      <c r="O177" s="140"/>
      <c r="P177" s="140"/>
      <c r="Q177" s="140"/>
      <c r="R177" s="140"/>
      <c r="S177" s="140"/>
      <c r="T177" s="140"/>
      <c r="U177" s="140"/>
      <c r="V177" s="140"/>
      <c r="W177" s="140"/>
      <c r="X177" s="140"/>
      <c r="Y177" s="140"/>
      <c r="Z177" s="140"/>
      <c r="AA177" s="140"/>
      <c r="AB177" s="140"/>
      <c r="AC177" s="140"/>
      <c r="AD177" s="140"/>
      <c r="AE177" s="140"/>
      <c r="AF177" s="140"/>
      <c r="AG177" s="140"/>
      <c r="AH177" s="140"/>
      <c r="AI177" s="140"/>
      <c r="AJ177" s="140"/>
      <c r="AK177" s="140"/>
      <c r="AL177" s="140"/>
      <c r="AM177" s="140"/>
      <c r="AN177" s="140"/>
      <c r="AO177" s="140"/>
      <c r="AP177" s="140"/>
      <c r="AQ177" s="140"/>
      <c r="AR177" s="140"/>
      <c r="AS177" s="140"/>
      <c r="AT177" s="140"/>
      <c r="AU177" s="140"/>
      <c r="AV177" s="140"/>
      <c r="AW177" s="140"/>
      <c r="AX177" s="140"/>
      <c r="AY177" s="140"/>
      <c r="AZ177" s="140"/>
      <c r="BA177" s="140"/>
      <c r="BB177" s="140"/>
      <c r="BC177" s="140"/>
      <c r="BD177" s="140"/>
      <c r="BE177" s="140"/>
      <c r="BF177" s="140"/>
      <c r="BG177" s="140"/>
      <c r="BH177" s="140"/>
      <c r="BI177" s="140"/>
      <c r="BJ177" s="140"/>
      <c r="BK177" s="140"/>
      <c r="BL177" s="140"/>
      <c r="BM177" s="140"/>
      <c r="BN177" s="140"/>
      <c r="BO177" s="140"/>
      <c r="BP177" s="140"/>
    </row>
    <row r="178" spans="1:68" outlineLevel="1" x14ac:dyDescent="0.25">
      <c r="A178" s="559"/>
      <c r="B178" s="24" t="s">
        <v>470</v>
      </c>
      <c r="C178" s="23" t="s">
        <v>157</v>
      </c>
      <c r="D178" s="23"/>
      <c r="E178" s="23"/>
      <c r="F178" s="23"/>
      <c r="G178" s="23"/>
      <c r="H178" s="23"/>
      <c r="I178" s="23"/>
      <c r="J178" s="23" t="s">
        <v>157</v>
      </c>
      <c r="K178" s="23"/>
      <c r="L178" s="23"/>
      <c r="M178" s="23"/>
      <c r="N178" s="142"/>
      <c r="O178" s="142"/>
      <c r="P178" s="142"/>
      <c r="Q178" s="142"/>
      <c r="R178" s="142"/>
      <c r="S178" s="142"/>
      <c r="T178" s="142"/>
      <c r="U178" s="142"/>
      <c r="V178" s="142"/>
      <c r="W178" s="142"/>
      <c r="X178" s="142"/>
      <c r="Y178" s="142"/>
      <c r="Z178" s="142"/>
      <c r="AA178" s="142"/>
      <c r="AB178" s="142"/>
      <c r="AC178" s="142"/>
      <c r="AD178" s="142"/>
      <c r="AE178" s="142"/>
      <c r="AF178" s="142"/>
      <c r="AG178" s="142"/>
      <c r="AH178" s="142"/>
      <c r="AI178" s="142"/>
      <c r="AJ178" s="142"/>
      <c r="AK178" s="142"/>
      <c r="AL178" s="142"/>
      <c r="AM178" s="142"/>
      <c r="AN178" s="142"/>
      <c r="AO178" s="142"/>
      <c r="AP178" s="142"/>
      <c r="AQ178" s="142"/>
      <c r="AR178" s="142"/>
      <c r="AS178" s="142"/>
      <c r="AT178" s="142"/>
      <c r="AU178" s="142"/>
      <c r="AV178" s="142"/>
      <c r="AW178" s="142"/>
      <c r="AX178" s="142"/>
      <c r="AY178" s="142"/>
      <c r="AZ178" s="142"/>
      <c r="BA178" s="142"/>
      <c r="BB178" s="142"/>
      <c r="BC178" s="142"/>
      <c r="BD178" s="142"/>
      <c r="BE178" s="142"/>
      <c r="BF178" s="142"/>
      <c r="BG178" s="142"/>
      <c r="BH178" s="142"/>
      <c r="BI178" s="142"/>
      <c r="BJ178" s="142"/>
      <c r="BK178" s="142"/>
      <c r="BL178" s="142"/>
      <c r="BM178" s="142"/>
      <c r="BN178" s="142"/>
      <c r="BO178" s="142"/>
      <c r="BP178" s="142"/>
    </row>
    <row r="179" spans="1:68" outlineLevel="1" x14ac:dyDescent="0.25">
      <c r="A179" s="559"/>
      <c r="B179" s="393" t="s">
        <v>471</v>
      </c>
      <c r="C179" s="374" t="s">
        <v>157</v>
      </c>
      <c r="D179" s="374" t="s">
        <v>157</v>
      </c>
      <c r="E179" s="374" t="s">
        <v>157</v>
      </c>
      <c r="F179" s="374" t="s">
        <v>157</v>
      </c>
      <c r="G179" s="374" t="s">
        <v>157</v>
      </c>
      <c r="H179" s="374" t="s">
        <v>157</v>
      </c>
      <c r="I179" s="374" t="s">
        <v>157</v>
      </c>
      <c r="J179" s="374" t="s">
        <v>157</v>
      </c>
      <c r="K179" s="374" t="s">
        <v>157</v>
      </c>
      <c r="L179" s="374" t="s">
        <v>157</v>
      </c>
      <c r="M179" s="374" t="s">
        <v>157</v>
      </c>
      <c r="N179" s="376"/>
      <c r="O179" s="376"/>
      <c r="P179" s="376"/>
      <c r="Q179" s="376"/>
      <c r="R179" s="376"/>
      <c r="S179" s="376"/>
      <c r="T179" s="376"/>
      <c r="U179" s="376"/>
      <c r="V179" s="376"/>
      <c r="W179" s="376"/>
      <c r="X179" s="376"/>
      <c r="Y179" s="376"/>
      <c r="Z179" s="376"/>
      <c r="AA179" s="376"/>
      <c r="AB179" s="376"/>
      <c r="AC179" s="376"/>
      <c r="AD179" s="376"/>
      <c r="AE179" s="376"/>
      <c r="AF179" s="376"/>
      <c r="AG179" s="376"/>
      <c r="AH179" s="376"/>
      <c r="AI179" s="376"/>
      <c r="AJ179" s="376"/>
      <c r="AK179" s="376"/>
      <c r="AL179" s="376"/>
      <c r="AM179" s="376"/>
      <c r="AN179" s="376"/>
      <c r="AO179" s="376"/>
      <c r="AP179" s="376"/>
      <c r="AQ179" s="376"/>
      <c r="AR179" s="376"/>
      <c r="AS179" s="376"/>
      <c r="AT179" s="376"/>
      <c r="AU179" s="376"/>
      <c r="AV179" s="376"/>
      <c r="AW179" s="376"/>
      <c r="AX179" s="376"/>
      <c r="AY179" s="376"/>
      <c r="AZ179" s="374" t="s">
        <v>157</v>
      </c>
      <c r="BA179" s="374"/>
      <c r="BB179" s="374" t="s">
        <v>157</v>
      </c>
      <c r="BC179" s="374" t="s">
        <v>157</v>
      </c>
      <c r="BD179" s="374" t="s">
        <v>157</v>
      </c>
      <c r="BE179" s="374" t="s">
        <v>157</v>
      </c>
      <c r="BF179" s="374" t="s">
        <v>157</v>
      </c>
      <c r="BG179" s="374" t="s">
        <v>157</v>
      </c>
      <c r="BH179" s="374" t="s">
        <v>157</v>
      </c>
      <c r="BI179" s="374"/>
      <c r="BJ179" s="374"/>
      <c r="BK179" s="374" t="s">
        <v>157</v>
      </c>
      <c r="BL179" s="376"/>
      <c r="BM179" s="376"/>
      <c r="BN179" s="376"/>
      <c r="BO179" s="376"/>
      <c r="BP179" s="376"/>
    </row>
    <row r="180" spans="1:68" outlineLevel="1" x14ac:dyDescent="0.25">
      <c r="A180" s="559"/>
      <c r="B180" s="393" t="s">
        <v>472</v>
      </c>
      <c r="C180" s="427"/>
      <c r="D180" s="427"/>
      <c r="E180" s="427"/>
      <c r="F180" s="427"/>
      <c r="G180" s="427"/>
      <c r="H180" s="427"/>
      <c r="I180" s="427"/>
      <c r="J180" s="427"/>
      <c r="K180" s="427"/>
      <c r="L180" s="427"/>
      <c r="M180" s="427"/>
      <c r="N180" s="427"/>
      <c r="O180" s="427"/>
      <c r="P180" s="427"/>
      <c r="Q180" s="427"/>
      <c r="R180" s="427"/>
      <c r="S180" s="427"/>
      <c r="T180" s="427"/>
      <c r="U180" s="427"/>
      <c r="V180" s="427"/>
      <c r="W180" s="427"/>
      <c r="X180" s="427"/>
      <c r="Y180" s="427"/>
      <c r="Z180" s="427"/>
      <c r="AA180" s="427"/>
      <c r="AB180" s="427"/>
      <c r="AC180" s="427"/>
      <c r="AD180" s="427"/>
      <c r="AE180" s="427"/>
      <c r="AF180" s="427"/>
      <c r="AG180" s="427"/>
      <c r="AH180" s="427"/>
      <c r="AI180" s="427"/>
      <c r="AJ180" s="427"/>
      <c r="AK180" s="427"/>
      <c r="AL180" s="427"/>
      <c r="AM180" s="427"/>
      <c r="AN180" s="427"/>
      <c r="AO180" s="427"/>
      <c r="AP180" s="427"/>
      <c r="AQ180" s="427"/>
      <c r="AR180" s="427"/>
      <c r="AS180" s="427"/>
      <c r="AT180" s="427"/>
      <c r="AU180" s="427"/>
      <c r="AV180" s="427"/>
      <c r="AW180" s="427"/>
      <c r="AX180" s="427"/>
      <c r="AY180" s="427"/>
      <c r="AZ180" s="427"/>
      <c r="BA180" s="427"/>
      <c r="BB180" s="427"/>
      <c r="BC180" s="427"/>
      <c r="BD180" s="427"/>
      <c r="BE180" s="427"/>
      <c r="BF180" s="427"/>
      <c r="BG180" s="427"/>
      <c r="BH180" s="427"/>
      <c r="BI180" s="427"/>
      <c r="BJ180" s="427"/>
      <c r="BK180" s="427"/>
      <c r="BL180" s="427"/>
      <c r="BM180" s="427"/>
      <c r="BN180" s="427"/>
      <c r="BO180" s="427"/>
      <c r="BP180" s="427"/>
    </row>
    <row r="181" spans="1:68" outlineLevel="1" x14ac:dyDescent="0.25">
      <c r="A181" s="559"/>
      <c r="B181" s="393" t="s">
        <v>473</v>
      </c>
      <c r="C181" s="427"/>
      <c r="D181" s="427"/>
      <c r="E181" s="427"/>
      <c r="F181" s="427"/>
      <c r="G181" s="427"/>
      <c r="H181" s="427"/>
      <c r="I181" s="427"/>
      <c r="J181" s="427"/>
      <c r="K181" s="427"/>
      <c r="L181" s="427"/>
      <c r="M181" s="427"/>
      <c r="N181" s="427"/>
      <c r="O181" s="427"/>
      <c r="P181" s="427"/>
      <c r="Q181" s="427"/>
      <c r="R181" s="427"/>
      <c r="S181" s="427"/>
      <c r="T181" s="427"/>
      <c r="U181" s="427"/>
      <c r="V181" s="427"/>
      <c r="W181" s="427"/>
      <c r="X181" s="427"/>
      <c r="Y181" s="427"/>
      <c r="Z181" s="427"/>
      <c r="AA181" s="427"/>
      <c r="AB181" s="427"/>
      <c r="AC181" s="427"/>
      <c r="AD181" s="427"/>
      <c r="AE181" s="427"/>
      <c r="AF181" s="427"/>
      <c r="AG181" s="427"/>
      <c r="AH181" s="427"/>
      <c r="AI181" s="427"/>
      <c r="AJ181" s="427"/>
      <c r="AK181" s="427"/>
      <c r="AL181" s="427"/>
      <c r="AM181" s="427"/>
      <c r="AN181" s="427"/>
      <c r="AO181" s="427"/>
      <c r="AP181" s="427"/>
      <c r="AQ181" s="427"/>
      <c r="AR181" s="427"/>
      <c r="AS181" s="427"/>
      <c r="AT181" s="427"/>
      <c r="AU181" s="427"/>
      <c r="AV181" s="427"/>
      <c r="AW181" s="427"/>
      <c r="AX181" s="427"/>
      <c r="AY181" s="427"/>
      <c r="AZ181" s="427"/>
      <c r="BA181" s="427"/>
      <c r="BB181" s="427"/>
      <c r="BC181" s="427"/>
      <c r="BD181" s="427"/>
      <c r="BE181" s="427"/>
      <c r="BF181" s="427"/>
      <c r="BG181" s="427"/>
      <c r="BH181" s="427"/>
      <c r="BI181" s="427"/>
      <c r="BJ181" s="427"/>
      <c r="BK181" s="427"/>
      <c r="BL181" s="427"/>
      <c r="BM181" s="427"/>
      <c r="BN181" s="427"/>
      <c r="BO181" s="427"/>
      <c r="BP181" s="427"/>
    </row>
    <row r="182" spans="1:68" outlineLevel="1" x14ac:dyDescent="0.25">
      <c r="A182" s="559"/>
      <c r="B182" s="393" t="s">
        <v>474</v>
      </c>
      <c r="C182" s="427"/>
      <c r="D182" s="427"/>
      <c r="E182" s="427"/>
      <c r="F182" s="427"/>
      <c r="G182" s="427"/>
      <c r="H182" s="427"/>
      <c r="I182" s="427"/>
      <c r="J182" s="427"/>
      <c r="K182" s="427"/>
      <c r="L182" s="427"/>
      <c r="M182" s="427"/>
      <c r="N182" s="427"/>
      <c r="O182" s="427"/>
      <c r="P182" s="427"/>
      <c r="Q182" s="427"/>
      <c r="R182" s="427"/>
      <c r="S182" s="427"/>
      <c r="T182" s="427"/>
      <c r="U182" s="427"/>
      <c r="V182" s="427"/>
      <c r="W182" s="427"/>
      <c r="X182" s="427"/>
      <c r="Y182" s="427"/>
      <c r="Z182" s="427"/>
      <c r="AA182" s="427"/>
      <c r="AB182" s="427"/>
      <c r="AC182" s="427"/>
      <c r="AD182" s="427"/>
      <c r="AE182" s="427"/>
      <c r="AF182" s="427"/>
      <c r="AG182" s="427"/>
      <c r="AH182" s="427"/>
      <c r="AI182" s="427"/>
      <c r="AJ182" s="427"/>
      <c r="AK182" s="427"/>
      <c r="AL182" s="427"/>
      <c r="AM182" s="427"/>
      <c r="AN182" s="427"/>
      <c r="AO182" s="427"/>
      <c r="AP182" s="427"/>
      <c r="AQ182" s="427"/>
      <c r="AR182" s="427"/>
      <c r="AS182" s="427"/>
      <c r="AT182" s="427"/>
      <c r="AU182" s="427"/>
      <c r="AV182" s="427"/>
      <c r="AW182" s="427"/>
      <c r="AX182" s="427"/>
      <c r="AY182" s="427"/>
      <c r="AZ182" s="427"/>
      <c r="BA182" s="427"/>
      <c r="BB182" s="427"/>
      <c r="BC182" s="427"/>
      <c r="BD182" s="427"/>
      <c r="BE182" s="427"/>
      <c r="BF182" s="427"/>
      <c r="BG182" s="427"/>
      <c r="BH182" s="427"/>
      <c r="BI182" s="427"/>
      <c r="BJ182" s="427"/>
      <c r="BK182" s="427"/>
      <c r="BL182" s="427"/>
      <c r="BM182" s="427"/>
      <c r="BN182" s="427"/>
      <c r="BO182" s="427"/>
      <c r="BP182" s="427"/>
    </row>
    <row r="183" spans="1:68" outlineLevel="1" x14ac:dyDescent="0.25">
      <c r="A183" s="559"/>
      <c r="B183" s="393" t="s">
        <v>475</v>
      </c>
      <c r="C183" s="427"/>
      <c r="D183" s="427"/>
      <c r="E183" s="427"/>
      <c r="F183" s="427"/>
      <c r="G183" s="427"/>
      <c r="H183" s="427"/>
      <c r="I183" s="427"/>
      <c r="J183" s="427"/>
      <c r="K183" s="427"/>
      <c r="L183" s="427"/>
      <c r="M183" s="427"/>
      <c r="N183" s="427"/>
      <c r="O183" s="427"/>
      <c r="P183" s="427"/>
      <c r="Q183" s="427"/>
      <c r="R183" s="427"/>
      <c r="S183" s="427"/>
      <c r="T183" s="427"/>
      <c r="U183" s="427"/>
      <c r="V183" s="427"/>
      <c r="W183" s="427"/>
      <c r="X183" s="427"/>
      <c r="Y183" s="427"/>
      <c r="Z183" s="427"/>
      <c r="AA183" s="427"/>
      <c r="AB183" s="427"/>
      <c r="AC183" s="427"/>
      <c r="AD183" s="427"/>
      <c r="AE183" s="427"/>
      <c r="AF183" s="427"/>
      <c r="AG183" s="427"/>
      <c r="AH183" s="427"/>
      <c r="AI183" s="427"/>
      <c r="AJ183" s="427"/>
      <c r="AK183" s="427"/>
      <c r="AL183" s="427"/>
      <c r="AM183" s="427"/>
      <c r="AN183" s="427"/>
      <c r="AO183" s="427"/>
      <c r="AP183" s="427"/>
      <c r="AQ183" s="427"/>
      <c r="AR183" s="427"/>
      <c r="AS183" s="427"/>
      <c r="AT183" s="427"/>
      <c r="AU183" s="427"/>
      <c r="AV183" s="427"/>
      <c r="AW183" s="427"/>
      <c r="AX183" s="427"/>
      <c r="AY183" s="427"/>
      <c r="AZ183" s="427"/>
      <c r="BA183" s="427"/>
      <c r="BB183" s="427"/>
      <c r="BC183" s="427"/>
      <c r="BD183" s="427"/>
      <c r="BE183" s="427"/>
      <c r="BF183" s="427"/>
      <c r="BG183" s="427"/>
      <c r="BH183" s="427"/>
      <c r="BI183" s="427"/>
      <c r="BJ183" s="427"/>
      <c r="BK183" s="427"/>
      <c r="BL183" s="427"/>
      <c r="BM183" s="427"/>
      <c r="BN183" s="427"/>
      <c r="BO183" s="427"/>
      <c r="BP183" s="427"/>
    </row>
    <row r="184" spans="1:68" outlineLevel="1" x14ac:dyDescent="0.25">
      <c r="A184" s="559"/>
      <c r="B184" s="24" t="s">
        <v>476</v>
      </c>
      <c r="C184" s="25"/>
      <c r="D184" s="25"/>
      <c r="E184" s="25"/>
      <c r="F184" s="25"/>
      <c r="G184" s="25"/>
      <c r="H184" s="25"/>
      <c r="I184" s="25"/>
      <c r="J184" s="25"/>
      <c r="K184" s="25"/>
      <c r="L184" s="25"/>
      <c r="M184" s="25"/>
      <c r="N184" s="420"/>
      <c r="O184" s="420"/>
      <c r="P184" s="420"/>
      <c r="Q184" s="420"/>
      <c r="R184" s="420"/>
      <c r="S184" s="420"/>
      <c r="T184" s="420"/>
      <c r="U184" s="420"/>
      <c r="V184" s="420"/>
      <c r="W184" s="420"/>
      <c r="X184" s="420"/>
      <c r="Y184" s="420"/>
      <c r="Z184" s="420"/>
      <c r="AA184" s="420"/>
      <c r="AB184" s="420"/>
      <c r="AC184" s="420"/>
      <c r="AD184" s="420"/>
      <c r="AE184" s="420"/>
      <c r="AF184" s="420"/>
      <c r="AG184" s="420"/>
      <c r="AH184" s="420"/>
      <c r="AI184" s="420"/>
      <c r="AJ184" s="420"/>
      <c r="AK184" s="420"/>
      <c r="AL184" s="420"/>
      <c r="AM184" s="420"/>
      <c r="AN184" s="420"/>
      <c r="AO184" s="420"/>
      <c r="AP184" s="420"/>
      <c r="AQ184" s="420"/>
      <c r="AR184" s="420"/>
      <c r="AS184" s="420"/>
      <c r="AT184" s="420"/>
      <c r="AU184" s="420"/>
      <c r="AV184" s="420"/>
      <c r="AW184" s="420"/>
      <c r="AX184" s="420"/>
      <c r="AY184" s="420"/>
      <c r="AZ184" s="140" t="s">
        <v>157</v>
      </c>
      <c r="BA184" s="140"/>
      <c r="BB184" s="140"/>
      <c r="BC184" s="140" t="s">
        <v>157</v>
      </c>
      <c r="BD184" s="140" t="s">
        <v>157</v>
      </c>
      <c r="BE184" s="140"/>
      <c r="BF184" s="140"/>
      <c r="BG184" s="140"/>
      <c r="BH184" s="140"/>
      <c r="BI184" s="140"/>
      <c r="BJ184" s="140"/>
      <c r="BK184" s="140"/>
      <c r="BL184" s="420"/>
      <c r="BM184" s="420"/>
      <c r="BN184" s="420"/>
      <c r="BO184" s="420"/>
      <c r="BP184" s="420"/>
    </row>
    <row r="185" spans="1:68" outlineLevel="1" x14ac:dyDescent="0.25">
      <c r="A185" s="559"/>
      <c r="B185" s="393" t="s">
        <v>477</v>
      </c>
      <c r="C185" s="427"/>
      <c r="D185" s="427"/>
      <c r="E185" s="427"/>
      <c r="F185" s="427"/>
      <c r="G185" s="427"/>
      <c r="H185" s="427"/>
      <c r="I185" s="427"/>
      <c r="J185" s="427"/>
      <c r="K185" s="427"/>
      <c r="L185" s="427"/>
      <c r="M185" s="427"/>
      <c r="N185" s="427"/>
      <c r="O185" s="427"/>
      <c r="P185" s="427"/>
      <c r="Q185" s="427"/>
      <c r="R185" s="427"/>
      <c r="S185" s="427"/>
      <c r="T185" s="427"/>
      <c r="U185" s="427"/>
      <c r="V185" s="427"/>
      <c r="W185" s="427"/>
      <c r="X185" s="427"/>
      <c r="Y185" s="427"/>
      <c r="Z185" s="427"/>
      <c r="AA185" s="427"/>
      <c r="AB185" s="427"/>
      <c r="AC185" s="427"/>
      <c r="AD185" s="427"/>
      <c r="AE185" s="427"/>
      <c r="AF185" s="427"/>
      <c r="AG185" s="427"/>
      <c r="AH185" s="427"/>
      <c r="AI185" s="427"/>
      <c r="AJ185" s="427"/>
      <c r="AK185" s="427"/>
      <c r="AL185" s="427"/>
      <c r="AM185" s="427"/>
      <c r="AN185" s="427"/>
      <c r="AO185" s="427"/>
      <c r="AP185" s="427"/>
      <c r="AQ185" s="420"/>
      <c r="AR185" s="375" t="s">
        <v>157</v>
      </c>
      <c r="AS185" s="375"/>
      <c r="AT185" s="375"/>
      <c r="AU185" s="375"/>
      <c r="AV185" s="375"/>
      <c r="AW185" s="375" t="s">
        <v>157</v>
      </c>
      <c r="AX185" s="375"/>
      <c r="AY185" s="375"/>
      <c r="AZ185" s="375"/>
      <c r="BA185" s="375"/>
      <c r="BB185" s="375"/>
      <c r="BC185" s="375"/>
      <c r="BD185" s="375"/>
      <c r="BE185" s="375"/>
      <c r="BF185" s="375"/>
      <c r="BG185" s="375"/>
      <c r="BH185" s="375"/>
      <c r="BI185" s="375"/>
      <c r="BJ185" s="375"/>
      <c r="BK185" s="375"/>
      <c r="BL185" s="427"/>
      <c r="BM185" s="427"/>
      <c r="BN185" s="427"/>
      <c r="BO185" s="427"/>
      <c r="BP185" s="427"/>
    </row>
    <row r="186" spans="1:68" outlineLevel="1" x14ac:dyDescent="0.25">
      <c r="A186" s="559"/>
      <c r="B186" s="24" t="s">
        <v>478</v>
      </c>
      <c r="C186" s="142"/>
      <c r="D186" s="142"/>
      <c r="E186" s="142"/>
      <c r="F186" s="142"/>
      <c r="G186" s="142"/>
      <c r="H186" s="142"/>
      <c r="I186" s="142"/>
      <c r="J186" s="142"/>
      <c r="K186" s="142"/>
      <c r="L186" s="142"/>
      <c r="M186" s="142"/>
      <c r="N186" s="142"/>
      <c r="O186" s="142"/>
      <c r="P186" s="142"/>
      <c r="Q186" s="142"/>
      <c r="R186" s="142"/>
      <c r="S186" s="142"/>
      <c r="T186" s="142"/>
      <c r="U186" s="142"/>
      <c r="V186" s="142"/>
      <c r="W186" s="142"/>
      <c r="X186" s="142"/>
      <c r="Y186" s="142"/>
      <c r="Z186" s="142"/>
      <c r="AA186" s="142"/>
      <c r="AB186" s="142"/>
      <c r="AC186" s="142"/>
      <c r="AD186" s="142"/>
      <c r="AE186" s="142"/>
      <c r="AF186" s="427"/>
      <c r="AG186" s="375" t="s">
        <v>157</v>
      </c>
      <c r="AH186" s="23"/>
      <c r="AI186" s="375" t="s">
        <v>157</v>
      </c>
      <c r="AJ186" s="23" t="s">
        <v>209</v>
      </c>
      <c r="AK186" s="23"/>
      <c r="AL186" s="23"/>
      <c r="AM186" s="23"/>
      <c r="AN186" s="23"/>
      <c r="AO186" s="23"/>
      <c r="AP186" s="23"/>
      <c r="AQ186" s="142"/>
      <c r="AR186" s="142"/>
      <c r="AS186" s="142"/>
      <c r="AT186" s="142"/>
      <c r="AU186" s="142"/>
      <c r="AV186" s="142"/>
      <c r="AW186" s="142"/>
      <c r="AX186" s="142"/>
      <c r="AY186" s="142"/>
      <c r="AZ186" s="142"/>
      <c r="BA186" s="142"/>
      <c r="BB186" s="142"/>
      <c r="BC186" s="142"/>
      <c r="BD186" s="142"/>
      <c r="BE186" s="142"/>
      <c r="BF186" s="142"/>
      <c r="BG186" s="142"/>
      <c r="BH186" s="142"/>
      <c r="BI186" s="142"/>
      <c r="BJ186" s="142"/>
      <c r="BK186" s="142"/>
      <c r="BL186" s="142"/>
      <c r="BM186" s="142"/>
      <c r="BN186" s="142"/>
      <c r="BO186" s="142"/>
      <c r="BP186" s="142"/>
    </row>
    <row r="187" spans="1:68" outlineLevel="1" x14ac:dyDescent="0.25">
      <c r="A187" s="559"/>
      <c r="B187" s="24" t="s">
        <v>479</v>
      </c>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c r="AC187" s="23"/>
      <c r="AD187" s="23"/>
      <c r="AE187" s="23"/>
      <c r="AF187" s="427"/>
      <c r="AG187" s="375" t="s">
        <v>157</v>
      </c>
      <c r="AH187" s="23"/>
      <c r="AI187" s="375" t="s">
        <v>157</v>
      </c>
      <c r="AJ187" s="23" t="s">
        <v>209</v>
      </c>
      <c r="AK187" s="23"/>
      <c r="AL187" s="23"/>
      <c r="AM187" s="23"/>
      <c r="AN187" s="23"/>
      <c r="AO187" s="23"/>
      <c r="AP187" s="23"/>
      <c r="AQ187" s="23"/>
      <c r="AR187" s="23"/>
      <c r="AS187" s="23"/>
      <c r="AT187" s="23"/>
      <c r="AU187" s="23"/>
      <c r="AV187" s="23"/>
      <c r="AW187" s="23"/>
      <c r="AX187" s="23"/>
      <c r="AY187" s="23"/>
      <c r="AZ187" s="23"/>
      <c r="BA187" s="23"/>
      <c r="BB187" s="23"/>
      <c r="BC187" s="23"/>
      <c r="BD187" s="23"/>
      <c r="BE187" s="23"/>
      <c r="BF187" s="23"/>
      <c r="BG187" s="23"/>
      <c r="BH187" s="23"/>
      <c r="BI187" s="23"/>
      <c r="BJ187" s="23"/>
      <c r="BK187" s="23"/>
      <c r="BL187" s="142"/>
      <c r="BM187" s="142"/>
      <c r="BN187" s="142"/>
      <c r="BO187" s="142"/>
      <c r="BP187" s="142"/>
    </row>
    <row r="188" spans="1:68" outlineLevel="1" x14ac:dyDescent="0.25">
      <c r="A188" s="559"/>
      <c r="B188" s="24" t="s">
        <v>480</v>
      </c>
      <c r="C188" s="25"/>
      <c r="D188" s="25"/>
      <c r="E188" s="25"/>
      <c r="F188" s="25"/>
      <c r="G188" s="25"/>
      <c r="H188" s="25"/>
      <c r="I188" s="25"/>
      <c r="J188" s="25"/>
      <c r="K188" s="25"/>
      <c r="L188" s="25"/>
      <c r="M188" s="25"/>
      <c r="N188" s="420"/>
      <c r="O188" s="420"/>
      <c r="P188" s="420"/>
      <c r="Q188" s="420"/>
      <c r="R188" s="420"/>
      <c r="S188" s="420"/>
      <c r="T188" s="420"/>
      <c r="U188" s="420"/>
      <c r="V188" s="420"/>
      <c r="W188" s="420"/>
      <c r="X188" s="420"/>
      <c r="Y188" s="420"/>
      <c r="Z188" s="420"/>
      <c r="AA188" s="420"/>
      <c r="AB188" s="420"/>
      <c r="AC188" s="420"/>
      <c r="AD188" s="420"/>
      <c r="AE188" s="420"/>
      <c r="AF188" s="420"/>
      <c r="AG188" s="420"/>
      <c r="AH188" s="420"/>
      <c r="AI188" s="420"/>
      <c r="AJ188" s="420"/>
      <c r="AK188" s="420"/>
      <c r="AL188" s="420"/>
      <c r="AM188" s="420"/>
      <c r="AN188" s="420"/>
      <c r="AO188" s="420"/>
      <c r="AP188" s="420"/>
      <c r="AQ188" s="420"/>
      <c r="AR188" s="420"/>
      <c r="AS188" s="420"/>
      <c r="AT188" s="420"/>
      <c r="AU188" s="420"/>
      <c r="AV188" s="420"/>
      <c r="AW188" s="420"/>
      <c r="AX188" s="420"/>
      <c r="AY188" s="420"/>
      <c r="AZ188" s="140" t="s">
        <v>157</v>
      </c>
      <c r="BA188" s="140"/>
      <c r="BB188" s="140"/>
      <c r="BC188" s="140" t="s">
        <v>157</v>
      </c>
      <c r="BD188" s="140" t="s">
        <v>157</v>
      </c>
      <c r="BE188" s="140"/>
      <c r="BF188" s="140"/>
      <c r="BG188" s="140"/>
      <c r="BH188" s="140"/>
      <c r="BI188" s="140"/>
      <c r="BJ188" s="140"/>
      <c r="BK188" s="140"/>
      <c r="BL188" s="420"/>
      <c r="BM188" s="420"/>
      <c r="BN188" s="420"/>
      <c r="BO188" s="420"/>
      <c r="BP188" s="420"/>
    </row>
    <row r="189" spans="1:68" outlineLevel="1" x14ac:dyDescent="0.25">
      <c r="A189" s="559"/>
      <c r="B189" s="24" t="s">
        <v>481</v>
      </c>
      <c r="C189" s="142"/>
      <c r="D189" s="142"/>
      <c r="E189" s="142"/>
      <c r="F189" s="142"/>
      <c r="G189" s="142"/>
      <c r="H189" s="142"/>
      <c r="I189" s="142"/>
      <c r="J189" s="142"/>
      <c r="K189" s="142"/>
      <c r="L189" s="142"/>
      <c r="M189" s="142"/>
      <c r="N189" s="142"/>
      <c r="O189" s="142"/>
      <c r="P189" s="142"/>
      <c r="Q189" s="142"/>
      <c r="R189" s="142"/>
      <c r="S189" s="142"/>
      <c r="T189" s="142"/>
      <c r="U189" s="142"/>
      <c r="V189" s="142"/>
      <c r="W189" s="142"/>
      <c r="X189" s="142"/>
      <c r="Y189" s="142"/>
      <c r="Z189" s="142"/>
      <c r="AA189" s="142"/>
      <c r="AB189" s="142"/>
      <c r="AC189" s="142"/>
      <c r="AD189" s="142"/>
      <c r="AE189" s="142"/>
      <c r="AF189" s="427"/>
      <c r="AG189" s="375" t="s">
        <v>157</v>
      </c>
      <c r="AH189" s="23"/>
      <c r="AI189" s="375" t="s">
        <v>157</v>
      </c>
      <c r="AJ189" s="23" t="s">
        <v>209</v>
      </c>
      <c r="AK189" s="23"/>
      <c r="AL189" s="23"/>
      <c r="AM189" s="23"/>
      <c r="AN189" s="23"/>
      <c r="AO189" s="23"/>
      <c r="AP189" s="23"/>
      <c r="AQ189" s="23"/>
      <c r="AR189" s="142"/>
      <c r="AS189" s="142"/>
      <c r="AT189" s="142"/>
      <c r="AU189" s="142"/>
      <c r="AV189" s="142"/>
      <c r="AW189" s="142"/>
      <c r="AX189" s="142"/>
      <c r="AY189" s="142"/>
      <c r="AZ189" s="142"/>
      <c r="BA189" s="142"/>
      <c r="BB189" s="142"/>
      <c r="BC189" s="142"/>
      <c r="BD189" s="142"/>
      <c r="BE189" s="142"/>
      <c r="BF189" s="142"/>
      <c r="BG189" s="142"/>
      <c r="BH189" s="142"/>
      <c r="BI189" s="142"/>
      <c r="BJ189" s="142"/>
      <c r="BK189" s="23"/>
      <c r="BL189" s="23"/>
      <c r="BM189" s="23"/>
      <c r="BN189" s="23"/>
      <c r="BO189" s="23"/>
      <c r="BP189" s="23"/>
    </row>
    <row r="190" spans="1:68" outlineLevel="1" x14ac:dyDescent="0.25">
      <c r="A190" s="559"/>
      <c r="B190" s="24" t="s">
        <v>482</v>
      </c>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c r="AC190" s="23"/>
      <c r="AD190" s="23"/>
      <c r="AE190" s="23"/>
      <c r="AF190" s="427"/>
      <c r="AG190" s="375" t="s">
        <v>157</v>
      </c>
      <c r="AH190" s="23"/>
      <c r="AI190" s="375" t="s">
        <v>157</v>
      </c>
      <c r="AJ190" s="23" t="s">
        <v>209</v>
      </c>
      <c r="AK190" s="23"/>
      <c r="AL190" s="23"/>
      <c r="AM190" s="23"/>
      <c r="AN190" s="23"/>
      <c r="AO190" s="23"/>
      <c r="AP190" s="23"/>
      <c r="AQ190" s="23"/>
      <c r="AR190" s="142"/>
      <c r="AS190" s="142"/>
      <c r="AT190" s="142"/>
      <c r="AU190" s="142"/>
      <c r="AV190" s="142"/>
      <c r="AW190" s="142"/>
      <c r="AX190" s="142"/>
      <c r="AY190" s="142"/>
      <c r="AZ190" s="142"/>
      <c r="BA190" s="142"/>
      <c r="BB190" s="142"/>
      <c r="BC190" s="142"/>
      <c r="BD190" s="142"/>
      <c r="BE190" s="142"/>
      <c r="BF190" s="142"/>
      <c r="BG190" s="142"/>
      <c r="BH190" s="142"/>
      <c r="BI190" s="142"/>
      <c r="BJ190" s="142"/>
      <c r="BK190" s="23"/>
      <c r="BL190" s="23"/>
      <c r="BM190" s="23"/>
      <c r="BN190" s="23"/>
      <c r="BO190" s="23"/>
      <c r="BP190" s="23"/>
    </row>
    <row r="191" spans="1:68" outlineLevel="1" x14ac:dyDescent="0.25">
      <c r="A191" s="559"/>
      <c r="B191" s="24" t="s">
        <v>483</v>
      </c>
      <c r="C191" s="23"/>
      <c r="D191" s="23"/>
      <c r="E191" s="23"/>
      <c r="F191" s="23"/>
      <c r="G191" s="23"/>
      <c r="H191" s="23"/>
      <c r="I191" s="23"/>
      <c r="J191" s="23"/>
      <c r="K191" s="23"/>
      <c r="L191" s="23"/>
      <c r="M191" s="23"/>
      <c r="N191" s="23"/>
      <c r="O191" s="375" t="s">
        <v>157</v>
      </c>
      <c r="P191" s="375"/>
      <c r="Q191" s="375" t="s">
        <v>157</v>
      </c>
      <c r="R191" s="375" t="s">
        <v>157</v>
      </c>
      <c r="S191" s="375" t="s">
        <v>157</v>
      </c>
      <c r="T191" s="375" t="s">
        <v>157</v>
      </c>
      <c r="U191" s="375" t="s">
        <v>157</v>
      </c>
      <c r="V191" s="375" t="s">
        <v>157</v>
      </c>
      <c r="W191" s="375" t="s">
        <v>157</v>
      </c>
      <c r="X191" s="375" t="s">
        <v>157</v>
      </c>
      <c r="Y191" s="375" t="s">
        <v>157</v>
      </c>
      <c r="Z191" s="375" t="s">
        <v>157</v>
      </c>
      <c r="AA191" s="375" t="s">
        <v>157</v>
      </c>
      <c r="AB191" s="375"/>
      <c r="AC191" s="375" t="s">
        <v>157</v>
      </c>
      <c r="AD191" s="375" t="s">
        <v>157</v>
      </c>
      <c r="AE191" s="375" t="s">
        <v>157</v>
      </c>
      <c r="AF191" s="23"/>
      <c r="AG191" s="23"/>
      <c r="AH191" s="23"/>
      <c r="AI191" s="23"/>
      <c r="AJ191" s="23"/>
      <c r="AK191" s="23"/>
      <c r="AL191" s="23"/>
      <c r="AM191" s="23"/>
      <c r="AN191" s="23"/>
      <c r="AO191" s="23"/>
      <c r="AP191" s="23"/>
      <c r="AQ191" s="23"/>
      <c r="AR191" s="23"/>
      <c r="AS191" s="23"/>
      <c r="AT191" s="23"/>
      <c r="AU191" s="23"/>
      <c r="AV191" s="23"/>
      <c r="AW191" s="23"/>
      <c r="AX191" s="23"/>
      <c r="AY191" s="23"/>
      <c r="AZ191" s="23"/>
      <c r="BA191" s="23"/>
      <c r="BB191" s="23"/>
      <c r="BC191" s="23"/>
      <c r="BD191" s="23"/>
      <c r="BE191" s="23"/>
      <c r="BF191" s="23"/>
      <c r="BG191" s="23"/>
      <c r="BH191" s="23"/>
      <c r="BI191" s="23"/>
      <c r="BJ191" s="23"/>
      <c r="BK191" s="23"/>
      <c r="BL191" s="23"/>
      <c r="BM191" s="23"/>
      <c r="BN191" s="23"/>
      <c r="BO191" s="23"/>
      <c r="BP191" s="23"/>
    </row>
    <row r="192" spans="1:68" s="392" customFormat="1" outlineLevel="1" x14ac:dyDescent="0.25">
      <c r="A192" s="559"/>
      <c r="B192" s="141" t="s">
        <v>484</v>
      </c>
      <c r="C192" s="140"/>
      <c r="D192" s="140"/>
      <c r="E192" s="140"/>
      <c r="F192" s="140"/>
      <c r="G192" s="140"/>
      <c r="H192" s="140"/>
      <c r="I192" s="140"/>
      <c r="J192" s="140"/>
      <c r="K192" s="140"/>
      <c r="L192" s="140"/>
      <c r="M192" s="140"/>
      <c r="N192" s="140"/>
      <c r="O192" s="140"/>
      <c r="P192" s="140"/>
      <c r="Q192" s="140"/>
      <c r="R192" s="140"/>
      <c r="S192" s="140"/>
      <c r="T192" s="140"/>
      <c r="U192" s="140"/>
      <c r="V192" s="140"/>
      <c r="W192" s="140"/>
      <c r="X192" s="140"/>
      <c r="Y192" s="140"/>
      <c r="Z192" s="140"/>
      <c r="AA192" s="140"/>
      <c r="AB192" s="140"/>
      <c r="AC192" s="140"/>
      <c r="AD192" s="140"/>
      <c r="AE192" s="140"/>
      <c r="AF192" s="140"/>
      <c r="AG192" s="140"/>
      <c r="AH192" s="140"/>
      <c r="AI192" s="140"/>
      <c r="AJ192" s="140"/>
      <c r="AK192" s="140"/>
      <c r="AL192" s="140"/>
      <c r="AM192" s="140"/>
      <c r="AN192" s="140"/>
      <c r="AO192" s="140"/>
      <c r="AP192" s="140"/>
      <c r="AQ192" s="140" t="s">
        <v>157</v>
      </c>
      <c r="AR192" s="140" t="s">
        <v>157</v>
      </c>
      <c r="AS192" s="140"/>
      <c r="AT192" s="140"/>
      <c r="AU192" s="140" t="s">
        <v>157</v>
      </c>
      <c r="AV192" s="140"/>
      <c r="AW192" s="140"/>
      <c r="AX192" s="140"/>
      <c r="AY192" s="140"/>
      <c r="AZ192" s="140"/>
      <c r="BA192" s="140"/>
      <c r="BB192" s="140"/>
      <c r="BC192" s="140"/>
      <c r="BD192" s="140"/>
      <c r="BE192" s="140"/>
      <c r="BF192" s="140"/>
      <c r="BG192" s="140"/>
      <c r="BH192" s="140"/>
      <c r="BI192" s="140"/>
      <c r="BJ192" s="140"/>
      <c r="BK192" s="140"/>
      <c r="BL192" s="140"/>
      <c r="BM192" s="140"/>
      <c r="BN192" s="140"/>
      <c r="BO192" s="140"/>
      <c r="BP192" s="140"/>
    </row>
    <row r="193" spans="1:68" outlineLevel="1" x14ac:dyDescent="0.25">
      <c r="A193" s="559"/>
      <c r="B193" s="141" t="s">
        <v>485</v>
      </c>
      <c r="C193" s="142"/>
      <c r="D193" s="142"/>
      <c r="E193" s="142"/>
      <c r="F193" s="142"/>
      <c r="G193" s="142"/>
      <c r="H193" s="142"/>
      <c r="I193" s="142"/>
      <c r="J193" s="142"/>
      <c r="K193" s="142"/>
      <c r="L193" s="142"/>
      <c r="M193" s="142"/>
      <c r="N193" s="142"/>
      <c r="O193" s="142"/>
      <c r="P193" s="142"/>
      <c r="Q193" s="142"/>
      <c r="R193" s="142"/>
      <c r="S193" s="142"/>
      <c r="T193" s="142"/>
      <c r="U193" s="142"/>
      <c r="V193" s="142"/>
      <c r="W193" s="142"/>
      <c r="X193" s="142"/>
      <c r="Y193" s="142"/>
      <c r="Z193" s="142"/>
      <c r="AA193" s="142"/>
      <c r="AB193" s="142"/>
      <c r="AC193" s="142"/>
      <c r="AD193" s="142"/>
      <c r="AE193" s="142"/>
      <c r="AF193" s="142" t="s">
        <v>157</v>
      </c>
      <c r="AG193" s="142" t="s">
        <v>157</v>
      </c>
      <c r="AH193" s="142"/>
      <c r="AI193" s="142" t="s">
        <v>157</v>
      </c>
      <c r="AJ193" s="142" t="s">
        <v>157</v>
      </c>
      <c r="AK193" s="142" t="s">
        <v>157</v>
      </c>
      <c r="AL193" s="142" t="s">
        <v>157</v>
      </c>
      <c r="AM193" s="142" t="s">
        <v>157</v>
      </c>
      <c r="AN193" s="142" t="s">
        <v>157</v>
      </c>
      <c r="AO193" s="142" t="s">
        <v>157</v>
      </c>
      <c r="AP193" s="142" t="s">
        <v>157</v>
      </c>
      <c r="AQ193" s="142" t="s">
        <v>157</v>
      </c>
      <c r="AR193" s="142" t="s">
        <v>157</v>
      </c>
      <c r="AS193" s="142"/>
      <c r="AT193" s="142"/>
      <c r="AU193" s="142" t="s">
        <v>157</v>
      </c>
      <c r="AV193" s="142"/>
      <c r="AW193" s="142" t="s">
        <v>157</v>
      </c>
      <c r="AX193" s="142"/>
      <c r="AY193" s="142"/>
      <c r="AZ193" s="142"/>
      <c r="BA193" s="142"/>
      <c r="BB193" s="142"/>
      <c r="BC193" s="142"/>
      <c r="BD193" s="142"/>
      <c r="BE193" s="142"/>
      <c r="BF193" s="142"/>
      <c r="BG193" s="142"/>
      <c r="BH193" s="142"/>
      <c r="BI193" s="142"/>
      <c r="BJ193" s="142"/>
      <c r="BK193" s="142"/>
      <c r="BL193" s="142" t="s">
        <v>157</v>
      </c>
      <c r="BM193" s="142" t="s">
        <v>157</v>
      </c>
      <c r="BN193" s="142" t="s">
        <v>157</v>
      </c>
      <c r="BO193" s="142" t="s">
        <v>157</v>
      </c>
      <c r="BP193" s="142" t="s">
        <v>157</v>
      </c>
    </row>
    <row r="194" spans="1:68" outlineLevel="1" x14ac:dyDescent="0.25">
      <c r="A194" s="559"/>
      <c r="B194" s="141" t="s">
        <v>486</v>
      </c>
      <c r="C194" s="140"/>
      <c r="D194" s="140"/>
      <c r="E194" s="140"/>
      <c r="F194" s="140"/>
      <c r="G194" s="140"/>
      <c r="H194" s="140"/>
      <c r="I194" s="140"/>
      <c r="J194" s="140"/>
      <c r="K194" s="140"/>
      <c r="L194" s="140"/>
      <c r="M194" s="140"/>
      <c r="N194" s="140"/>
      <c r="O194" s="140"/>
      <c r="P194" s="140"/>
      <c r="Q194" s="140"/>
      <c r="R194" s="140"/>
      <c r="S194" s="140"/>
      <c r="T194" s="140"/>
      <c r="U194" s="140"/>
      <c r="V194" s="140"/>
      <c r="W194" s="140"/>
      <c r="X194" s="140"/>
      <c r="Y194" s="140"/>
      <c r="Z194" s="140"/>
      <c r="AA194" s="140"/>
      <c r="AB194" s="140"/>
      <c r="AC194" s="140"/>
      <c r="AD194" s="140"/>
      <c r="AE194" s="140"/>
      <c r="AF194" s="140" t="s">
        <v>157</v>
      </c>
      <c r="AG194" s="140" t="s">
        <v>157</v>
      </c>
      <c r="AH194" s="140"/>
      <c r="AI194" s="140" t="s">
        <v>157</v>
      </c>
      <c r="AJ194" s="140" t="s">
        <v>157</v>
      </c>
      <c r="AK194" s="140" t="s">
        <v>157</v>
      </c>
      <c r="AL194" s="140" t="s">
        <v>157</v>
      </c>
      <c r="AM194" s="140" t="s">
        <v>157</v>
      </c>
      <c r="AN194" s="140" t="s">
        <v>157</v>
      </c>
      <c r="AO194" s="140" t="s">
        <v>157</v>
      </c>
      <c r="AP194" s="140" t="s">
        <v>157</v>
      </c>
      <c r="AQ194" s="140" t="s">
        <v>157</v>
      </c>
      <c r="AR194" s="140" t="s">
        <v>157</v>
      </c>
      <c r="AS194" s="140"/>
      <c r="AT194" s="140"/>
      <c r="AU194" s="140" t="s">
        <v>157</v>
      </c>
      <c r="AV194" s="140"/>
      <c r="AW194" s="140" t="s">
        <v>157</v>
      </c>
      <c r="AX194" s="140"/>
      <c r="AY194" s="140"/>
      <c r="AZ194" s="140"/>
      <c r="BA194" s="140"/>
      <c r="BB194" s="140"/>
      <c r="BC194" s="140"/>
      <c r="BD194" s="140"/>
      <c r="BE194" s="140"/>
      <c r="BF194" s="140"/>
      <c r="BG194" s="140"/>
      <c r="BH194" s="140"/>
      <c r="BI194" s="140"/>
      <c r="BJ194" s="140"/>
      <c r="BK194" s="140"/>
      <c r="BL194" s="140" t="s">
        <v>157</v>
      </c>
      <c r="BM194" s="140" t="s">
        <v>157</v>
      </c>
      <c r="BN194" s="140" t="s">
        <v>157</v>
      </c>
      <c r="BO194" s="140" t="s">
        <v>157</v>
      </c>
      <c r="BP194" s="140" t="s">
        <v>157</v>
      </c>
    </row>
    <row r="195" spans="1:68" outlineLevel="1" x14ac:dyDescent="0.25">
      <c r="A195" s="559"/>
      <c r="B195" s="141" t="s">
        <v>487</v>
      </c>
      <c r="C195" s="140"/>
      <c r="D195" s="140"/>
      <c r="E195" s="140"/>
      <c r="F195" s="140"/>
      <c r="G195" s="140"/>
      <c r="H195" s="140"/>
      <c r="I195" s="140"/>
      <c r="J195" s="140"/>
      <c r="K195" s="140"/>
      <c r="L195" s="140"/>
      <c r="M195" s="140"/>
      <c r="N195" s="140"/>
      <c r="O195" s="140"/>
      <c r="P195" s="140"/>
      <c r="Q195" s="140"/>
      <c r="R195" s="140"/>
      <c r="S195" s="140"/>
      <c r="T195" s="140"/>
      <c r="U195" s="140"/>
      <c r="V195" s="140"/>
      <c r="W195" s="140"/>
      <c r="X195" s="140"/>
      <c r="Y195" s="140"/>
      <c r="Z195" s="140"/>
      <c r="AA195" s="140"/>
      <c r="AB195" s="140"/>
      <c r="AC195" s="140"/>
      <c r="AD195" s="140"/>
      <c r="AE195" s="140"/>
      <c r="AF195" s="140" t="s">
        <v>157</v>
      </c>
      <c r="AG195" s="140" t="s">
        <v>157</v>
      </c>
      <c r="AH195" s="140"/>
      <c r="AI195" s="140" t="s">
        <v>157</v>
      </c>
      <c r="AJ195" s="140" t="s">
        <v>157</v>
      </c>
      <c r="AK195" s="140" t="s">
        <v>157</v>
      </c>
      <c r="AL195" s="140" t="s">
        <v>157</v>
      </c>
      <c r="AM195" s="140" t="s">
        <v>157</v>
      </c>
      <c r="AN195" s="140" t="s">
        <v>157</v>
      </c>
      <c r="AO195" s="140" t="s">
        <v>157</v>
      </c>
      <c r="AP195" s="140" t="s">
        <v>157</v>
      </c>
      <c r="AQ195" s="140" t="s">
        <v>157</v>
      </c>
      <c r="AR195" s="140" t="s">
        <v>157</v>
      </c>
      <c r="AS195" s="140"/>
      <c r="AT195" s="140"/>
      <c r="AU195" s="140" t="s">
        <v>157</v>
      </c>
      <c r="AV195" s="140"/>
      <c r="AW195" s="140" t="s">
        <v>157</v>
      </c>
      <c r="AX195" s="140"/>
      <c r="AY195" s="140"/>
      <c r="AZ195" s="140"/>
      <c r="BA195" s="140"/>
      <c r="BB195" s="140"/>
      <c r="BC195" s="140"/>
      <c r="BD195" s="140"/>
      <c r="BE195" s="140"/>
      <c r="BF195" s="140"/>
      <c r="BG195" s="140"/>
      <c r="BH195" s="140"/>
      <c r="BI195" s="140"/>
      <c r="BJ195" s="140"/>
      <c r="BK195" s="140"/>
      <c r="BL195" s="140" t="s">
        <v>157</v>
      </c>
      <c r="BM195" s="140" t="s">
        <v>157</v>
      </c>
      <c r="BN195" s="140" t="s">
        <v>157</v>
      </c>
      <c r="BO195" s="140" t="s">
        <v>157</v>
      </c>
      <c r="BP195" s="140" t="s">
        <v>157</v>
      </c>
    </row>
    <row r="196" spans="1:68" outlineLevel="1" x14ac:dyDescent="0.25">
      <c r="A196" s="559"/>
      <c r="B196" s="24" t="s">
        <v>488</v>
      </c>
      <c r="C196" s="374"/>
      <c r="D196" s="374"/>
      <c r="E196" s="374"/>
      <c r="F196" s="374"/>
      <c r="G196" s="374"/>
      <c r="H196" s="374"/>
      <c r="I196" s="374"/>
      <c r="J196" s="374"/>
      <c r="K196" s="374"/>
      <c r="L196" s="374"/>
      <c r="M196" s="374"/>
      <c r="N196" s="374"/>
      <c r="O196" s="375" t="s">
        <v>157</v>
      </c>
      <c r="P196" s="375"/>
      <c r="Q196" s="375" t="s">
        <v>157</v>
      </c>
      <c r="R196" s="375" t="s">
        <v>157</v>
      </c>
      <c r="S196" s="375" t="s">
        <v>157</v>
      </c>
      <c r="T196" s="375" t="s">
        <v>157</v>
      </c>
      <c r="U196" s="375" t="s">
        <v>157</v>
      </c>
      <c r="V196" s="375" t="s">
        <v>157</v>
      </c>
      <c r="W196" s="375" t="s">
        <v>157</v>
      </c>
      <c r="X196" s="375" t="s">
        <v>157</v>
      </c>
      <c r="Y196" s="375" t="s">
        <v>157</v>
      </c>
      <c r="Z196" s="375" t="s">
        <v>157</v>
      </c>
      <c r="AA196" s="375" t="s">
        <v>157</v>
      </c>
      <c r="AB196" s="375"/>
      <c r="AC196" s="375" t="s">
        <v>157</v>
      </c>
      <c r="AD196" s="375" t="s">
        <v>157</v>
      </c>
      <c r="AE196" s="375" t="s">
        <v>157</v>
      </c>
      <c r="AF196" s="23"/>
      <c r="AG196" s="374"/>
      <c r="AH196" s="374"/>
      <c r="AI196" s="374"/>
      <c r="AJ196" s="374"/>
      <c r="AK196" s="374"/>
      <c r="AL196" s="374"/>
      <c r="AM196" s="374"/>
      <c r="AN196" s="374"/>
      <c r="AO196" s="374"/>
      <c r="AP196" s="374"/>
      <c r="AQ196" s="374"/>
      <c r="AR196" s="374"/>
      <c r="AS196" s="374"/>
      <c r="AT196" s="374"/>
      <c r="AU196" s="374"/>
      <c r="AV196" s="374"/>
      <c r="AW196" s="374"/>
      <c r="AX196" s="374"/>
      <c r="AY196" s="374"/>
      <c r="AZ196" s="374"/>
      <c r="BA196" s="374"/>
      <c r="BB196" s="374"/>
      <c r="BC196" s="374"/>
      <c r="BD196" s="374"/>
      <c r="BE196" s="374"/>
      <c r="BF196" s="374"/>
      <c r="BG196" s="374"/>
      <c r="BH196" s="374"/>
      <c r="BI196" s="374"/>
      <c r="BJ196" s="374"/>
      <c r="BK196" s="374"/>
      <c r="BL196" s="374"/>
      <c r="BM196" s="374"/>
      <c r="BN196" s="374"/>
      <c r="BO196" s="374"/>
      <c r="BP196" s="374"/>
    </row>
    <row r="197" spans="1:68" ht="57.6" customHeight="1" outlineLevel="1" x14ac:dyDescent="0.25">
      <c r="A197" s="559"/>
      <c r="B197" s="413" t="s">
        <v>489</v>
      </c>
      <c r="C197" s="429" t="s">
        <v>157</v>
      </c>
      <c r="D197" s="429" t="s">
        <v>157</v>
      </c>
      <c r="E197" s="429" t="s">
        <v>157</v>
      </c>
      <c r="F197" s="429" t="s">
        <v>157</v>
      </c>
      <c r="G197" s="429" t="s">
        <v>157</v>
      </c>
      <c r="H197" s="429" t="s">
        <v>157</v>
      </c>
      <c r="I197" s="429" t="s">
        <v>157</v>
      </c>
      <c r="J197" s="429" t="s">
        <v>157</v>
      </c>
      <c r="K197" s="429" t="s">
        <v>157</v>
      </c>
      <c r="L197" s="429" t="s">
        <v>157</v>
      </c>
      <c r="M197" s="429" t="s">
        <v>157</v>
      </c>
      <c r="N197" s="429" t="s">
        <v>157</v>
      </c>
      <c r="O197" s="429" t="s">
        <v>157</v>
      </c>
      <c r="P197" s="429" t="s">
        <v>157</v>
      </c>
      <c r="Q197" s="429" t="s">
        <v>157</v>
      </c>
      <c r="R197" s="429" t="s">
        <v>157</v>
      </c>
      <c r="S197" s="429" t="s">
        <v>157</v>
      </c>
      <c r="T197" s="429" t="s">
        <v>157</v>
      </c>
      <c r="U197" s="429" t="s">
        <v>157</v>
      </c>
      <c r="V197" s="429" t="s">
        <v>157</v>
      </c>
      <c r="W197" s="429" t="s">
        <v>157</v>
      </c>
      <c r="X197" s="429" t="s">
        <v>157</v>
      </c>
      <c r="Y197" s="429" t="s">
        <v>157</v>
      </c>
      <c r="Z197" s="429" t="s">
        <v>157</v>
      </c>
      <c r="AA197" s="429" t="s">
        <v>157</v>
      </c>
      <c r="AB197" s="429" t="s">
        <v>157</v>
      </c>
      <c r="AC197" s="429" t="s">
        <v>157</v>
      </c>
      <c r="AD197" s="429" t="s">
        <v>157</v>
      </c>
      <c r="AE197" s="429" t="s">
        <v>157</v>
      </c>
      <c r="AF197" s="429" t="s">
        <v>157</v>
      </c>
      <c r="AG197" s="429" t="s">
        <v>157</v>
      </c>
      <c r="AH197" s="429" t="s">
        <v>157</v>
      </c>
      <c r="AI197" s="429" t="s">
        <v>157</v>
      </c>
      <c r="AJ197" s="429" t="s">
        <v>157</v>
      </c>
      <c r="AK197" s="429" t="s">
        <v>157</v>
      </c>
      <c r="AL197" s="429" t="s">
        <v>157</v>
      </c>
      <c r="AM197" s="429" t="s">
        <v>157</v>
      </c>
      <c r="AN197" s="429" t="s">
        <v>157</v>
      </c>
      <c r="AO197" s="429" t="s">
        <v>157</v>
      </c>
      <c r="AP197" s="429" t="s">
        <v>157</v>
      </c>
      <c r="AQ197" s="429" t="s">
        <v>157</v>
      </c>
      <c r="AR197" s="429" t="s">
        <v>157</v>
      </c>
      <c r="AS197" s="429" t="s">
        <v>157</v>
      </c>
      <c r="AT197" s="429" t="s">
        <v>157</v>
      </c>
      <c r="AU197" s="429" t="s">
        <v>157</v>
      </c>
      <c r="AV197" s="429" t="s">
        <v>157</v>
      </c>
      <c r="AW197" s="429" t="s">
        <v>157</v>
      </c>
      <c r="AX197" s="429" t="s">
        <v>157</v>
      </c>
      <c r="AY197" s="429" t="s">
        <v>157</v>
      </c>
      <c r="AZ197" s="429" t="s">
        <v>157</v>
      </c>
      <c r="BA197" s="429" t="s">
        <v>157</v>
      </c>
      <c r="BB197" s="429" t="s">
        <v>157</v>
      </c>
      <c r="BC197" s="429" t="s">
        <v>157</v>
      </c>
      <c r="BD197" s="429" t="s">
        <v>157</v>
      </c>
      <c r="BE197" s="429" t="s">
        <v>157</v>
      </c>
      <c r="BF197" s="429" t="s">
        <v>157</v>
      </c>
      <c r="BG197" s="429" t="s">
        <v>157</v>
      </c>
      <c r="BH197" s="429" t="s">
        <v>157</v>
      </c>
      <c r="BI197" s="429" t="s">
        <v>157</v>
      </c>
      <c r="BJ197" s="429" t="s">
        <v>157</v>
      </c>
      <c r="BK197" s="429" t="s">
        <v>157</v>
      </c>
      <c r="BL197" s="429" t="s">
        <v>157</v>
      </c>
      <c r="BM197" s="429" t="s">
        <v>157</v>
      </c>
      <c r="BN197" s="429" t="s">
        <v>157</v>
      </c>
      <c r="BO197" s="429" t="s">
        <v>157</v>
      </c>
      <c r="BP197" s="429" t="s">
        <v>157</v>
      </c>
    </row>
    <row r="198" spans="1:68" outlineLevel="1" x14ac:dyDescent="0.25">
      <c r="A198" s="559"/>
      <c r="B198" s="393" t="s">
        <v>490</v>
      </c>
      <c r="C198" s="374"/>
      <c r="D198" s="374"/>
      <c r="E198" s="374"/>
      <c r="F198" s="374"/>
      <c r="G198" s="374"/>
      <c r="H198" s="374"/>
      <c r="I198" s="374"/>
      <c r="J198" s="374"/>
      <c r="K198" s="374"/>
      <c r="L198" s="374"/>
      <c r="M198" s="374"/>
      <c r="N198" s="374"/>
      <c r="O198" s="374"/>
      <c r="P198" s="374"/>
      <c r="Q198" s="374"/>
      <c r="R198" s="374"/>
      <c r="S198" s="374"/>
      <c r="T198" s="374"/>
      <c r="U198" s="374"/>
      <c r="V198" s="374"/>
      <c r="W198" s="374"/>
      <c r="X198" s="374"/>
      <c r="Y198" s="374"/>
      <c r="Z198" s="374"/>
      <c r="AA198" s="374"/>
      <c r="AB198" s="374"/>
      <c r="AC198" s="374"/>
      <c r="AD198" s="374"/>
      <c r="AE198" s="374"/>
      <c r="AF198" s="374"/>
      <c r="AG198" s="374" t="s">
        <v>157</v>
      </c>
      <c r="AH198" s="374"/>
      <c r="AI198" s="374" t="s">
        <v>157</v>
      </c>
      <c r="AJ198" s="374" t="s">
        <v>157</v>
      </c>
      <c r="AK198" s="374" t="s">
        <v>157</v>
      </c>
      <c r="AL198" s="374" t="s">
        <v>157</v>
      </c>
      <c r="AM198" s="374" t="s">
        <v>157</v>
      </c>
      <c r="AN198" s="374" t="s">
        <v>157</v>
      </c>
      <c r="AO198" s="374" t="s">
        <v>157</v>
      </c>
      <c r="AP198" s="374" t="s">
        <v>157</v>
      </c>
      <c r="AQ198" s="374"/>
      <c r="AR198" s="374"/>
      <c r="AS198" s="374"/>
      <c r="AT198" s="374"/>
      <c r="AU198" s="374"/>
      <c r="AV198" s="374"/>
      <c r="AW198" s="374"/>
      <c r="AX198" s="374"/>
      <c r="AY198" s="374"/>
      <c r="AZ198" s="374"/>
      <c r="BA198" s="374"/>
      <c r="BB198" s="374"/>
      <c r="BC198" s="374"/>
      <c r="BD198" s="374"/>
      <c r="BE198" s="374"/>
      <c r="BF198" s="374"/>
      <c r="BG198" s="374"/>
      <c r="BH198" s="374"/>
      <c r="BI198" s="374"/>
      <c r="BJ198" s="374"/>
      <c r="BK198" s="374"/>
      <c r="BL198" s="374" t="s">
        <v>157</v>
      </c>
      <c r="BM198" s="374" t="s">
        <v>157</v>
      </c>
      <c r="BN198" s="374" t="s">
        <v>157</v>
      </c>
      <c r="BO198" s="374" t="s">
        <v>157</v>
      </c>
      <c r="BP198" s="374" t="s">
        <v>157</v>
      </c>
    </row>
    <row r="199" spans="1:68" outlineLevel="1" x14ac:dyDescent="0.25">
      <c r="A199" s="559"/>
      <c r="B199" s="430" t="s">
        <v>491</v>
      </c>
      <c r="C199" s="431" t="s">
        <v>157</v>
      </c>
      <c r="D199" s="432"/>
      <c r="E199" s="432"/>
      <c r="F199" s="432"/>
      <c r="G199" s="431" t="s">
        <v>157</v>
      </c>
      <c r="H199" s="432"/>
      <c r="I199" s="432"/>
      <c r="J199" s="432"/>
      <c r="K199" s="432"/>
      <c r="L199" s="432"/>
      <c r="M199" s="432"/>
      <c r="N199" s="433"/>
      <c r="O199" s="433"/>
      <c r="P199" s="433"/>
      <c r="Q199" s="433"/>
      <c r="R199" s="433"/>
      <c r="S199" s="433"/>
      <c r="T199" s="433"/>
      <c r="U199" s="433"/>
      <c r="V199" s="433"/>
      <c r="W199" s="433"/>
      <c r="X199" s="433"/>
      <c r="Y199" s="433"/>
      <c r="Z199" s="433"/>
      <c r="AA199" s="433"/>
      <c r="AB199" s="433"/>
      <c r="AC199" s="433"/>
      <c r="AD199" s="433"/>
      <c r="AE199" s="433"/>
      <c r="AF199" s="433"/>
      <c r="AG199" s="433"/>
      <c r="AH199" s="433"/>
      <c r="AI199" s="433"/>
      <c r="AJ199" s="433"/>
      <c r="AK199" s="433"/>
      <c r="AL199" s="433"/>
      <c r="AM199" s="433"/>
      <c r="AN199" s="433"/>
      <c r="AO199" s="433"/>
      <c r="AP199" s="433"/>
      <c r="AQ199" s="433"/>
      <c r="AR199" s="433"/>
      <c r="AS199" s="433"/>
      <c r="AT199" s="433"/>
      <c r="AU199" s="433"/>
      <c r="AV199" s="433"/>
      <c r="AW199" s="433"/>
      <c r="AX199" s="433"/>
      <c r="AY199" s="433"/>
      <c r="AZ199" s="431"/>
      <c r="BA199" s="431"/>
      <c r="BB199" s="431"/>
      <c r="BC199" s="431"/>
      <c r="BD199" s="431"/>
      <c r="BE199" s="431"/>
      <c r="BF199" s="431"/>
      <c r="BG199" s="431"/>
      <c r="BH199" s="431"/>
      <c r="BI199" s="431"/>
      <c r="BJ199" s="431"/>
      <c r="BK199" s="431"/>
      <c r="BL199" s="433"/>
      <c r="BM199" s="433"/>
      <c r="BN199" s="433"/>
      <c r="BO199" s="433"/>
      <c r="BP199" s="433"/>
    </row>
    <row r="200" spans="1:68" outlineLevel="1" x14ac:dyDescent="0.25">
      <c r="A200" s="559"/>
      <c r="B200" s="24" t="s">
        <v>492</v>
      </c>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c r="AC200" s="23"/>
      <c r="AD200" s="23"/>
      <c r="AE200" s="23"/>
      <c r="AF200" s="23"/>
      <c r="AG200" s="23" t="s">
        <v>157</v>
      </c>
      <c r="AH200" s="23"/>
      <c r="AI200" s="23" t="s">
        <v>157</v>
      </c>
      <c r="AJ200" s="23"/>
      <c r="AK200" s="23"/>
      <c r="AL200" s="23"/>
      <c r="AM200" s="23"/>
      <c r="AN200" s="23"/>
      <c r="AO200" s="23"/>
      <c r="AP200" s="23"/>
      <c r="AQ200" s="23"/>
      <c r="AR200" s="23"/>
      <c r="AS200" s="23"/>
      <c r="AT200" s="23"/>
      <c r="AU200" s="23"/>
      <c r="AV200" s="23"/>
      <c r="AW200" s="23"/>
      <c r="AX200" s="23"/>
      <c r="AY200" s="23"/>
      <c r="AZ200" s="23"/>
      <c r="BA200" s="23"/>
      <c r="BB200" s="23"/>
      <c r="BC200" s="23"/>
      <c r="BD200" s="23"/>
      <c r="BE200" s="23"/>
      <c r="BF200" s="23"/>
      <c r="BG200" s="23"/>
      <c r="BH200" s="23"/>
      <c r="BI200" s="23"/>
      <c r="BJ200" s="23"/>
      <c r="BK200" s="23"/>
      <c r="BL200" s="23"/>
      <c r="BM200" s="23"/>
      <c r="BN200" s="23"/>
      <c r="BO200" s="23"/>
      <c r="BP200" s="23"/>
    </row>
    <row r="201" spans="1:68" ht="15.75" outlineLevel="1" thickBot="1" x14ac:dyDescent="0.3">
      <c r="A201" s="560"/>
      <c r="B201" s="404" t="s">
        <v>493</v>
      </c>
      <c r="C201" s="434"/>
      <c r="D201" s="434"/>
      <c r="E201" s="434"/>
      <c r="F201" s="434"/>
      <c r="G201" s="434"/>
      <c r="H201" s="434"/>
      <c r="I201" s="434"/>
      <c r="J201" s="434"/>
      <c r="K201" s="434"/>
      <c r="L201" s="434"/>
      <c r="M201" s="434"/>
      <c r="N201" s="434"/>
      <c r="O201" s="434"/>
      <c r="P201" s="434"/>
      <c r="Q201" s="434"/>
      <c r="R201" s="434"/>
      <c r="S201" s="434"/>
      <c r="T201" s="434"/>
      <c r="U201" s="434"/>
      <c r="V201" s="434"/>
      <c r="W201" s="434"/>
      <c r="X201" s="434"/>
      <c r="Y201" s="434"/>
      <c r="Z201" s="434"/>
      <c r="AA201" s="434"/>
      <c r="AB201" s="434"/>
      <c r="AC201" s="434"/>
      <c r="AD201" s="434"/>
      <c r="AE201" s="434"/>
      <c r="AF201" s="434"/>
      <c r="AG201" s="434" t="s">
        <v>157</v>
      </c>
      <c r="AH201" s="434"/>
      <c r="AI201" s="434" t="s">
        <v>157</v>
      </c>
      <c r="AJ201" s="434"/>
      <c r="AK201" s="434"/>
      <c r="AL201" s="434"/>
      <c r="AM201" s="434"/>
      <c r="AN201" s="434"/>
      <c r="AO201" s="434"/>
      <c r="AP201" s="434"/>
      <c r="AQ201" s="434"/>
      <c r="AR201" s="434"/>
      <c r="AS201" s="434"/>
      <c r="AT201" s="434"/>
      <c r="AU201" s="434"/>
      <c r="AV201" s="434"/>
      <c r="AW201" s="434"/>
      <c r="AX201" s="434"/>
      <c r="AY201" s="434"/>
      <c r="AZ201" s="434"/>
      <c r="BA201" s="434"/>
      <c r="BB201" s="434"/>
      <c r="BC201" s="434"/>
      <c r="BD201" s="434"/>
      <c r="BE201" s="434"/>
      <c r="BF201" s="434"/>
      <c r="BG201" s="434"/>
      <c r="BH201" s="434"/>
      <c r="BI201" s="434"/>
      <c r="BJ201" s="434"/>
      <c r="BK201" s="434"/>
      <c r="BL201" s="434"/>
      <c r="BM201" s="434"/>
      <c r="BN201" s="434"/>
      <c r="BO201" s="434"/>
      <c r="BP201" s="434"/>
    </row>
    <row r="202" spans="1:68" outlineLevel="1" x14ac:dyDescent="0.25">
      <c r="A202" s="548" t="s">
        <v>494</v>
      </c>
      <c r="B202" s="393" t="s">
        <v>495</v>
      </c>
      <c r="C202" s="374"/>
      <c r="D202" s="374" t="s">
        <v>157</v>
      </c>
      <c r="E202" s="374"/>
      <c r="F202" s="374"/>
      <c r="G202" s="374"/>
      <c r="H202" s="374"/>
      <c r="I202" s="374"/>
      <c r="J202" s="374"/>
      <c r="K202" s="374"/>
      <c r="L202" s="374"/>
      <c r="M202" s="374"/>
      <c r="N202" s="374"/>
      <c r="O202" s="374"/>
      <c r="P202" s="374"/>
      <c r="Q202" s="374"/>
      <c r="R202" s="374"/>
      <c r="S202" s="374"/>
      <c r="T202" s="374"/>
      <c r="U202" s="374"/>
      <c r="V202" s="374"/>
      <c r="W202" s="374"/>
      <c r="X202" s="374"/>
      <c r="Y202" s="374"/>
      <c r="Z202" s="374"/>
      <c r="AA202" s="374"/>
      <c r="AB202" s="374"/>
      <c r="AC202" s="374"/>
      <c r="AD202" s="374"/>
      <c r="AE202" s="374"/>
      <c r="AF202" s="374"/>
      <c r="AG202" s="374"/>
      <c r="AH202" s="374"/>
      <c r="AI202" s="374"/>
      <c r="AJ202" s="374"/>
      <c r="AK202" s="374"/>
      <c r="AL202" s="374"/>
      <c r="AM202" s="374"/>
      <c r="AN202" s="374"/>
      <c r="AO202" s="374"/>
      <c r="AP202" s="374"/>
      <c r="AQ202" s="374"/>
      <c r="AR202" s="374"/>
      <c r="AS202" s="374"/>
      <c r="AT202" s="374"/>
      <c r="AU202" s="374"/>
      <c r="AV202" s="374"/>
      <c r="AW202" s="374"/>
      <c r="AX202" s="374"/>
      <c r="AY202" s="374"/>
      <c r="AZ202" s="374"/>
      <c r="BA202" s="374"/>
      <c r="BB202" s="374"/>
      <c r="BC202" s="374"/>
      <c r="BD202" s="374"/>
      <c r="BE202" s="374"/>
      <c r="BF202" s="374"/>
      <c r="BG202" s="374"/>
      <c r="BH202" s="374"/>
      <c r="BI202" s="374"/>
      <c r="BJ202" s="374"/>
      <c r="BK202" s="374"/>
      <c r="BL202" s="374"/>
      <c r="BM202" s="374"/>
      <c r="BN202" s="374"/>
      <c r="BO202" s="374"/>
      <c r="BP202" s="374"/>
    </row>
    <row r="203" spans="1:68" outlineLevel="1" x14ac:dyDescent="0.25">
      <c r="A203" s="549"/>
      <c r="B203" s="24" t="s">
        <v>496</v>
      </c>
      <c r="C203" s="23"/>
      <c r="D203" s="23" t="s">
        <v>157</v>
      </c>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c r="AC203" s="23"/>
      <c r="AD203" s="23"/>
      <c r="AE203" s="23"/>
      <c r="AF203" s="23"/>
      <c r="AG203" s="23"/>
      <c r="AH203" s="23"/>
      <c r="AI203" s="23"/>
      <c r="AJ203" s="23"/>
      <c r="AK203" s="23"/>
      <c r="AL203" s="23"/>
      <c r="AM203" s="23"/>
      <c r="AN203" s="23"/>
      <c r="AO203" s="23"/>
      <c r="AP203" s="23"/>
      <c r="AQ203" s="23"/>
      <c r="AR203" s="23"/>
      <c r="AS203" s="23"/>
      <c r="AT203" s="23"/>
      <c r="AU203" s="23"/>
      <c r="AV203" s="23"/>
      <c r="AW203" s="23"/>
      <c r="AX203" s="23"/>
      <c r="AY203" s="23"/>
      <c r="AZ203" s="23"/>
      <c r="BA203" s="23"/>
      <c r="BB203" s="23"/>
      <c r="BC203" s="23"/>
      <c r="BD203" s="23"/>
      <c r="BE203" s="23"/>
      <c r="BF203" s="23"/>
      <c r="BG203" s="23"/>
      <c r="BH203" s="23"/>
      <c r="BI203" s="23"/>
      <c r="BJ203" s="23"/>
      <c r="BK203" s="23"/>
      <c r="BL203" s="23"/>
      <c r="BM203" s="23"/>
      <c r="BN203" s="23"/>
      <c r="BO203" s="23"/>
      <c r="BP203" s="23"/>
    </row>
    <row r="204" spans="1:68" outlineLevel="1" x14ac:dyDescent="0.25">
      <c r="A204" s="549"/>
      <c r="B204" s="24" t="s">
        <v>497</v>
      </c>
      <c r="C204" s="23"/>
      <c r="D204" s="23" t="s">
        <v>157</v>
      </c>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c r="AC204" s="23"/>
      <c r="AD204" s="23"/>
      <c r="AE204" s="23"/>
      <c r="AF204" s="23"/>
      <c r="AG204" s="23"/>
      <c r="AH204" s="23"/>
      <c r="AI204" s="23"/>
      <c r="AJ204" s="23"/>
      <c r="AK204" s="23"/>
      <c r="AL204" s="23"/>
      <c r="AM204" s="23"/>
      <c r="AN204" s="23"/>
      <c r="AO204" s="23"/>
      <c r="AP204" s="23"/>
      <c r="AQ204" s="23"/>
      <c r="AR204" s="23"/>
      <c r="AS204" s="23"/>
      <c r="AT204" s="23"/>
      <c r="AU204" s="23"/>
      <c r="AV204" s="23"/>
      <c r="AW204" s="23"/>
      <c r="AX204" s="23"/>
      <c r="AY204" s="23"/>
      <c r="AZ204" s="23"/>
      <c r="BA204" s="23"/>
      <c r="BB204" s="23"/>
      <c r="BC204" s="23"/>
      <c r="BD204" s="23"/>
      <c r="BE204" s="23"/>
      <c r="BF204" s="23"/>
      <c r="BG204" s="23"/>
      <c r="BH204" s="23"/>
      <c r="BI204" s="23"/>
      <c r="BJ204" s="23"/>
      <c r="BK204" s="23"/>
      <c r="BL204" s="23"/>
      <c r="BM204" s="23"/>
      <c r="BN204" s="23"/>
      <c r="BO204" s="23"/>
      <c r="BP204" s="23"/>
    </row>
    <row r="205" spans="1:68" outlineLevel="1" x14ac:dyDescent="0.25">
      <c r="A205" s="549"/>
      <c r="B205" s="141" t="s">
        <v>498</v>
      </c>
      <c r="C205" s="25"/>
      <c r="D205" s="23" t="s">
        <v>157</v>
      </c>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c r="AC205" s="25"/>
      <c r="AD205" s="25"/>
      <c r="AE205" s="25"/>
      <c r="AF205" s="25"/>
      <c r="AG205" s="25"/>
      <c r="AH205" s="25"/>
      <c r="AI205" s="25"/>
      <c r="AJ205" s="25"/>
      <c r="AK205" s="25"/>
      <c r="AL205" s="25"/>
      <c r="AM205" s="25"/>
      <c r="AN205" s="25"/>
      <c r="AO205" s="25"/>
      <c r="AP205" s="25"/>
      <c r="AQ205" s="25"/>
      <c r="AR205" s="25"/>
      <c r="AS205" s="25"/>
      <c r="AT205" s="25"/>
      <c r="AU205" s="25"/>
      <c r="AV205" s="25"/>
      <c r="AW205" s="25"/>
      <c r="AX205" s="25"/>
      <c r="AY205" s="25"/>
      <c r="AZ205" s="25"/>
      <c r="BA205" s="25"/>
      <c r="BB205" s="25"/>
      <c r="BC205" s="25"/>
      <c r="BD205" s="25"/>
      <c r="BE205" s="25"/>
      <c r="BF205" s="25"/>
      <c r="BG205" s="25"/>
      <c r="BH205" s="25"/>
      <c r="BI205" s="25"/>
      <c r="BJ205" s="25"/>
      <c r="BK205" s="25"/>
      <c r="BL205" s="25"/>
      <c r="BM205" s="25"/>
      <c r="BN205" s="25"/>
      <c r="BO205" s="25"/>
      <c r="BP205" s="25"/>
    </row>
    <row r="206" spans="1:68" outlineLevel="1" x14ac:dyDescent="0.25">
      <c r="A206" s="549"/>
      <c r="B206" s="24" t="s">
        <v>499</v>
      </c>
      <c r="C206" s="23"/>
      <c r="D206" s="23" t="s">
        <v>157</v>
      </c>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c r="AC206" s="23"/>
      <c r="AD206" s="23"/>
      <c r="AE206" s="23"/>
      <c r="AF206" s="23"/>
      <c r="AG206" s="23"/>
      <c r="AH206" s="23"/>
      <c r="AI206" s="23"/>
      <c r="AJ206" s="23"/>
      <c r="AK206" s="23"/>
      <c r="AL206" s="23"/>
      <c r="AM206" s="23"/>
      <c r="AN206" s="23"/>
      <c r="AO206" s="23"/>
      <c r="AP206" s="23"/>
      <c r="AQ206" s="23"/>
      <c r="AR206" s="23"/>
      <c r="AS206" s="23"/>
      <c r="AT206" s="23"/>
      <c r="AU206" s="23"/>
      <c r="AV206" s="23"/>
      <c r="AW206" s="23"/>
      <c r="AX206" s="23"/>
      <c r="AY206" s="23"/>
      <c r="AZ206" s="23"/>
      <c r="BA206" s="23"/>
      <c r="BB206" s="23"/>
      <c r="BC206" s="23"/>
      <c r="BD206" s="23"/>
      <c r="BE206" s="23"/>
      <c r="BF206" s="23"/>
      <c r="BG206" s="23"/>
      <c r="BH206" s="23"/>
      <c r="BI206" s="23"/>
      <c r="BJ206" s="23"/>
      <c r="BK206" s="23"/>
      <c r="BL206" s="23"/>
      <c r="BM206" s="23"/>
      <c r="BN206" s="23"/>
      <c r="BO206" s="23"/>
      <c r="BP206" s="23"/>
    </row>
    <row r="207" spans="1:68" outlineLevel="1" x14ac:dyDescent="0.25">
      <c r="A207" s="549"/>
      <c r="B207" s="24" t="s">
        <v>500</v>
      </c>
      <c r="C207" s="23"/>
      <c r="D207" s="23" t="s">
        <v>157</v>
      </c>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c r="AC207" s="23"/>
      <c r="AD207" s="23"/>
      <c r="AE207" s="23"/>
      <c r="AF207" s="23"/>
      <c r="AG207" s="23"/>
      <c r="AH207" s="23"/>
      <c r="AI207" s="23"/>
      <c r="AJ207" s="23"/>
      <c r="AK207" s="23"/>
      <c r="AL207" s="23"/>
      <c r="AM207" s="23"/>
      <c r="AN207" s="23"/>
      <c r="AO207" s="23"/>
      <c r="AP207" s="23"/>
      <c r="AQ207" s="23"/>
      <c r="AR207" s="23"/>
      <c r="AS207" s="23"/>
      <c r="AT207" s="23"/>
      <c r="AU207" s="23"/>
      <c r="AV207" s="23"/>
      <c r="AW207" s="23"/>
      <c r="AX207" s="23"/>
      <c r="AY207" s="23"/>
      <c r="AZ207" s="23"/>
      <c r="BA207" s="23"/>
      <c r="BB207" s="23"/>
      <c r="BC207" s="23"/>
      <c r="BD207" s="23"/>
      <c r="BE207" s="23"/>
      <c r="BF207" s="23"/>
      <c r="BG207" s="23"/>
      <c r="BH207" s="23"/>
      <c r="BI207" s="23"/>
      <c r="BJ207" s="23"/>
      <c r="BK207" s="23"/>
      <c r="BL207" s="23"/>
      <c r="BM207" s="23"/>
      <c r="BN207" s="23"/>
      <c r="BO207" s="23"/>
      <c r="BP207" s="23"/>
    </row>
    <row r="208" spans="1:68" outlineLevel="1" x14ac:dyDescent="0.25">
      <c r="A208" s="549"/>
      <c r="B208" s="24" t="s">
        <v>501</v>
      </c>
      <c r="C208" s="23"/>
      <c r="D208" s="23"/>
      <c r="E208" s="23"/>
      <c r="F208" s="23"/>
      <c r="G208" s="23"/>
      <c r="H208" s="23"/>
      <c r="I208" s="23"/>
      <c r="J208" s="23"/>
      <c r="K208" s="23"/>
      <c r="L208" s="23"/>
      <c r="M208" s="23"/>
      <c r="N208" s="23"/>
      <c r="O208" s="375" t="s">
        <v>157</v>
      </c>
      <c r="P208" s="375"/>
      <c r="Q208" s="375" t="s">
        <v>157</v>
      </c>
      <c r="R208" s="375" t="s">
        <v>157</v>
      </c>
      <c r="S208" s="375" t="s">
        <v>157</v>
      </c>
      <c r="T208" s="375" t="s">
        <v>157</v>
      </c>
      <c r="U208" s="375" t="s">
        <v>157</v>
      </c>
      <c r="V208" s="375" t="s">
        <v>157</v>
      </c>
      <c r="W208" s="375" t="s">
        <v>157</v>
      </c>
      <c r="X208" s="375" t="s">
        <v>157</v>
      </c>
      <c r="Y208" s="375" t="s">
        <v>157</v>
      </c>
      <c r="Z208" s="375" t="s">
        <v>157</v>
      </c>
      <c r="AA208" s="375" t="s">
        <v>157</v>
      </c>
      <c r="AB208" s="375"/>
      <c r="AC208" s="375" t="s">
        <v>157</v>
      </c>
      <c r="AD208" s="375" t="s">
        <v>157</v>
      </c>
      <c r="AE208" s="375" t="s">
        <v>157</v>
      </c>
      <c r="AF208" s="23"/>
      <c r="AG208" s="23"/>
      <c r="AH208" s="23"/>
      <c r="AI208" s="23"/>
      <c r="AJ208" s="23"/>
      <c r="AK208" s="23"/>
      <c r="AL208" s="23"/>
      <c r="AM208" s="23"/>
      <c r="AN208" s="23"/>
      <c r="AO208" s="23"/>
      <c r="AP208" s="23"/>
      <c r="AQ208" s="23"/>
      <c r="AR208" s="23"/>
      <c r="AS208" s="23"/>
      <c r="AT208" s="23"/>
      <c r="AU208" s="23"/>
      <c r="AV208" s="23"/>
      <c r="AW208" s="23"/>
      <c r="AX208" s="23"/>
      <c r="AY208" s="23"/>
      <c r="AZ208" s="23"/>
      <c r="BA208" s="23"/>
      <c r="BB208" s="23"/>
      <c r="BC208" s="23"/>
      <c r="BD208" s="23"/>
      <c r="BE208" s="23"/>
      <c r="BF208" s="23"/>
      <c r="BG208" s="23"/>
      <c r="BH208" s="23"/>
      <c r="BI208" s="23"/>
      <c r="BJ208" s="23"/>
      <c r="BK208" s="23"/>
      <c r="BL208" s="23"/>
      <c r="BM208" s="23"/>
      <c r="BN208" s="23"/>
      <c r="BO208" s="23"/>
      <c r="BP208" s="23"/>
    </row>
    <row r="209" spans="1:68" outlineLevel="1" x14ac:dyDescent="0.25">
      <c r="A209" s="549"/>
      <c r="B209" s="394" t="s">
        <v>502</v>
      </c>
      <c r="C209" s="375"/>
      <c r="D209" s="375"/>
      <c r="E209" s="375"/>
      <c r="F209" s="375"/>
      <c r="G209" s="375"/>
      <c r="H209" s="375"/>
      <c r="I209" s="375"/>
      <c r="J209" s="375"/>
      <c r="K209" s="375"/>
      <c r="L209" s="375"/>
      <c r="M209" s="375"/>
      <c r="N209" s="375"/>
      <c r="O209" s="375" t="s">
        <v>157</v>
      </c>
      <c r="P209" s="375"/>
      <c r="Q209" s="375" t="s">
        <v>157</v>
      </c>
      <c r="R209" s="375" t="s">
        <v>157</v>
      </c>
      <c r="S209" s="375" t="s">
        <v>157</v>
      </c>
      <c r="T209" s="375" t="s">
        <v>157</v>
      </c>
      <c r="U209" s="375" t="s">
        <v>157</v>
      </c>
      <c r="V209" s="375" t="s">
        <v>157</v>
      </c>
      <c r="W209" s="375" t="s">
        <v>157</v>
      </c>
      <c r="X209" s="375" t="s">
        <v>157</v>
      </c>
      <c r="Y209" s="375" t="s">
        <v>157</v>
      </c>
      <c r="Z209" s="375" t="s">
        <v>157</v>
      </c>
      <c r="AA209" s="375" t="s">
        <v>157</v>
      </c>
      <c r="AB209" s="375"/>
      <c r="AC209" s="375" t="s">
        <v>157</v>
      </c>
      <c r="AD209" s="375" t="s">
        <v>157</v>
      </c>
      <c r="AE209" s="375" t="s">
        <v>157</v>
      </c>
      <c r="AF209" s="375"/>
      <c r="AG209" s="375"/>
      <c r="AH209" s="375"/>
      <c r="AI209" s="375"/>
      <c r="AJ209" s="375"/>
      <c r="AK209" s="375"/>
      <c r="AL209" s="375"/>
      <c r="AM209" s="375"/>
      <c r="AN209" s="375"/>
      <c r="AO209" s="375"/>
      <c r="AP209" s="375"/>
      <c r="AQ209" s="375"/>
      <c r="AR209" s="375"/>
      <c r="AS209" s="375"/>
      <c r="AT209" s="375"/>
      <c r="AU209" s="375"/>
      <c r="AV209" s="375"/>
      <c r="AW209" s="375"/>
      <c r="AX209" s="375"/>
      <c r="AY209" s="375"/>
      <c r="AZ209" s="375"/>
      <c r="BA209" s="375"/>
      <c r="BB209" s="375"/>
      <c r="BC209" s="375"/>
      <c r="BD209" s="375"/>
      <c r="BE209" s="375"/>
      <c r="BF209" s="375"/>
      <c r="BG209" s="375"/>
      <c r="BH209" s="375"/>
      <c r="BI209" s="375"/>
      <c r="BJ209" s="375"/>
      <c r="BK209" s="375"/>
      <c r="BL209" s="375"/>
      <c r="BM209" s="375"/>
      <c r="BN209" s="375"/>
      <c r="BO209" s="375"/>
      <c r="BP209" s="375"/>
    </row>
    <row r="210" spans="1:68" outlineLevel="1" x14ac:dyDescent="0.25">
      <c r="A210" s="549"/>
      <c r="B210" s="24" t="s">
        <v>503</v>
      </c>
      <c r="C210" s="23"/>
      <c r="D210" s="23" t="s">
        <v>157</v>
      </c>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c r="AC210" s="23"/>
      <c r="AD210" s="23"/>
      <c r="AE210" s="23"/>
      <c r="AF210" s="23"/>
      <c r="AG210" s="23"/>
      <c r="AH210" s="23"/>
      <c r="AI210" s="23"/>
      <c r="AJ210" s="23"/>
      <c r="AK210" s="23"/>
      <c r="AL210" s="23"/>
      <c r="AM210" s="23"/>
      <c r="AN210" s="23"/>
      <c r="AO210" s="23"/>
      <c r="AP210" s="23"/>
      <c r="AQ210" s="23"/>
      <c r="AR210" s="23"/>
      <c r="AS210" s="23"/>
      <c r="AT210" s="23"/>
      <c r="AU210" s="23"/>
      <c r="AV210" s="23"/>
      <c r="AW210" s="23"/>
      <c r="AX210" s="23"/>
      <c r="AY210" s="23"/>
      <c r="AZ210" s="23"/>
      <c r="BA210" s="23"/>
      <c r="BB210" s="23"/>
      <c r="BC210" s="23"/>
      <c r="BD210" s="23"/>
      <c r="BE210" s="23"/>
      <c r="BF210" s="23"/>
      <c r="BG210" s="23"/>
      <c r="BH210" s="23"/>
      <c r="BI210" s="23"/>
      <c r="BJ210" s="23"/>
      <c r="BK210" s="23"/>
      <c r="BL210" s="23"/>
      <c r="BM210" s="23"/>
      <c r="BN210" s="23"/>
      <c r="BO210" s="23"/>
      <c r="BP210" s="23"/>
    </row>
    <row r="211" spans="1:68" outlineLevel="1" x14ac:dyDescent="0.25">
      <c r="A211" s="549"/>
      <c r="B211" s="428" t="s">
        <v>504</v>
      </c>
      <c r="C211" s="23"/>
      <c r="D211" s="23" t="s">
        <v>157</v>
      </c>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c r="AC211" s="23"/>
      <c r="AD211" s="23"/>
      <c r="AE211" s="23"/>
      <c r="AF211" s="23"/>
      <c r="AG211" s="23"/>
      <c r="AH211" s="23"/>
      <c r="AI211" s="23"/>
      <c r="AJ211" s="23"/>
      <c r="AK211" s="23"/>
      <c r="AL211" s="23"/>
      <c r="AM211" s="23"/>
      <c r="AN211" s="23"/>
      <c r="AO211" s="23"/>
      <c r="AP211" s="23"/>
      <c r="AQ211" s="23"/>
      <c r="AR211" s="23"/>
      <c r="AS211" s="23"/>
      <c r="AT211" s="23"/>
      <c r="AU211" s="23"/>
      <c r="AV211" s="23"/>
      <c r="AW211" s="23"/>
      <c r="AX211" s="23"/>
      <c r="AY211" s="23"/>
      <c r="AZ211" s="23"/>
      <c r="BA211" s="23"/>
      <c r="BB211" s="23"/>
      <c r="BC211" s="23"/>
      <c r="BD211" s="23"/>
      <c r="BE211" s="23"/>
      <c r="BF211" s="23"/>
      <c r="BG211" s="23"/>
      <c r="BH211" s="23"/>
      <c r="BI211" s="23"/>
      <c r="BJ211" s="23"/>
      <c r="BK211" s="23"/>
      <c r="BL211" s="23"/>
      <c r="BM211" s="23"/>
      <c r="BN211" s="23"/>
      <c r="BO211" s="23"/>
      <c r="BP211" s="23"/>
    </row>
    <row r="212" spans="1:68" outlineLevel="1" x14ac:dyDescent="0.25">
      <c r="A212" s="549"/>
      <c r="B212" s="24" t="s">
        <v>505</v>
      </c>
      <c r="C212" s="23"/>
      <c r="D212" s="23" t="s">
        <v>157</v>
      </c>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c r="AC212" s="23"/>
      <c r="AD212" s="23"/>
      <c r="AE212" s="23"/>
      <c r="AF212" s="23"/>
      <c r="AG212" s="23"/>
      <c r="AH212" s="23"/>
      <c r="AI212" s="23"/>
      <c r="AJ212" s="23"/>
      <c r="AK212" s="23"/>
      <c r="AL212" s="23"/>
      <c r="AM212" s="23"/>
      <c r="AN212" s="23"/>
      <c r="AO212" s="23"/>
      <c r="AP212" s="23"/>
      <c r="AQ212" s="23"/>
      <c r="AR212" s="23"/>
      <c r="AS212" s="23"/>
      <c r="AT212" s="23"/>
      <c r="AU212" s="23"/>
      <c r="AV212" s="23"/>
      <c r="AW212" s="23"/>
      <c r="AX212" s="23"/>
      <c r="AY212" s="23"/>
      <c r="AZ212" s="23"/>
      <c r="BA212" s="23"/>
      <c r="BB212" s="23"/>
      <c r="BC212" s="23"/>
      <c r="BD212" s="23"/>
      <c r="BE212" s="23"/>
      <c r="BF212" s="23"/>
      <c r="BG212" s="23"/>
      <c r="BH212" s="23"/>
      <c r="BI212" s="23"/>
      <c r="BJ212" s="23"/>
      <c r="BK212" s="23"/>
      <c r="BL212" s="23"/>
      <c r="BM212" s="23"/>
      <c r="BN212" s="23"/>
      <c r="BO212" s="23"/>
      <c r="BP212" s="23"/>
    </row>
    <row r="213" spans="1:68" outlineLevel="1" x14ac:dyDescent="0.25">
      <c r="A213" s="549"/>
      <c r="B213" s="24" t="s">
        <v>506</v>
      </c>
      <c r="C213" s="23"/>
      <c r="D213" s="23" t="s">
        <v>157</v>
      </c>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c r="AC213" s="23"/>
      <c r="AD213" s="23"/>
      <c r="AE213" s="23"/>
      <c r="AF213" s="23"/>
      <c r="AG213" s="23"/>
      <c r="AH213" s="23"/>
      <c r="AI213" s="23"/>
      <c r="AJ213" s="23"/>
      <c r="AK213" s="23"/>
      <c r="AL213" s="23"/>
      <c r="AM213" s="23"/>
      <c r="AN213" s="23"/>
      <c r="AO213" s="23"/>
      <c r="AP213" s="23"/>
      <c r="AQ213" s="23"/>
      <c r="AR213" s="23"/>
      <c r="AS213" s="23"/>
      <c r="AT213" s="23"/>
      <c r="AU213" s="23"/>
      <c r="AV213" s="23"/>
      <c r="AW213" s="23"/>
      <c r="AX213" s="23"/>
      <c r="AY213" s="23"/>
      <c r="AZ213" s="23"/>
      <c r="BA213" s="23"/>
      <c r="BB213" s="23"/>
      <c r="BC213" s="23"/>
      <c r="BD213" s="23"/>
      <c r="BE213" s="23"/>
      <c r="BF213" s="23"/>
      <c r="BG213" s="23"/>
      <c r="BH213" s="23"/>
      <c r="BI213" s="23"/>
      <c r="BJ213" s="23"/>
      <c r="BK213" s="23"/>
      <c r="BL213" s="23"/>
      <c r="BM213" s="23"/>
      <c r="BN213" s="23"/>
      <c r="BO213" s="23"/>
      <c r="BP213" s="23"/>
    </row>
    <row r="214" spans="1:68" outlineLevel="1" x14ac:dyDescent="0.25">
      <c r="A214" s="549"/>
      <c r="B214" s="24" t="s">
        <v>507</v>
      </c>
      <c r="C214" s="23"/>
      <c r="D214" s="23" t="s">
        <v>157</v>
      </c>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c r="AC214" s="23"/>
      <c r="AD214" s="23"/>
      <c r="AE214" s="23"/>
      <c r="AF214" s="23"/>
      <c r="AG214" s="23"/>
      <c r="AH214" s="23"/>
      <c r="AI214" s="23"/>
      <c r="AJ214" s="23"/>
      <c r="AK214" s="23"/>
      <c r="AL214" s="23"/>
      <c r="AM214" s="23"/>
      <c r="AN214" s="23"/>
      <c r="AO214" s="23"/>
      <c r="AP214" s="23"/>
      <c r="AQ214" s="23"/>
      <c r="AR214" s="23"/>
      <c r="AS214" s="23"/>
      <c r="AT214" s="23"/>
      <c r="AU214" s="23"/>
      <c r="AV214" s="23"/>
      <c r="AW214" s="23"/>
      <c r="AX214" s="23"/>
      <c r="AY214" s="23"/>
      <c r="AZ214" s="23"/>
      <c r="BA214" s="23"/>
      <c r="BB214" s="23"/>
      <c r="BC214" s="23"/>
      <c r="BD214" s="23"/>
      <c r="BE214" s="23"/>
      <c r="BF214" s="23"/>
      <c r="BG214" s="23"/>
      <c r="BH214" s="23"/>
      <c r="BI214" s="23"/>
      <c r="BJ214" s="23"/>
      <c r="BK214" s="23"/>
      <c r="BL214" s="23"/>
      <c r="BM214" s="23"/>
      <c r="BN214" s="23"/>
      <c r="BO214" s="23"/>
      <c r="BP214" s="23"/>
    </row>
    <row r="215" spans="1:68" ht="14.1" customHeight="1" outlineLevel="1" x14ac:dyDescent="0.25">
      <c r="A215" s="549"/>
      <c r="B215" s="413" t="s">
        <v>508</v>
      </c>
      <c r="C215" s="429" t="s">
        <v>157</v>
      </c>
      <c r="D215" s="429" t="s">
        <v>157</v>
      </c>
      <c r="E215" s="23"/>
      <c r="F215" s="23"/>
      <c r="G215" s="23"/>
      <c r="H215" s="23"/>
      <c r="I215" s="23"/>
      <c r="J215" s="23"/>
      <c r="K215" s="23"/>
      <c r="L215" s="23"/>
      <c r="M215" s="23"/>
      <c r="N215" s="429" t="s">
        <v>157</v>
      </c>
      <c r="O215" s="429" t="s">
        <v>157</v>
      </c>
      <c r="P215" s="23"/>
      <c r="Q215" s="429" t="s">
        <v>157</v>
      </c>
      <c r="R215" s="429" t="s">
        <v>157</v>
      </c>
      <c r="S215" s="429" t="s">
        <v>157</v>
      </c>
      <c r="T215" s="429" t="s">
        <v>157</v>
      </c>
      <c r="U215" s="429" t="s">
        <v>157</v>
      </c>
      <c r="V215" s="429" t="s">
        <v>157</v>
      </c>
      <c r="W215" s="429" t="s">
        <v>157</v>
      </c>
      <c r="X215" s="429" t="s">
        <v>157</v>
      </c>
      <c r="Y215" s="429" t="s">
        <v>157</v>
      </c>
      <c r="Z215" s="429" t="s">
        <v>157</v>
      </c>
      <c r="AA215" s="429" t="s">
        <v>157</v>
      </c>
      <c r="AB215" s="429" t="s">
        <v>157</v>
      </c>
      <c r="AC215" s="429" t="s">
        <v>157</v>
      </c>
      <c r="AD215" s="429" t="s">
        <v>157</v>
      </c>
      <c r="AE215" s="429" t="s">
        <v>157</v>
      </c>
      <c r="AF215" s="429" t="s">
        <v>157</v>
      </c>
      <c r="AG215" s="429" t="s">
        <v>157</v>
      </c>
      <c r="AH215" s="23"/>
      <c r="AI215" s="429" t="s">
        <v>157</v>
      </c>
      <c r="AJ215" s="429" t="s">
        <v>157</v>
      </c>
      <c r="AK215" s="429" t="s">
        <v>157</v>
      </c>
      <c r="AL215" s="429" t="s">
        <v>157</v>
      </c>
      <c r="AM215" s="429" t="s">
        <v>157</v>
      </c>
      <c r="AN215" s="429" t="s">
        <v>157</v>
      </c>
      <c r="AO215" s="429" t="s">
        <v>157</v>
      </c>
      <c r="AP215" s="23"/>
      <c r="AQ215" s="429" t="s">
        <v>157</v>
      </c>
      <c r="AR215" s="429" t="s">
        <v>157</v>
      </c>
      <c r="AS215" s="429" t="s">
        <v>157</v>
      </c>
      <c r="AT215" s="429" t="s">
        <v>157</v>
      </c>
      <c r="AU215" s="429" t="s">
        <v>157</v>
      </c>
      <c r="AV215" s="429" t="s">
        <v>157</v>
      </c>
      <c r="AW215" s="429" t="s">
        <v>157</v>
      </c>
      <c r="AX215" s="429" t="s">
        <v>157</v>
      </c>
      <c r="AY215" s="429" t="s">
        <v>157</v>
      </c>
      <c r="AZ215" s="429" t="s">
        <v>157</v>
      </c>
      <c r="BA215" s="23"/>
      <c r="BB215" s="23"/>
      <c r="BC215" s="23"/>
      <c r="BD215" s="23"/>
      <c r="BE215" s="23"/>
      <c r="BF215" s="23"/>
      <c r="BG215" s="429" t="s">
        <v>157</v>
      </c>
      <c r="BH215" s="23"/>
      <c r="BI215" s="429" t="s">
        <v>157</v>
      </c>
      <c r="BJ215" s="23"/>
      <c r="BK215" s="23"/>
      <c r="BL215" s="429" t="s">
        <v>157</v>
      </c>
      <c r="BM215" s="374"/>
      <c r="BN215" s="429" t="s">
        <v>157</v>
      </c>
      <c r="BO215" s="429" t="s">
        <v>157</v>
      </c>
      <c r="BP215" s="23"/>
    </row>
    <row r="216" spans="1:68" outlineLevel="1" x14ac:dyDescent="0.25">
      <c r="A216" s="549"/>
      <c r="B216" s="393" t="s">
        <v>509</v>
      </c>
      <c r="C216" s="374"/>
      <c r="D216" s="374" t="s">
        <v>157</v>
      </c>
      <c r="E216" s="374"/>
      <c r="F216" s="374"/>
      <c r="G216" s="374"/>
      <c r="H216" s="374"/>
      <c r="I216" s="374"/>
      <c r="J216" s="374"/>
      <c r="K216" s="374"/>
      <c r="L216" s="374"/>
      <c r="M216" s="374"/>
      <c r="N216" s="374"/>
      <c r="O216" s="374"/>
      <c r="P216" s="374"/>
      <c r="Q216" s="374"/>
      <c r="R216" s="374"/>
      <c r="S216" s="374"/>
      <c r="T216" s="374"/>
      <c r="U216" s="374"/>
      <c r="V216" s="374"/>
      <c r="W216" s="374"/>
      <c r="X216" s="374"/>
      <c r="Y216" s="374"/>
      <c r="Z216" s="374"/>
      <c r="AA216" s="374"/>
      <c r="AB216" s="374"/>
      <c r="AC216" s="374"/>
      <c r="AD216" s="374"/>
      <c r="AE216" s="374"/>
      <c r="AF216" s="374"/>
      <c r="AG216" s="374"/>
      <c r="AH216" s="374"/>
      <c r="AI216" s="374"/>
      <c r="AJ216" s="374"/>
      <c r="AK216" s="374"/>
      <c r="AL216" s="374"/>
      <c r="AM216" s="374"/>
      <c r="AN216" s="374"/>
      <c r="AO216" s="374"/>
      <c r="AP216" s="374"/>
      <c r="AQ216" s="374"/>
      <c r="AR216" s="374"/>
      <c r="AS216" s="374"/>
      <c r="AT216" s="374"/>
      <c r="AU216" s="374"/>
      <c r="AV216" s="374"/>
      <c r="AW216" s="374"/>
      <c r="AX216" s="374"/>
      <c r="AY216" s="374"/>
      <c r="AZ216" s="374"/>
      <c r="BA216" s="374"/>
      <c r="BB216" s="374"/>
      <c r="BC216" s="374"/>
      <c r="BD216" s="374"/>
      <c r="BE216" s="374"/>
      <c r="BF216" s="374"/>
      <c r="BG216" s="374"/>
      <c r="BH216" s="374"/>
      <c r="BI216" s="374"/>
      <c r="BJ216" s="374"/>
      <c r="BK216" s="374"/>
      <c r="BL216" s="374"/>
      <c r="BM216" s="374"/>
      <c r="BN216" s="374"/>
      <c r="BO216" s="374"/>
      <c r="BP216" s="374"/>
    </row>
    <row r="217" spans="1:68" outlineLevel="1" x14ac:dyDescent="0.25">
      <c r="A217" s="549"/>
      <c r="B217" s="24" t="s">
        <v>510</v>
      </c>
      <c r="C217" s="23"/>
      <c r="D217" s="23" t="s">
        <v>157</v>
      </c>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c r="AC217" s="23"/>
      <c r="AD217" s="23"/>
      <c r="AE217" s="23"/>
      <c r="AF217" s="23"/>
      <c r="AG217" s="23"/>
      <c r="AH217" s="23"/>
      <c r="AI217" s="23"/>
      <c r="AJ217" s="23"/>
      <c r="AK217" s="23"/>
      <c r="AL217" s="23"/>
      <c r="AM217" s="23"/>
      <c r="AN217" s="23"/>
      <c r="AO217" s="23"/>
      <c r="AP217" s="23"/>
      <c r="AQ217" s="23"/>
      <c r="AR217" s="23"/>
      <c r="AS217" s="23"/>
      <c r="AT217" s="23"/>
      <c r="AU217" s="23"/>
      <c r="AV217" s="23"/>
      <c r="AW217" s="23"/>
      <c r="AX217" s="23"/>
      <c r="AY217" s="23"/>
      <c r="AZ217" s="23"/>
      <c r="BA217" s="23"/>
      <c r="BB217" s="23"/>
      <c r="BC217" s="23"/>
      <c r="BD217" s="23"/>
      <c r="BE217" s="23"/>
      <c r="BF217" s="23"/>
      <c r="BG217" s="23"/>
      <c r="BH217" s="23"/>
      <c r="BI217" s="23"/>
      <c r="BJ217" s="23"/>
      <c r="BK217" s="23"/>
      <c r="BL217" s="23"/>
      <c r="BM217" s="23"/>
      <c r="BN217" s="23"/>
      <c r="BO217" s="23"/>
      <c r="BP217" s="23"/>
    </row>
    <row r="218" spans="1:68" outlineLevel="1" x14ac:dyDescent="0.25">
      <c r="A218" s="549"/>
      <c r="B218" s="24" t="s">
        <v>511</v>
      </c>
      <c r="C218" s="23"/>
      <c r="D218" s="23"/>
      <c r="E218" s="23"/>
      <c r="F218" s="23"/>
      <c r="G218" s="23"/>
      <c r="H218" s="23"/>
      <c r="I218" s="23"/>
      <c r="J218" s="23"/>
      <c r="K218" s="23"/>
      <c r="L218" s="23"/>
      <c r="M218" s="23"/>
      <c r="N218" s="23"/>
      <c r="O218" s="375" t="s">
        <v>157</v>
      </c>
      <c r="P218" s="375"/>
      <c r="Q218" s="375" t="s">
        <v>157</v>
      </c>
      <c r="R218" s="375" t="s">
        <v>157</v>
      </c>
      <c r="S218" s="375" t="s">
        <v>157</v>
      </c>
      <c r="T218" s="375" t="s">
        <v>157</v>
      </c>
      <c r="U218" s="375" t="s">
        <v>157</v>
      </c>
      <c r="V218" s="375" t="s">
        <v>157</v>
      </c>
      <c r="W218" s="375" t="s">
        <v>157</v>
      </c>
      <c r="X218" s="375" t="s">
        <v>157</v>
      </c>
      <c r="Y218" s="375" t="s">
        <v>157</v>
      </c>
      <c r="Z218" s="375" t="s">
        <v>157</v>
      </c>
      <c r="AA218" s="375" t="s">
        <v>157</v>
      </c>
      <c r="AB218" s="375"/>
      <c r="AC218" s="375" t="s">
        <v>157</v>
      </c>
      <c r="AD218" s="375" t="s">
        <v>157</v>
      </c>
      <c r="AE218" s="375" t="s">
        <v>157</v>
      </c>
      <c r="AF218" s="23"/>
      <c r="AG218" s="23"/>
      <c r="AH218" s="23"/>
      <c r="AI218" s="23"/>
      <c r="AJ218" s="23"/>
      <c r="AK218" s="23"/>
      <c r="AL218" s="23"/>
      <c r="AM218" s="23"/>
      <c r="AN218" s="23"/>
      <c r="AO218" s="23"/>
      <c r="AP218" s="23"/>
      <c r="AQ218" s="23"/>
      <c r="AR218" s="23"/>
      <c r="AS218" s="23"/>
      <c r="AT218" s="23"/>
      <c r="AU218" s="23"/>
      <c r="AV218" s="23"/>
      <c r="AW218" s="23"/>
      <c r="AX218" s="23"/>
      <c r="AY218" s="23"/>
      <c r="AZ218" s="23"/>
      <c r="BA218" s="23"/>
      <c r="BB218" s="23"/>
      <c r="BC218" s="23"/>
      <c r="BD218" s="23"/>
      <c r="BE218" s="23"/>
      <c r="BF218" s="23"/>
      <c r="BG218" s="23"/>
      <c r="BH218" s="23"/>
      <c r="BI218" s="23"/>
      <c r="BJ218" s="23"/>
      <c r="BK218" s="23"/>
      <c r="BL218" s="23"/>
      <c r="BM218" s="23"/>
      <c r="BN218" s="23"/>
      <c r="BO218" s="23"/>
      <c r="BP218" s="23"/>
    </row>
    <row r="219" spans="1:68" outlineLevel="1" x14ac:dyDescent="0.25">
      <c r="A219" s="549"/>
      <c r="B219" s="24" t="s">
        <v>512</v>
      </c>
      <c r="C219" s="23"/>
      <c r="D219" s="23"/>
      <c r="E219" s="23"/>
      <c r="F219" s="23"/>
      <c r="G219" s="23"/>
      <c r="H219" s="23"/>
      <c r="I219" s="23"/>
      <c r="J219" s="23"/>
      <c r="K219" s="23"/>
      <c r="L219" s="23"/>
      <c r="M219" s="23"/>
      <c r="N219" s="23"/>
      <c r="O219" s="375" t="s">
        <v>157</v>
      </c>
      <c r="P219" s="375"/>
      <c r="Q219" s="375" t="s">
        <v>157</v>
      </c>
      <c r="R219" s="375" t="s">
        <v>157</v>
      </c>
      <c r="S219" s="375" t="s">
        <v>157</v>
      </c>
      <c r="T219" s="375" t="s">
        <v>157</v>
      </c>
      <c r="U219" s="375" t="s">
        <v>157</v>
      </c>
      <c r="V219" s="375" t="s">
        <v>157</v>
      </c>
      <c r="W219" s="375" t="s">
        <v>157</v>
      </c>
      <c r="X219" s="375" t="s">
        <v>157</v>
      </c>
      <c r="Y219" s="375" t="s">
        <v>157</v>
      </c>
      <c r="Z219" s="375" t="s">
        <v>157</v>
      </c>
      <c r="AA219" s="375" t="s">
        <v>157</v>
      </c>
      <c r="AB219" s="375"/>
      <c r="AC219" s="375" t="s">
        <v>157</v>
      </c>
      <c r="AD219" s="375" t="s">
        <v>157</v>
      </c>
      <c r="AE219" s="375" t="s">
        <v>157</v>
      </c>
      <c r="AF219" s="23"/>
      <c r="AG219" s="23"/>
      <c r="AH219" s="23"/>
      <c r="AI219" s="23"/>
      <c r="AJ219" s="23"/>
      <c r="AK219" s="23"/>
      <c r="AL219" s="23"/>
      <c r="AM219" s="23"/>
      <c r="AN219" s="23"/>
      <c r="AO219" s="23"/>
      <c r="AP219" s="23"/>
      <c r="AQ219" s="23"/>
      <c r="AR219" s="23"/>
      <c r="AS219" s="23"/>
      <c r="AT219" s="23"/>
      <c r="AU219" s="23"/>
      <c r="AV219" s="23"/>
      <c r="AW219" s="23"/>
      <c r="AX219" s="23"/>
      <c r="AY219" s="23"/>
      <c r="AZ219" s="23"/>
      <c r="BA219" s="23"/>
      <c r="BB219" s="23"/>
      <c r="BC219" s="23"/>
      <c r="BD219" s="23"/>
      <c r="BE219" s="23"/>
      <c r="BF219" s="23"/>
      <c r="BG219" s="23"/>
      <c r="BH219" s="23"/>
      <c r="BI219" s="23"/>
      <c r="BJ219" s="23"/>
      <c r="BK219" s="23"/>
      <c r="BL219" s="23"/>
      <c r="BM219" s="23"/>
      <c r="BN219" s="23"/>
      <c r="BO219" s="23"/>
      <c r="BP219" s="23"/>
    </row>
    <row r="220" spans="1:68" outlineLevel="1" x14ac:dyDescent="0.25">
      <c r="A220" s="549"/>
      <c r="B220" s="24" t="s">
        <v>513</v>
      </c>
      <c r="C220" s="23"/>
      <c r="D220" s="23" t="s">
        <v>157</v>
      </c>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c r="AC220" s="23"/>
      <c r="AD220" s="23"/>
      <c r="AE220" s="23"/>
      <c r="AF220" s="23"/>
      <c r="AG220" s="23"/>
      <c r="AH220" s="23"/>
      <c r="AI220" s="23"/>
      <c r="AJ220" s="23"/>
      <c r="AK220" s="23"/>
      <c r="AL220" s="23"/>
      <c r="AM220" s="23"/>
      <c r="AN220" s="23"/>
      <c r="AO220" s="23"/>
      <c r="AP220" s="23"/>
      <c r="AQ220" s="23"/>
      <c r="AR220" s="23"/>
      <c r="AS220" s="23"/>
      <c r="AT220" s="23"/>
      <c r="AU220" s="23"/>
      <c r="AV220" s="23"/>
      <c r="AW220" s="23"/>
      <c r="AX220" s="23"/>
      <c r="AY220" s="23"/>
      <c r="AZ220" s="23"/>
      <c r="BA220" s="23"/>
      <c r="BB220" s="23"/>
      <c r="BC220" s="23"/>
      <c r="BD220" s="23"/>
      <c r="BE220" s="23"/>
      <c r="BF220" s="23"/>
      <c r="BG220" s="23"/>
      <c r="BH220" s="23"/>
      <c r="BI220" s="23"/>
      <c r="BJ220" s="23"/>
      <c r="BK220" s="23"/>
      <c r="BL220" s="23"/>
      <c r="BM220" s="23"/>
      <c r="BN220" s="23"/>
      <c r="BO220" s="23"/>
      <c r="BP220" s="23"/>
    </row>
    <row r="221" spans="1:68" outlineLevel="1" x14ac:dyDescent="0.25">
      <c r="A221" s="549"/>
      <c r="B221" s="24" t="s">
        <v>514</v>
      </c>
      <c r="C221" s="23"/>
      <c r="D221" s="23" t="s">
        <v>157</v>
      </c>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c r="AC221" s="23"/>
      <c r="AD221" s="23"/>
      <c r="AE221" s="23"/>
      <c r="AF221" s="23"/>
      <c r="AG221" s="23"/>
      <c r="AH221" s="23"/>
      <c r="AI221" s="23"/>
      <c r="AJ221" s="23"/>
      <c r="AK221" s="23"/>
      <c r="AL221" s="23"/>
      <c r="AM221" s="23"/>
      <c r="AN221" s="23"/>
      <c r="AO221" s="23"/>
      <c r="AP221" s="23"/>
      <c r="AQ221" s="23"/>
      <c r="AR221" s="23"/>
      <c r="AS221" s="23"/>
      <c r="AT221" s="23"/>
      <c r="AU221" s="23"/>
      <c r="AV221" s="23"/>
      <c r="AW221" s="23"/>
      <c r="AX221" s="23"/>
      <c r="AY221" s="23"/>
      <c r="AZ221" s="23"/>
      <c r="BA221" s="23"/>
      <c r="BB221" s="23"/>
      <c r="BC221" s="23"/>
      <c r="BD221" s="23"/>
      <c r="BE221" s="23"/>
      <c r="BF221" s="23"/>
      <c r="BG221" s="23"/>
      <c r="BH221" s="23"/>
      <c r="BI221" s="23"/>
      <c r="BJ221" s="23"/>
      <c r="BK221" s="23"/>
      <c r="BL221" s="23"/>
      <c r="BM221" s="23"/>
      <c r="BN221" s="23"/>
      <c r="BO221" s="23"/>
      <c r="BP221" s="23"/>
    </row>
    <row r="222" spans="1:68" outlineLevel="1" x14ac:dyDescent="0.25">
      <c r="A222" s="549"/>
      <c r="B222" s="24" t="s">
        <v>515</v>
      </c>
      <c r="C222" s="23"/>
      <c r="D222" s="23" t="s">
        <v>157</v>
      </c>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c r="AC222" s="23"/>
      <c r="AD222" s="23"/>
      <c r="AE222" s="23"/>
      <c r="AF222" s="23"/>
      <c r="AG222" s="23"/>
      <c r="AH222" s="23"/>
      <c r="AI222" s="23"/>
      <c r="AJ222" s="23"/>
      <c r="AK222" s="23"/>
      <c r="AL222" s="23"/>
      <c r="AM222" s="23"/>
      <c r="AN222" s="23"/>
      <c r="AO222" s="23"/>
      <c r="AP222" s="23"/>
      <c r="AQ222" s="23"/>
      <c r="AR222" s="23"/>
      <c r="AS222" s="23"/>
      <c r="AT222" s="23"/>
      <c r="AU222" s="23"/>
      <c r="AV222" s="23"/>
      <c r="AW222" s="23"/>
      <c r="AX222" s="23"/>
      <c r="AY222" s="23"/>
      <c r="AZ222" s="23"/>
      <c r="BA222" s="23"/>
      <c r="BB222" s="23"/>
      <c r="BC222" s="23"/>
      <c r="BD222" s="23"/>
      <c r="BE222" s="23"/>
      <c r="BF222" s="23"/>
      <c r="BG222" s="23"/>
      <c r="BH222" s="23"/>
      <c r="BI222" s="23"/>
      <c r="BJ222" s="23"/>
      <c r="BK222" s="23"/>
      <c r="BL222" s="23"/>
      <c r="BM222" s="23"/>
      <c r="BN222" s="23"/>
      <c r="BO222" s="23"/>
      <c r="BP222" s="23"/>
    </row>
    <row r="223" spans="1:68" ht="15.75" outlineLevel="1" thickBot="1" x14ac:dyDescent="0.3">
      <c r="A223" s="561"/>
      <c r="B223" s="435" t="s">
        <v>516</v>
      </c>
      <c r="C223" s="434"/>
      <c r="D223" s="434"/>
      <c r="E223" s="434"/>
      <c r="F223" s="434"/>
      <c r="G223" s="434"/>
      <c r="H223" s="434"/>
      <c r="I223" s="434"/>
      <c r="J223" s="434"/>
      <c r="K223" s="434"/>
      <c r="L223" s="434"/>
      <c r="M223" s="434"/>
      <c r="N223" s="434" t="s">
        <v>157</v>
      </c>
      <c r="O223" s="434" t="s">
        <v>157</v>
      </c>
      <c r="P223" s="434"/>
      <c r="Q223" s="434" t="s">
        <v>157</v>
      </c>
      <c r="R223" s="434" t="s">
        <v>157</v>
      </c>
      <c r="S223" s="434" t="s">
        <v>157</v>
      </c>
      <c r="T223" s="434" t="s">
        <v>157</v>
      </c>
      <c r="U223" s="434" t="s">
        <v>157</v>
      </c>
      <c r="V223" s="434" t="s">
        <v>157</v>
      </c>
      <c r="W223" s="434" t="s">
        <v>157</v>
      </c>
      <c r="X223" s="434" t="s">
        <v>157</v>
      </c>
      <c r="Y223" s="434" t="s">
        <v>157</v>
      </c>
      <c r="Z223" s="434" t="s">
        <v>157</v>
      </c>
      <c r="AA223" s="434" t="s">
        <v>157</v>
      </c>
      <c r="AB223" s="434" t="s">
        <v>157</v>
      </c>
      <c r="AC223" s="434" t="s">
        <v>157</v>
      </c>
      <c r="AD223" s="434" t="s">
        <v>157</v>
      </c>
      <c r="AE223" s="434" t="s">
        <v>157</v>
      </c>
      <c r="AF223" s="434"/>
      <c r="AG223" s="434"/>
      <c r="AH223" s="434"/>
      <c r="AI223" s="434"/>
      <c r="AJ223" s="434"/>
      <c r="AK223" s="434"/>
      <c r="AL223" s="434"/>
      <c r="AM223" s="434"/>
      <c r="AN223" s="434"/>
      <c r="AO223" s="434"/>
      <c r="AP223" s="434"/>
      <c r="AQ223" s="434"/>
      <c r="AR223" s="434"/>
      <c r="AS223" s="434"/>
      <c r="AT223" s="434"/>
      <c r="AU223" s="434"/>
      <c r="AV223" s="434"/>
      <c r="AW223" s="434"/>
      <c r="AX223" s="434"/>
      <c r="AY223" s="434"/>
      <c r="AZ223" s="434"/>
      <c r="BA223" s="434"/>
      <c r="BB223" s="434"/>
      <c r="BC223" s="434"/>
      <c r="BD223" s="434"/>
      <c r="BE223" s="434"/>
      <c r="BF223" s="434"/>
      <c r="BG223" s="434"/>
      <c r="BH223" s="434"/>
      <c r="BI223" s="434"/>
      <c r="BJ223" s="434"/>
      <c r="BK223" s="434"/>
      <c r="BL223" s="434"/>
      <c r="BM223" s="434"/>
      <c r="BN223" s="434"/>
      <c r="BO223" s="434"/>
      <c r="BP223" s="434"/>
    </row>
    <row r="224" spans="1:68" outlineLevel="1" x14ac:dyDescent="0.25">
      <c r="A224" s="545" t="s">
        <v>517</v>
      </c>
      <c r="B224" s="393" t="s">
        <v>518</v>
      </c>
      <c r="C224" s="374"/>
      <c r="D224" s="374"/>
      <c r="E224" s="374"/>
      <c r="F224" s="374"/>
      <c r="G224" s="374"/>
      <c r="H224" s="374"/>
      <c r="I224" s="374"/>
      <c r="J224" s="374"/>
      <c r="K224" s="374"/>
      <c r="L224" s="374"/>
      <c r="M224" s="374"/>
      <c r="N224" s="374"/>
      <c r="O224" s="374"/>
      <c r="P224" s="374"/>
      <c r="Q224" s="374"/>
      <c r="R224" s="374"/>
      <c r="S224" s="374"/>
      <c r="T224" s="374"/>
      <c r="U224" s="374"/>
      <c r="V224" s="374"/>
      <c r="W224" s="374"/>
      <c r="X224" s="374"/>
      <c r="Y224" s="374"/>
      <c r="Z224" s="374"/>
      <c r="AA224" s="374"/>
      <c r="AB224" s="374"/>
      <c r="AC224" s="374"/>
      <c r="AD224" s="374"/>
      <c r="AE224" s="374"/>
      <c r="AF224" s="374" t="s">
        <v>157</v>
      </c>
      <c r="AG224" s="374" t="s">
        <v>157</v>
      </c>
      <c r="AH224" s="374"/>
      <c r="AI224" s="374" t="s">
        <v>157</v>
      </c>
      <c r="AJ224" s="374" t="s">
        <v>157</v>
      </c>
      <c r="AK224" s="374" t="s">
        <v>157</v>
      </c>
      <c r="AL224" s="374" t="s">
        <v>157</v>
      </c>
      <c r="AM224" s="374" t="s">
        <v>157</v>
      </c>
      <c r="AN224" s="374" t="s">
        <v>157</v>
      </c>
      <c r="AO224" s="374" t="s">
        <v>157</v>
      </c>
      <c r="AP224" s="374" t="s">
        <v>157</v>
      </c>
      <c r="AQ224" s="374" t="s">
        <v>157</v>
      </c>
      <c r="AR224" s="374" t="s">
        <v>157</v>
      </c>
      <c r="AS224" s="374" t="s">
        <v>157</v>
      </c>
      <c r="AT224" s="374" t="s">
        <v>157</v>
      </c>
      <c r="AU224" s="374" t="s">
        <v>157</v>
      </c>
      <c r="AV224" s="374" t="s">
        <v>157</v>
      </c>
      <c r="AW224" s="374" t="s">
        <v>157</v>
      </c>
      <c r="AX224" s="374" t="s">
        <v>157</v>
      </c>
      <c r="AY224" s="374" t="s">
        <v>157</v>
      </c>
      <c r="AZ224" s="374"/>
      <c r="BA224" s="374"/>
      <c r="BB224" s="374"/>
      <c r="BC224" s="374"/>
      <c r="BD224" s="374"/>
      <c r="BE224" s="374"/>
      <c r="BF224" s="374"/>
      <c r="BG224" s="374"/>
      <c r="BH224" s="374"/>
      <c r="BI224" s="374"/>
      <c r="BJ224" s="374"/>
      <c r="BK224" s="374"/>
      <c r="BL224" s="374" t="s">
        <v>157</v>
      </c>
      <c r="BM224" s="374" t="s">
        <v>157</v>
      </c>
      <c r="BN224" s="374" t="s">
        <v>157</v>
      </c>
      <c r="BO224" s="374" t="s">
        <v>157</v>
      </c>
      <c r="BP224" s="374" t="s">
        <v>157</v>
      </c>
    </row>
    <row r="225" spans="1:68" outlineLevel="1" x14ac:dyDescent="0.25">
      <c r="A225" s="546"/>
      <c r="B225" s="146" t="s">
        <v>519</v>
      </c>
      <c r="C225" s="412" t="s">
        <v>157</v>
      </c>
      <c r="D225" s="412"/>
      <c r="E225" s="412"/>
      <c r="F225" s="412"/>
      <c r="G225" s="412" t="s">
        <v>157</v>
      </c>
      <c r="H225" s="412"/>
      <c r="I225" s="412"/>
      <c r="J225" s="412"/>
      <c r="K225" s="412"/>
      <c r="L225" s="412"/>
      <c r="M225" s="412"/>
      <c r="N225" s="412"/>
      <c r="O225" s="412"/>
      <c r="P225" s="412"/>
      <c r="Q225" s="412"/>
      <c r="R225" s="412"/>
      <c r="S225" s="412"/>
      <c r="T225" s="412"/>
      <c r="U225" s="412"/>
      <c r="V225" s="412"/>
      <c r="W225" s="412"/>
      <c r="X225" s="412"/>
      <c r="Y225" s="412"/>
      <c r="Z225" s="412"/>
      <c r="AA225" s="412"/>
      <c r="AB225" s="412"/>
      <c r="AC225" s="412"/>
      <c r="AD225" s="412"/>
      <c r="AE225" s="412"/>
      <c r="AF225" s="412"/>
      <c r="AG225" s="412"/>
      <c r="AH225" s="412"/>
      <c r="AI225" s="412"/>
      <c r="AJ225" s="412"/>
      <c r="AK225" s="412"/>
      <c r="AL225" s="412"/>
      <c r="AM225" s="412"/>
      <c r="AN225" s="412"/>
      <c r="AO225" s="412"/>
      <c r="AP225" s="412"/>
      <c r="AQ225" s="412"/>
      <c r="AR225" s="412"/>
      <c r="AS225" s="412"/>
      <c r="AT225" s="412"/>
      <c r="AU225" s="412"/>
      <c r="AV225" s="412"/>
      <c r="AW225" s="412"/>
      <c r="AX225" s="412"/>
      <c r="AY225" s="412"/>
      <c r="AZ225" s="412"/>
      <c r="BA225" s="412"/>
      <c r="BB225" s="412"/>
      <c r="BC225" s="412"/>
      <c r="BD225" s="412"/>
      <c r="BE225" s="412"/>
      <c r="BF225" s="412"/>
      <c r="BG225" s="412"/>
      <c r="BH225" s="412"/>
      <c r="BI225" s="412"/>
      <c r="BJ225" s="412"/>
      <c r="BK225" s="412"/>
      <c r="BL225" s="412"/>
      <c r="BM225" s="412"/>
      <c r="BN225" s="412"/>
      <c r="BO225" s="412"/>
      <c r="BP225" s="412"/>
    </row>
    <row r="226" spans="1:68" outlineLevel="1" x14ac:dyDescent="0.25">
      <c r="A226" s="546"/>
      <c r="B226" s="24" t="s">
        <v>520</v>
      </c>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c r="AC226" s="23"/>
      <c r="AD226" s="23"/>
      <c r="AE226" s="23"/>
      <c r="AF226" s="23"/>
      <c r="AG226" s="23"/>
      <c r="AH226" s="23"/>
      <c r="AI226" s="23"/>
      <c r="AJ226" s="23"/>
      <c r="AK226" s="23"/>
      <c r="AL226" s="23"/>
      <c r="AM226" s="23"/>
      <c r="AN226" s="23"/>
      <c r="AO226" s="23"/>
      <c r="AP226" s="23"/>
      <c r="AQ226" s="23"/>
      <c r="AR226" s="23"/>
      <c r="AS226" s="23"/>
      <c r="AT226" s="23"/>
      <c r="AU226" s="23"/>
      <c r="AV226" s="23"/>
      <c r="AW226" s="23"/>
      <c r="AX226" s="23"/>
      <c r="AY226" s="23"/>
      <c r="AZ226" s="23"/>
      <c r="BA226" s="23"/>
      <c r="BB226" s="23"/>
      <c r="BC226" s="23"/>
      <c r="BD226" s="23"/>
      <c r="BE226" s="23"/>
      <c r="BF226" s="23"/>
      <c r="BG226" s="23"/>
      <c r="BH226" s="23"/>
      <c r="BI226" s="23"/>
      <c r="BJ226" s="23"/>
      <c r="BK226" s="23"/>
      <c r="BL226" s="23"/>
      <c r="BM226" s="23"/>
      <c r="BN226" s="23"/>
      <c r="BO226" s="23"/>
      <c r="BP226" s="23"/>
    </row>
    <row r="227" spans="1:68" outlineLevel="1" x14ac:dyDescent="0.25">
      <c r="A227" s="546"/>
      <c r="B227" s="24" t="s">
        <v>521</v>
      </c>
      <c r="C227" s="23" t="s">
        <v>157</v>
      </c>
      <c r="D227" s="23"/>
      <c r="E227" s="23"/>
      <c r="F227" s="23"/>
      <c r="G227" s="23" t="s">
        <v>157</v>
      </c>
      <c r="H227" s="23"/>
      <c r="I227" s="23"/>
      <c r="J227" s="23"/>
      <c r="K227" s="23"/>
      <c r="L227" s="23"/>
      <c r="M227" s="23"/>
      <c r="N227" s="23"/>
      <c r="O227" s="23"/>
      <c r="P227" s="23"/>
      <c r="Q227" s="23"/>
      <c r="R227" s="23"/>
      <c r="S227" s="23"/>
      <c r="T227" s="23"/>
      <c r="U227" s="23"/>
      <c r="V227" s="23"/>
      <c r="W227" s="23"/>
      <c r="X227" s="23"/>
      <c r="Y227" s="23"/>
      <c r="Z227" s="23"/>
      <c r="AA227" s="23"/>
      <c r="AB227" s="23"/>
      <c r="AC227" s="23"/>
      <c r="AD227" s="23"/>
      <c r="AE227" s="23"/>
      <c r="AF227" s="23" t="s">
        <v>157</v>
      </c>
      <c r="AG227" s="23" t="s">
        <v>157</v>
      </c>
      <c r="AH227" s="23"/>
      <c r="AI227" s="23" t="s">
        <v>157</v>
      </c>
      <c r="AJ227" s="23" t="s">
        <v>157</v>
      </c>
      <c r="AK227" s="23" t="s">
        <v>157</v>
      </c>
      <c r="AL227" s="23" t="s">
        <v>157</v>
      </c>
      <c r="AM227" s="23" t="s">
        <v>157</v>
      </c>
      <c r="AN227" s="23" t="s">
        <v>157</v>
      </c>
      <c r="AO227" s="23" t="s">
        <v>157</v>
      </c>
      <c r="AP227" s="23" t="s">
        <v>157</v>
      </c>
      <c r="AQ227" s="23" t="s">
        <v>157</v>
      </c>
      <c r="AR227" s="23" t="s">
        <v>157</v>
      </c>
      <c r="AS227" s="23" t="s">
        <v>157</v>
      </c>
      <c r="AT227" s="23" t="s">
        <v>157</v>
      </c>
      <c r="AU227" s="23" t="s">
        <v>157</v>
      </c>
      <c r="AV227" s="23" t="s">
        <v>157</v>
      </c>
      <c r="AW227" s="23" t="s">
        <v>157</v>
      </c>
      <c r="AX227" s="23" t="s">
        <v>157</v>
      </c>
      <c r="AY227" s="23" t="s">
        <v>157</v>
      </c>
      <c r="AZ227" s="23"/>
      <c r="BA227" s="23"/>
      <c r="BB227" s="23"/>
      <c r="BC227" s="23"/>
      <c r="BD227" s="23"/>
      <c r="BE227" s="23"/>
      <c r="BF227" s="23"/>
      <c r="BG227" s="23"/>
      <c r="BH227" s="23"/>
      <c r="BI227" s="23" t="s">
        <v>157</v>
      </c>
      <c r="BJ227" s="23"/>
      <c r="BK227" s="23"/>
      <c r="BL227" s="23" t="s">
        <v>157</v>
      </c>
      <c r="BM227" s="23" t="s">
        <v>157</v>
      </c>
      <c r="BN227" s="23" t="s">
        <v>157</v>
      </c>
      <c r="BO227" s="23" t="s">
        <v>157</v>
      </c>
      <c r="BP227" s="23" t="s">
        <v>157</v>
      </c>
    </row>
    <row r="228" spans="1:68" outlineLevel="1" x14ac:dyDescent="0.25">
      <c r="A228" s="546"/>
      <c r="B228" s="24" t="s">
        <v>522</v>
      </c>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c r="AC228" s="23"/>
      <c r="AD228" s="23"/>
      <c r="AE228" s="23"/>
      <c r="AF228" s="23" t="s">
        <v>157</v>
      </c>
      <c r="AG228" s="23" t="s">
        <v>157</v>
      </c>
      <c r="AH228" s="23"/>
      <c r="AI228" s="23" t="s">
        <v>157</v>
      </c>
      <c r="AJ228" s="23" t="s">
        <v>157</v>
      </c>
      <c r="AK228" s="23" t="s">
        <v>157</v>
      </c>
      <c r="AL228" s="23" t="s">
        <v>157</v>
      </c>
      <c r="AM228" s="23" t="s">
        <v>157</v>
      </c>
      <c r="AN228" s="23" t="s">
        <v>157</v>
      </c>
      <c r="AO228" s="23" t="s">
        <v>157</v>
      </c>
      <c r="AP228" s="23" t="s">
        <v>157</v>
      </c>
      <c r="AQ228" s="23"/>
      <c r="AR228" s="23"/>
      <c r="AS228" s="23"/>
      <c r="AT228" s="23"/>
      <c r="AU228" s="23"/>
      <c r="AV228" s="23"/>
      <c r="AW228" s="23"/>
      <c r="AX228" s="23"/>
      <c r="AY228" s="23"/>
      <c r="AZ228" s="23"/>
      <c r="BA228" s="23"/>
      <c r="BB228" s="23"/>
      <c r="BC228" s="23"/>
      <c r="BD228" s="23"/>
      <c r="BE228" s="23"/>
      <c r="BF228" s="23"/>
      <c r="BG228" s="23"/>
      <c r="BH228" s="23"/>
      <c r="BI228" s="23"/>
      <c r="BJ228" s="23"/>
      <c r="BK228" s="23"/>
      <c r="BL228" s="23" t="s">
        <v>157</v>
      </c>
      <c r="BM228" s="23" t="s">
        <v>157</v>
      </c>
      <c r="BN228" s="23" t="s">
        <v>157</v>
      </c>
      <c r="BO228" s="23" t="s">
        <v>157</v>
      </c>
      <c r="BP228" s="23" t="s">
        <v>157</v>
      </c>
    </row>
    <row r="229" spans="1:68" outlineLevel="1" x14ac:dyDescent="0.25">
      <c r="A229" s="546"/>
      <c r="B229" s="24" t="s">
        <v>523</v>
      </c>
      <c r="C229" s="23" t="s">
        <v>157</v>
      </c>
      <c r="D229" s="23"/>
      <c r="E229" s="23"/>
      <c r="F229" s="23"/>
      <c r="G229" s="23" t="s">
        <v>157</v>
      </c>
      <c r="H229" s="23"/>
      <c r="I229" s="23"/>
      <c r="J229" s="23"/>
      <c r="K229" s="23"/>
      <c r="L229" s="23"/>
      <c r="M229" s="23"/>
      <c r="N229" s="23"/>
      <c r="O229" s="23"/>
      <c r="P229" s="23"/>
      <c r="Q229" s="23"/>
      <c r="R229" s="23"/>
      <c r="S229" s="23"/>
      <c r="T229" s="23"/>
      <c r="U229" s="23"/>
      <c r="V229" s="23"/>
      <c r="W229" s="23"/>
      <c r="X229" s="23"/>
      <c r="Y229" s="23"/>
      <c r="Z229" s="23"/>
      <c r="AA229" s="23"/>
      <c r="AB229" s="23"/>
      <c r="AC229" s="23"/>
      <c r="AD229" s="23"/>
      <c r="AE229" s="23"/>
      <c r="AF229" s="23" t="s">
        <v>157</v>
      </c>
      <c r="AG229" s="23" t="s">
        <v>157</v>
      </c>
      <c r="AH229" s="23"/>
      <c r="AI229" s="23" t="s">
        <v>157</v>
      </c>
      <c r="AJ229" s="23" t="s">
        <v>157</v>
      </c>
      <c r="AK229" s="23" t="s">
        <v>157</v>
      </c>
      <c r="AL229" s="23" t="s">
        <v>157</v>
      </c>
      <c r="AM229" s="23" t="s">
        <v>157</v>
      </c>
      <c r="AN229" s="23" t="s">
        <v>157</v>
      </c>
      <c r="AO229" s="23" t="s">
        <v>157</v>
      </c>
      <c r="AP229" s="23" t="s">
        <v>157</v>
      </c>
      <c r="AQ229" s="23" t="s">
        <v>157</v>
      </c>
      <c r="AR229" s="23" t="s">
        <v>157</v>
      </c>
      <c r="AS229" s="23" t="s">
        <v>157</v>
      </c>
      <c r="AT229" s="23" t="s">
        <v>157</v>
      </c>
      <c r="AU229" s="23" t="s">
        <v>157</v>
      </c>
      <c r="AV229" s="23" t="s">
        <v>157</v>
      </c>
      <c r="AW229" s="23" t="s">
        <v>157</v>
      </c>
      <c r="AX229" s="23" t="s">
        <v>157</v>
      </c>
      <c r="AY229" s="23" t="s">
        <v>157</v>
      </c>
      <c r="AZ229" s="23"/>
      <c r="BA229" s="23"/>
      <c r="BB229" s="23"/>
      <c r="BC229" s="23"/>
      <c r="BD229" s="23"/>
      <c r="BE229" s="23"/>
      <c r="BF229" s="23"/>
      <c r="BG229" s="23"/>
      <c r="BH229" s="23"/>
      <c r="BI229" s="23"/>
      <c r="BJ229" s="23"/>
      <c r="BK229" s="23"/>
      <c r="BL229" s="23" t="s">
        <v>157</v>
      </c>
      <c r="BM229" s="23" t="s">
        <v>157</v>
      </c>
      <c r="BN229" s="23" t="s">
        <v>157</v>
      </c>
      <c r="BO229" s="23" t="s">
        <v>157</v>
      </c>
      <c r="BP229" s="23" t="s">
        <v>157</v>
      </c>
    </row>
    <row r="230" spans="1:68" outlineLevel="1" x14ac:dyDescent="0.25">
      <c r="A230" s="546"/>
      <c r="B230" s="393" t="s">
        <v>524</v>
      </c>
      <c r="C230" s="374" t="s">
        <v>157</v>
      </c>
      <c r="D230" s="374"/>
      <c r="E230" s="374"/>
      <c r="F230" s="374"/>
      <c r="G230" s="23" t="s">
        <v>157</v>
      </c>
      <c r="H230" s="374"/>
      <c r="I230" s="374"/>
      <c r="J230" s="374"/>
      <c r="K230" s="374"/>
      <c r="L230" s="374"/>
      <c r="M230" s="374"/>
      <c r="N230" s="374"/>
      <c r="O230" s="374"/>
      <c r="P230" s="374"/>
      <c r="Q230" s="374"/>
      <c r="R230" s="374"/>
      <c r="S230" s="374"/>
      <c r="T230" s="374"/>
      <c r="U230" s="374"/>
      <c r="V230" s="374"/>
      <c r="W230" s="374"/>
      <c r="X230" s="374"/>
      <c r="Y230" s="374"/>
      <c r="Z230" s="374"/>
      <c r="AA230" s="374"/>
      <c r="AB230" s="374"/>
      <c r="AC230" s="374"/>
      <c r="AD230" s="374"/>
      <c r="AE230" s="374"/>
      <c r="AF230" s="374"/>
      <c r="AG230" s="374"/>
      <c r="AH230" s="374"/>
      <c r="AI230" s="374"/>
      <c r="AJ230" s="374"/>
      <c r="AK230" s="374"/>
      <c r="AL230" s="374"/>
      <c r="AM230" s="374"/>
      <c r="AN230" s="374"/>
      <c r="AO230" s="374"/>
      <c r="AP230" s="374"/>
      <c r="AQ230" s="374"/>
      <c r="AR230" s="374"/>
      <c r="AS230" s="374"/>
      <c r="AT230" s="374"/>
      <c r="AU230" s="374"/>
      <c r="AV230" s="374"/>
      <c r="AW230" s="374"/>
      <c r="AX230" s="374"/>
      <c r="AY230" s="374"/>
      <c r="AZ230" s="374"/>
      <c r="BA230" s="374"/>
      <c r="BB230" s="374"/>
      <c r="BC230" s="374"/>
      <c r="BD230" s="374"/>
      <c r="BE230" s="374"/>
      <c r="BF230" s="374"/>
      <c r="BG230" s="374"/>
      <c r="BH230" s="374"/>
      <c r="BI230" s="374"/>
      <c r="BJ230" s="374"/>
      <c r="BK230" s="374"/>
      <c r="BL230" s="374"/>
      <c r="BM230" s="374"/>
      <c r="BN230" s="374"/>
      <c r="BO230" s="374"/>
      <c r="BP230" s="374"/>
    </row>
    <row r="231" spans="1:68" outlineLevel="1" x14ac:dyDescent="0.25">
      <c r="A231" s="546"/>
      <c r="B231" s="393" t="s">
        <v>525</v>
      </c>
      <c r="C231" s="374"/>
      <c r="D231" s="374"/>
      <c r="E231" s="374"/>
      <c r="F231" s="374"/>
      <c r="G231" s="374"/>
      <c r="H231" s="374"/>
      <c r="I231" s="374"/>
      <c r="J231" s="374"/>
      <c r="K231" s="374"/>
      <c r="L231" s="374"/>
      <c r="M231" s="374"/>
      <c r="N231" s="374"/>
      <c r="O231" s="374"/>
      <c r="P231" s="374"/>
      <c r="Q231" s="374"/>
      <c r="R231" s="374"/>
      <c r="S231" s="374"/>
      <c r="T231" s="374"/>
      <c r="U231" s="374"/>
      <c r="V231" s="374"/>
      <c r="W231" s="374"/>
      <c r="X231" s="374"/>
      <c r="Y231" s="374"/>
      <c r="Z231" s="374"/>
      <c r="AA231" s="374"/>
      <c r="AB231" s="374"/>
      <c r="AC231" s="374"/>
      <c r="AD231" s="374"/>
      <c r="AE231" s="374"/>
      <c r="AF231" s="374" t="s">
        <v>157</v>
      </c>
      <c r="AG231" s="374" t="s">
        <v>157</v>
      </c>
      <c r="AH231" s="374"/>
      <c r="AI231" s="374" t="s">
        <v>157</v>
      </c>
      <c r="AJ231" s="374" t="s">
        <v>157</v>
      </c>
      <c r="AK231" s="374" t="s">
        <v>157</v>
      </c>
      <c r="AL231" s="374" t="s">
        <v>157</v>
      </c>
      <c r="AM231" s="374" t="s">
        <v>157</v>
      </c>
      <c r="AN231" s="374" t="s">
        <v>157</v>
      </c>
      <c r="AO231" s="374" t="s">
        <v>157</v>
      </c>
      <c r="AP231" s="374" t="s">
        <v>157</v>
      </c>
      <c r="AQ231" s="374" t="s">
        <v>157</v>
      </c>
      <c r="AR231" s="374" t="s">
        <v>157</v>
      </c>
      <c r="AS231" s="374" t="s">
        <v>157</v>
      </c>
      <c r="AT231" s="374" t="s">
        <v>157</v>
      </c>
      <c r="AU231" s="374" t="s">
        <v>157</v>
      </c>
      <c r="AV231" s="374" t="s">
        <v>157</v>
      </c>
      <c r="AW231" s="374" t="s">
        <v>157</v>
      </c>
      <c r="AX231" s="374" t="s">
        <v>157</v>
      </c>
      <c r="AY231" s="374" t="s">
        <v>157</v>
      </c>
      <c r="AZ231" s="374"/>
      <c r="BA231" s="374"/>
      <c r="BB231" s="374"/>
      <c r="BC231" s="374"/>
      <c r="BD231" s="374"/>
      <c r="BE231" s="374"/>
      <c r="BF231" s="374"/>
      <c r="BG231" s="374"/>
      <c r="BH231" s="374"/>
      <c r="BI231" s="374"/>
      <c r="BJ231" s="374"/>
      <c r="BK231" s="374"/>
      <c r="BL231" s="374" t="s">
        <v>157</v>
      </c>
      <c r="BM231" s="374" t="s">
        <v>157</v>
      </c>
      <c r="BN231" s="374" t="s">
        <v>157</v>
      </c>
      <c r="BO231" s="374" t="s">
        <v>157</v>
      </c>
      <c r="BP231" s="374" t="s">
        <v>157</v>
      </c>
    </row>
    <row r="232" spans="1:68" outlineLevel="1" x14ac:dyDescent="0.25">
      <c r="A232" s="546"/>
      <c r="B232" s="24" t="s">
        <v>526</v>
      </c>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c r="AC232" s="23"/>
      <c r="AD232" s="23"/>
      <c r="AE232" s="23"/>
      <c r="AF232" s="23"/>
      <c r="AG232" s="23"/>
      <c r="AH232" s="23"/>
      <c r="AI232" s="23"/>
      <c r="AJ232" s="23"/>
      <c r="AK232" s="23"/>
      <c r="AL232" s="23"/>
      <c r="AM232" s="23"/>
      <c r="AN232" s="23"/>
      <c r="AO232" s="23"/>
      <c r="AP232" s="23"/>
      <c r="AQ232" s="23"/>
      <c r="AR232" s="23"/>
      <c r="AS232" s="23"/>
      <c r="AT232" s="23"/>
      <c r="AU232" s="23"/>
      <c r="AV232" s="23"/>
      <c r="AW232" s="23"/>
      <c r="AX232" s="23"/>
      <c r="AY232" s="23"/>
      <c r="AZ232" s="23"/>
      <c r="BA232" s="23"/>
      <c r="BB232" s="23"/>
      <c r="BC232" s="23"/>
      <c r="BD232" s="23"/>
      <c r="BE232" s="23"/>
      <c r="BF232" s="23"/>
      <c r="BG232" s="23"/>
      <c r="BH232" s="23"/>
      <c r="BI232" s="23"/>
      <c r="BJ232" s="23"/>
      <c r="BK232" s="23"/>
      <c r="BL232" s="23"/>
      <c r="BM232" s="23"/>
      <c r="BN232" s="23"/>
      <c r="BO232" s="23"/>
      <c r="BP232" s="23"/>
    </row>
    <row r="233" spans="1:68" outlineLevel="1" x14ac:dyDescent="0.25">
      <c r="A233" s="546"/>
      <c r="B233" s="24" t="s">
        <v>527</v>
      </c>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c r="AC233" s="23"/>
      <c r="AD233" s="23"/>
      <c r="AE233" s="23"/>
      <c r="AF233" s="23" t="s">
        <v>157</v>
      </c>
      <c r="AG233" s="23" t="s">
        <v>157</v>
      </c>
      <c r="AH233" s="23"/>
      <c r="AI233" s="23" t="s">
        <v>157</v>
      </c>
      <c r="AJ233" s="23" t="s">
        <v>157</v>
      </c>
      <c r="AK233" s="23" t="s">
        <v>157</v>
      </c>
      <c r="AL233" s="23" t="s">
        <v>157</v>
      </c>
      <c r="AM233" s="23" t="s">
        <v>157</v>
      </c>
      <c r="AN233" s="23" t="s">
        <v>157</v>
      </c>
      <c r="AO233" s="23" t="s">
        <v>157</v>
      </c>
      <c r="AP233" s="23" t="s">
        <v>157</v>
      </c>
      <c r="AQ233" s="23"/>
      <c r="AR233" s="23"/>
      <c r="AS233" s="23"/>
      <c r="AT233" s="23"/>
      <c r="AU233" s="23"/>
      <c r="AV233" s="23"/>
      <c r="AW233" s="23"/>
      <c r="AX233" s="23"/>
      <c r="AY233" s="23"/>
      <c r="AZ233" s="23"/>
      <c r="BA233" s="23"/>
      <c r="BB233" s="23"/>
      <c r="BC233" s="23"/>
      <c r="BD233" s="23"/>
      <c r="BE233" s="23"/>
      <c r="BF233" s="23"/>
      <c r="BG233" s="23"/>
      <c r="BH233" s="23"/>
      <c r="BI233" s="23"/>
      <c r="BJ233" s="23"/>
      <c r="BK233" s="23"/>
      <c r="BL233" s="23" t="s">
        <v>157</v>
      </c>
      <c r="BM233" s="23" t="s">
        <v>157</v>
      </c>
      <c r="BN233" s="23" t="s">
        <v>157</v>
      </c>
      <c r="BO233" s="23" t="s">
        <v>157</v>
      </c>
      <c r="BP233" s="23" t="s">
        <v>157</v>
      </c>
    </row>
    <row r="234" spans="1:68" outlineLevel="1" x14ac:dyDescent="0.25">
      <c r="A234" s="546"/>
      <c r="B234" s="393" t="s">
        <v>528</v>
      </c>
      <c r="C234" s="374"/>
      <c r="D234" s="374"/>
      <c r="E234" s="374"/>
      <c r="F234" s="374"/>
      <c r="G234" s="374"/>
      <c r="H234" s="374"/>
      <c r="I234" s="374"/>
      <c r="J234" s="374"/>
      <c r="K234" s="374"/>
      <c r="L234" s="374"/>
      <c r="M234" s="374"/>
      <c r="N234" s="374"/>
      <c r="O234" s="374"/>
      <c r="P234" s="374"/>
      <c r="Q234" s="374"/>
      <c r="R234" s="374"/>
      <c r="S234" s="374"/>
      <c r="T234" s="374"/>
      <c r="U234" s="374"/>
      <c r="V234" s="374"/>
      <c r="W234" s="374"/>
      <c r="X234" s="374"/>
      <c r="Y234" s="374"/>
      <c r="Z234" s="374"/>
      <c r="AA234" s="374"/>
      <c r="AB234" s="374"/>
      <c r="AC234" s="374"/>
      <c r="AD234" s="374"/>
      <c r="AE234" s="374"/>
      <c r="AF234" s="374" t="s">
        <v>157</v>
      </c>
      <c r="AG234" s="374" t="s">
        <v>157</v>
      </c>
      <c r="AH234" s="374"/>
      <c r="AI234" s="374" t="s">
        <v>157</v>
      </c>
      <c r="AJ234" s="374" t="s">
        <v>157</v>
      </c>
      <c r="AK234" s="374" t="s">
        <v>157</v>
      </c>
      <c r="AL234" s="374" t="s">
        <v>157</v>
      </c>
      <c r="AM234" s="374" t="s">
        <v>157</v>
      </c>
      <c r="AN234" s="374" t="s">
        <v>157</v>
      </c>
      <c r="AO234" s="374" t="s">
        <v>157</v>
      </c>
      <c r="AP234" s="374" t="s">
        <v>157</v>
      </c>
      <c r="AQ234" s="374"/>
      <c r="AR234" s="374"/>
      <c r="AS234" s="374"/>
      <c r="AT234" s="374"/>
      <c r="AU234" s="374"/>
      <c r="AV234" s="374"/>
      <c r="AW234" s="374"/>
      <c r="AX234" s="374"/>
      <c r="AY234" s="374"/>
      <c r="AZ234" s="374"/>
      <c r="BA234" s="374"/>
      <c r="BB234" s="374"/>
      <c r="BC234" s="374"/>
      <c r="BD234" s="374"/>
      <c r="BE234" s="374"/>
      <c r="BF234" s="374"/>
      <c r="BG234" s="374"/>
      <c r="BH234" s="374"/>
      <c r="BI234" s="374"/>
      <c r="BJ234" s="374"/>
      <c r="BK234" s="374"/>
      <c r="BL234" s="374" t="s">
        <v>157</v>
      </c>
      <c r="BM234" s="374" t="s">
        <v>157</v>
      </c>
      <c r="BN234" s="374" t="s">
        <v>157</v>
      </c>
      <c r="BO234" s="374" t="s">
        <v>157</v>
      </c>
      <c r="BP234" s="374" t="s">
        <v>157</v>
      </c>
    </row>
    <row r="235" spans="1:68" outlineLevel="1" x14ac:dyDescent="0.25">
      <c r="A235" s="546"/>
      <c r="B235" s="24" t="s">
        <v>529</v>
      </c>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c r="AC235" s="23"/>
      <c r="AD235" s="23"/>
      <c r="AE235" s="23"/>
      <c r="AF235" s="23" t="s">
        <v>157</v>
      </c>
      <c r="AG235" s="23" t="s">
        <v>157</v>
      </c>
      <c r="AH235" s="23"/>
      <c r="AI235" s="23" t="s">
        <v>157</v>
      </c>
      <c r="AJ235" s="23" t="s">
        <v>157</v>
      </c>
      <c r="AK235" s="23" t="s">
        <v>157</v>
      </c>
      <c r="AL235" s="23" t="s">
        <v>157</v>
      </c>
      <c r="AM235" s="23" t="s">
        <v>157</v>
      </c>
      <c r="AN235" s="23" t="s">
        <v>157</v>
      </c>
      <c r="AO235" s="23" t="s">
        <v>157</v>
      </c>
      <c r="AP235" s="23" t="s">
        <v>157</v>
      </c>
      <c r="AQ235" s="23" t="s">
        <v>157</v>
      </c>
      <c r="AR235" s="23" t="s">
        <v>157</v>
      </c>
      <c r="AS235" s="23" t="s">
        <v>157</v>
      </c>
      <c r="AT235" s="23" t="s">
        <v>157</v>
      </c>
      <c r="AU235" s="23" t="s">
        <v>157</v>
      </c>
      <c r="AV235" s="23" t="s">
        <v>157</v>
      </c>
      <c r="AW235" s="23" t="s">
        <v>157</v>
      </c>
      <c r="AX235" s="23" t="s">
        <v>157</v>
      </c>
      <c r="AY235" s="23" t="s">
        <v>157</v>
      </c>
      <c r="AZ235" s="23"/>
      <c r="BA235" s="23"/>
      <c r="BB235" s="23"/>
      <c r="BC235" s="23"/>
      <c r="BD235" s="23"/>
      <c r="BE235" s="23"/>
      <c r="BF235" s="23"/>
      <c r="BG235" s="23"/>
      <c r="BH235" s="23"/>
      <c r="BI235" s="23"/>
      <c r="BJ235" s="23"/>
      <c r="BK235" s="23"/>
      <c r="BL235" s="23" t="s">
        <v>157</v>
      </c>
      <c r="BM235" s="23" t="s">
        <v>157</v>
      </c>
      <c r="BN235" s="23" t="s">
        <v>157</v>
      </c>
      <c r="BO235" s="23" t="s">
        <v>157</v>
      </c>
      <c r="BP235" s="23" t="s">
        <v>157</v>
      </c>
    </row>
    <row r="236" spans="1:68" ht="15.75" outlineLevel="1" thickBot="1" x14ac:dyDescent="0.3">
      <c r="A236" s="547"/>
      <c r="B236" s="404" t="s">
        <v>530</v>
      </c>
      <c r="C236" s="371"/>
      <c r="D236" s="371"/>
      <c r="E236" s="371"/>
      <c r="F236" s="371"/>
      <c r="G236" s="371"/>
      <c r="H236" s="371"/>
      <c r="I236" s="371"/>
      <c r="J236" s="371"/>
      <c r="K236" s="371"/>
      <c r="L236" s="371"/>
      <c r="M236" s="371"/>
      <c r="N236" s="371"/>
      <c r="O236" s="371" t="s">
        <v>157</v>
      </c>
      <c r="P236" s="371"/>
      <c r="Q236" s="371"/>
      <c r="R236" s="371"/>
      <c r="S236" s="371"/>
      <c r="T236" s="371"/>
      <c r="U236" s="371"/>
      <c r="V236" s="371" t="s">
        <v>157</v>
      </c>
      <c r="W236" s="371"/>
      <c r="X236" s="371"/>
      <c r="Y236" s="371" t="s">
        <v>157</v>
      </c>
      <c r="Z236" s="371"/>
      <c r="AA236" s="371"/>
      <c r="AB236" s="371"/>
      <c r="AC236" s="371"/>
      <c r="AD236" s="371"/>
      <c r="AE236" s="371"/>
      <c r="AF236" s="371"/>
      <c r="AG236" s="371"/>
      <c r="AH236" s="371"/>
      <c r="AI236" s="371"/>
      <c r="AJ236" s="371"/>
      <c r="AK236" s="371"/>
      <c r="AL236" s="371"/>
      <c r="AM236" s="371"/>
      <c r="AN236" s="371"/>
      <c r="AO236" s="371"/>
      <c r="AP236" s="371"/>
      <c r="AQ236" s="371"/>
      <c r="AR236" s="371"/>
      <c r="AS236" s="371"/>
      <c r="AT236" s="371"/>
      <c r="AU236" s="371"/>
      <c r="AV236" s="371"/>
      <c r="AW236" s="371"/>
      <c r="AX236" s="371"/>
      <c r="AY236" s="371"/>
      <c r="AZ236" s="371"/>
      <c r="BA236" s="371"/>
      <c r="BB236" s="371"/>
      <c r="BC236" s="371"/>
      <c r="BD236" s="371"/>
      <c r="BE236" s="371"/>
      <c r="BF236" s="371"/>
      <c r="BG236" s="371"/>
      <c r="BH236" s="371"/>
      <c r="BI236" s="371"/>
      <c r="BJ236" s="371"/>
      <c r="BK236" s="371"/>
      <c r="BL236" s="371"/>
      <c r="BM236" s="371"/>
      <c r="BN236" s="371"/>
      <c r="BO236" s="371"/>
      <c r="BP236" s="371"/>
    </row>
    <row r="237" spans="1:68" outlineLevel="2" x14ac:dyDescent="0.25">
      <c r="A237" s="548" t="s">
        <v>531</v>
      </c>
      <c r="B237" s="393" t="s">
        <v>532</v>
      </c>
      <c r="C237" s="374"/>
      <c r="D237" s="374"/>
      <c r="E237" s="374"/>
      <c r="F237" s="374"/>
      <c r="G237" s="374"/>
      <c r="H237" s="374"/>
      <c r="I237" s="374"/>
      <c r="J237" s="374"/>
      <c r="K237" s="374"/>
      <c r="L237" s="374"/>
      <c r="M237" s="374"/>
      <c r="N237" s="374"/>
      <c r="O237" s="374"/>
      <c r="P237" s="374"/>
      <c r="Q237" s="374"/>
      <c r="R237" s="374"/>
      <c r="S237" s="374"/>
      <c r="T237" s="374"/>
      <c r="U237" s="374"/>
      <c r="V237" s="374"/>
      <c r="W237" s="374"/>
      <c r="X237" s="374"/>
      <c r="Y237" s="374"/>
      <c r="Z237" s="374"/>
      <c r="AA237" s="374"/>
      <c r="AB237" s="374"/>
      <c r="AC237" s="374"/>
      <c r="AD237" s="374"/>
      <c r="AE237" s="374"/>
      <c r="AF237" s="374"/>
      <c r="AG237" s="374"/>
      <c r="AH237" s="374"/>
      <c r="AI237" s="374"/>
      <c r="AJ237" s="374"/>
      <c r="AK237" s="374"/>
      <c r="AL237" s="374"/>
      <c r="AM237" s="374"/>
      <c r="AN237" s="374"/>
      <c r="AO237" s="374"/>
      <c r="AP237" s="374"/>
      <c r="AQ237" s="374"/>
      <c r="AR237" s="374"/>
      <c r="AS237" s="374"/>
      <c r="AT237" s="374"/>
      <c r="AU237" s="374"/>
      <c r="AV237" s="374"/>
      <c r="AW237" s="374"/>
      <c r="AX237" s="374"/>
      <c r="AY237" s="374"/>
      <c r="AZ237" s="374"/>
      <c r="BA237" s="374"/>
      <c r="BB237" s="374"/>
      <c r="BC237" s="374"/>
      <c r="BD237" s="374"/>
      <c r="BE237" s="374"/>
      <c r="BF237" s="374"/>
      <c r="BG237" s="374"/>
      <c r="BH237" s="374"/>
      <c r="BI237" s="374"/>
      <c r="BJ237" s="374"/>
      <c r="BK237" s="374"/>
      <c r="BL237" s="374"/>
      <c r="BM237" s="374"/>
      <c r="BN237" s="374"/>
      <c r="BO237" s="374"/>
      <c r="BP237" s="374"/>
    </row>
    <row r="238" spans="1:68" outlineLevel="2" x14ac:dyDescent="0.25">
      <c r="A238" s="549"/>
      <c r="B238" s="24" t="s">
        <v>533</v>
      </c>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c r="AC238" s="23"/>
      <c r="AD238" s="23"/>
      <c r="AE238" s="23"/>
      <c r="AF238" s="23"/>
      <c r="AG238" s="23"/>
      <c r="AH238" s="23"/>
      <c r="AI238" s="23"/>
      <c r="AJ238" s="23"/>
      <c r="AK238" s="23"/>
      <c r="AL238" s="23"/>
      <c r="AM238" s="23"/>
      <c r="AN238" s="23"/>
      <c r="AO238" s="23"/>
      <c r="AP238" s="23"/>
      <c r="AQ238" s="23"/>
      <c r="AR238" s="23"/>
      <c r="AS238" s="23"/>
      <c r="AT238" s="23"/>
      <c r="AU238" s="23"/>
      <c r="AV238" s="23"/>
      <c r="AW238" s="23"/>
      <c r="AX238" s="23"/>
      <c r="AY238" s="23"/>
      <c r="AZ238" s="23"/>
      <c r="BA238" s="23"/>
      <c r="BB238" s="23"/>
      <c r="BC238" s="23"/>
      <c r="BD238" s="23"/>
      <c r="BE238" s="23"/>
      <c r="BF238" s="23"/>
      <c r="BG238" s="23"/>
      <c r="BH238" s="23"/>
      <c r="BI238" s="23"/>
      <c r="BJ238" s="23"/>
      <c r="BK238" s="23"/>
      <c r="BL238" s="23"/>
      <c r="BM238" s="23"/>
      <c r="BN238" s="23"/>
      <c r="BO238" s="23"/>
      <c r="BP238" s="23"/>
    </row>
    <row r="239" spans="1:68" outlineLevel="2" x14ac:dyDescent="0.25">
      <c r="A239" s="549"/>
      <c r="B239" s="24" t="s">
        <v>534</v>
      </c>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c r="AC239" s="23"/>
      <c r="AD239" s="23"/>
      <c r="AE239" s="23"/>
      <c r="AF239" s="23"/>
      <c r="AG239" s="23"/>
      <c r="AH239" s="23"/>
      <c r="AI239" s="23"/>
      <c r="AJ239" s="23"/>
      <c r="AK239" s="23"/>
      <c r="AL239" s="23"/>
      <c r="AM239" s="23"/>
      <c r="AN239" s="23"/>
      <c r="AO239" s="23"/>
      <c r="AP239" s="23"/>
      <c r="AQ239" s="23"/>
      <c r="AR239" s="23"/>
      <c r="AS239" s="23"/>
      <c r="AT239" s="23"/>
      <c r="AU239" s="23"/>
      <c r="AV239" s="23"/>
      <c r="AW239" s="23"/>
      <c r="AX239" s="23"/>
      <c r="AY239" s="23"/>
      <c r="AZ239" s="23"/>
      <c r="BA239" s="23"/>
      <c r="BB239" s="23"/>
      <c r="BC239" s="23"/>
      <c r="BD239" s="23"/>
      <c r="BE239" s="23"/>
      <c r="BF239" s="23"/>
      <c r="BG239" s="23"/>
      <c r="BH239" s="23"/>
      <c r="BI239" s="23"/>
      <c r="BJ239" s="23"/>
      <c r="BK239" s="23"/>
      <c r="BL239" s="23"/>
      <c r="BM239" s="23"/>
      <c r="BN239" s="23"/>
      <c r="BO239" s="23"/>
      <c r="BP239" s="23"/>
    </row>
    <row r="240" spans="1:68" outlineLevel="2" x14ac:dyDescent="0.25">
      <c r="A240" s="549"/>
      <c r="B240" s="24" t="s">
        <v>535</v>
      </c>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c r="AC240" s="23"/>
      <c r="AD240" s="23"/>
      <c r="AE240" s="23"/>
      <c r="AF240" s="23"/>
      <c r="AG240" s="23"/>
      <c r="AH240" s="23"/>
      <c r="AI240" s="23"/>
      <c r="AJ240" s="23"/>
      <c r="AK240" s="23"/>
      <c r="AL240" s="23"/>
      <c r="AM240" s="23"/>
      <c r="AN240" s="23"/>
      <c r="AO240" s="23"/>
      <c r="AP240" s="23"/>
      <c r="AQ240" s="23"/>
      <c r="AR240" s="23"/>
      <c r="AS240" s="23"/>
      <c r="AT240" s="23"/>
      <c r="AU240" s="23"/>
      <c r="AV240" s="23"/>
      <c r="AW240" s="23"/>
      <c r="AX240" s="23"/>
      <c r="AY240" s="23"/>
      <c r="AZ240" s="23"/>
      <c r="BA240" s="23"/>
      <c r="BB240" s="23"/>
      <c r="BC240" s="23"/>
      <c r="BD240" s="23"/>
      <c r="BE240" s="23"/>
      <c r="BF240" s="23"/>
      <c r="BG240" s="23"/>
      <c r="BH240" s="23"/>
      <c r="BI240" s="23"/>
      <c r="BJ240" s="23"/>
      <c r="BK240" s="23"/>
      <c r="BL240" s="23"/>
      <c r="BM240" s="23"/>
      <c r="BN240" s="23"/>
      <c r="BO240" s="23"/>
      <c r="BP240" s="23"/>
    </row>
    <row r="241" spans="1:68" outlineLevel="2" x14ac:dyDescent="0.25">
      <c r="A241" s="549"/>
      <c r="B241" s="24" t="s">
        <v>536</v>
      </c>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c r="AC241" s="23"/>
      <c r="AD241" s="23"/>
      <c r="AE241" s="23"/>
      <c r="AF241" s="23"/>
      <c r="AG241" s="23"/>
      <c r="AH241" s="23"/>
      <c r="AI241" s="23"/>
      <c r="AJ241" s="23"/>
      <c r="AK241" s="23"/>
      <c r="AL241" s="23"/>
      <c r="AM241" s="23"/>
      <c r="AN241" s="23"/>
      <c r="AO241" s="23"/>
      <c r="AP241" s="23"/>
      <c r="AQ241" s="23"/>
      <c r="AR241" s="23"/>
      <c r="AS241" s="23"/>
      <c r="AT241" s="23"/>
      <c r="AU241" s="23"/>
      <c r="AV241" s="23"/>
      <c r="AW241" s="23"/>
      <c r="AX241" s="23"/>
      <c r="AY241" s="23"/>
      <c r="AZ241" s="23"/>
      <c r="BA241" s="23"/>
      <c r="BB241" s="23"/>
      <c r="BC241" s="23"/>
      <c r="BD241" s="23"/>
      <c r="BE241" s="23"/>
      <c r="BF241" s="23"/>
      <c r="BG241" s="23"/>
      <c r="BH241" s="23"/>
      <c r="BI241" s="23"/>
      <c r="BJ241" s="23"/>
      <c r="BK241" s="23"/>
      <c r="BL241" s="23"/>
      <c r="BM241" s="23"/>
      <c r="BN241" s="23"/>
      <c r="BO241" s="23"/>
      <c r="BP241" s="23"/>
    </row>
    <row r="242" spans="1:68" outlineLevel="2" x14ac:dyDescent="0.25">
      <c r="A242" s="549"/>
      <c r="B242" s="24" t="s">
        <v>537</v>
      </c>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c r="AC242" s="23"/>
      <c r="AD242" s="23"/>
      <c r="AE242" s="23"/>
      <c r="AF242" s="23"/>
      <c r="AG242" s="23"/>
      <c r="AH242" s="23"/>
      <c r="AI242" s="23"/>
      <c r="AJ242" s="23"/>
      <c r="AK242" s="23"/>
      <c r="AL242" s="23"/>
      <c r="AM242" s="23"/>
      <c r="AN242" s="23"/>
      <c r="AO242" s="23"/>
      <c r="AP242" s="23"/>
      <c r="AQ242" s="23"/>
      <c r="AR242" s="23"/>
      <c r="AS242" s="23"/>
      <c r="AT242" s="23"/>
      <c r="AU242" s="23"/>
      <c r="AV242" s="23"/>
      <c r="AW242" s="23"/>
      <c r="AX242" s="23"/>
      <c r="AY242" s="23"/>
      <c r="AZ242" s="23"/>
      <c r="BA242" s="23"/>
      <c r="BB242" s="23"/>
      <c r="BC242" s="23"/>
      <c r="BD242" s="23"/>
      <c r="BE242" s="23"/>
      <c r="BF242" s="23"/>
      <c r="BG242" s="23"/>
      <c r="BH242" s="23"/>
      <c r="BI242" s="23"/>
      <c r="BJ242" s="23"/>
      <c r="BK242" s="23"/>
      <c r="BL242" s="23"/>
      <c r="BM242" s="23"/>
      <c r="BN242" s="23"/>
      <c r="BO242" s="23"/>
      <c r="BP242" s="23"/>
    </row>
    <row r="243" spans="1:68" outlineLevel="2" x14ac:dyDescent="0.25">
      <c r="A243" s="549"/>
      <c r="B243" s="24" t="s">
        <v>538</v>
      </c>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c r="AC243" s="23"/>
      <c r="AD243" s="23"/>
      <c r="AE243" s="23"/>
      <c r="AF243" s="23"/>
      <c r="AG243" s="23"/>
      <c r="AH243" s="23"/>
      <c r="AI243" s="23"/>
      <c r="AJ243" s="23"/>
      <c r="AK243" s="23"/>
      <c r="AL243" s="23"/>
      <c r="AM243" s="23"/>
      <c r="AN243" s="23"/>
      <c r="AO243" s="23"/>
      <c r="AP243" s="23"/>
      <c r="AQ243" s="23"/>
      <c r="AR243" s="23"/>
      <c r="AS243" s="23"/>
      <c r="AT243" s="23"/>
      <c r="AU243" s="23"/>
      <c r="AV243" s="23"/>
      <c r="AW243" s="23"/>
      <c r="AX243" s="23"/>
      <c r="AY243" s="23"/>
      <c r="AZ243" s="23"/>
      <c r="BA243" s="23"/>
      <c r="BB243" s="23"/>
      <c r="BC243" s="23"/>
      <c r="BD243" s="23"/>
      <c r="BE243" s="23"/>
      <c r="BF243" s="23"/>
      <c r="BG243" s="23"/>
      <c r="BH243" s="23"/>
      <c r="BI243" s="23"/>
      <c r="BJ243" s="23"/>
      <c r="BK243" s="23"/>
      <c r="BL243" s="23"/>
      <c r="BM243" s="23"/>
      <c r="BN243" s="23"/>
      <c r="BO243" s="23"/>
      <c r="BP243" s="23"/>
    </row>
    <row r="244" spans="1:68" outlineLevel="2" x14ac:dyDescent="0.25">
      <c r="A244" s="549"/>
      <c r="B244" s="24" t="s">
        <v>539</v>
      </c>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c r="AC244" s="23"/>
      <c r="AD244" s="23"/>
      <c r="AE244" s="23"/>
      <c r="AF244" s="23"/>
      <c r="AG244" s="23"/>
      <c r="AH244" s="23"/>
      <c r="AI244" s="23"/>
      <c r="AJ244" s="23"/>
      <c r="AK244" s="23"/>
      <c r="AL244" s="23"/>
      <c r="AM244" s="23"/>
      <c r="AN244" s="23"/>
      <c r="AO244" s="23"/>
      <c r="AP244" s="23"/>
      <c r="AQ244" s="23"/>
      <c r="AR244" s="23"/>
      <c r="AS244" s="23"/>
      <c r="AT244" s="23"/>
      <c r="AU244" s="23"/>
      <c r="AV244" s="23"/>
      <c r="AW244" s="23"/>
      <c r="AX244" s="23"/>
      <c r="AY244" s="23"/>
      <c r="AZ244" s="23"/>
      <c r="BA244" s="23"/>
      <c r="BB244" s="23"/>
      <c r="BC244" s="23"/>
      <c r="BD244" s="23"/>
      <c r="BE244" s="23"/>
      <c r="BF244" s="23"/>
      <c r="BG244" s="23"/>
      <c r="BH244" s="23"/>
      <c r="BI244" s="23"/>
      <c r="BJ244" s="23"/>
      <c r="BK244" s="23"/>
      <c r="BL244" s="23"/>
      <c r="BM244" s="23"/>
      <c r="BN244" s="23"/>
      <c r="BO244" s="23"/>
      <c r="BP244" s="23"/>
    </row>
    <row r="245" spans="1:68" outlineLevel="2" x14ac:dyDescent="0.25">
      <c r="A245" s="549"/>
      <c r="B245" s="24" t="s">
        <v>540</v>
      </c>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c r="AC245" s="23"/>
      <c r="AD245" s="23"/>
      <c r="AE245" s="23"/>
      <c r="AF245" s="23"/>
      <c r="AG245" s="23"/>
      <c r="AH245" s="23"/>
      <c r="AI245" s="23"/>
      <c r="AJ245" s="23"/>
      <c r="AK245" s="23"/>
      <c r="AL245" s="23"/>
      <c r="AM245" s="23"/>
      <c r="AN245" s="23"/>
      <c r="AO245" s="23"/>
      <c r="AP245" s="23"/>
      <c r="AQ245" s="23"/>
      <c r="AR245" s="23"/>
      <c r="AS245" s="23"/>
      <c r="AT245" s="23"/>
      <c r="AU245" s="23"/>
      <c r="AV245" s="23"/>
      <c r="AW245" s="23"/>
      <c r="AX245" s="23"/>
      <c r="AY245" s="23"/>
      <c r="AZ245" s="23"/>
      <c r="BA245" s="23"/>
      <c r="BB245" s="23"/>
      <c r="BC245" s="23"/>
      <c r="BD245" s="23"/>
      <c r="BE245" s="23"/>
      <c r="BF245" s="23"/>
      <c r="BG245" s="23"/>
      <c r="BH245" s="23"/>
      <c r="BI245" s="23"/>
      <c r="BJ245" s="23"/>
      <c r="BK245" s="23"/>
      <c r="BL245" s="23"/>
      <c r="BM245" s="23"/>
      <c r="BN245" s="23"/>
      <c r="BO245" s="23"/>
      <c r="BP245" s="23"/>
    </row>
    <row r="246" spans="1:68" outlineLevel="2" x14ac:dyDescent="0.25">
      <c r="A246" s="549"/>
      <c r="B246" s="24" t="s">
        <v>541</v>
      </c>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c r="AC246" s="23"/>
      <c r="AD246" s="23"/>
      <c r="AE246" s="23"/>
      <c r="AF246" s="23"/>
      <c r="AG246" s="23"/>
      <c r="AH246" s="23"/>
      <c r="AI246" s="23"/>
      <c r="AJ246" s="23"/>
      <c r="AK246" s="23"/>
      <c r="AL246" s="23"/>
      <c r="AM246" s="23"/>
      <c r="AN246" s="23"/>
      <c r="AO246" s="23"/>
      <c r="AP246" s="23"/>
      <c r="AQ246" s="23"/>
      <c r="AR246" s="23"/>
      <c r="AS246" s="23"/>
      <c r="AT246" s="23"/>
      <c r="AU246" s="23"/>
      <c r="AV246" s="23"/>
      <c r="AW246" s="23"/>
      <c r="AX246" s="23"/>
      <c r="AY246" s="23"/>
      <c r="AZ246" s="23"/>
      <c r="BA246" s="23"/>
      <c r="BB246" s="23"/>
      <c r="BC246" s="23"/>
      <c r="BD246" s="23"/>
      <c r="BE246" s="23"/>
      <c r="BF246" s="23"/>
      <c r="BG246" s="23"/>
      <c r="BH246" s="23"/>
      <c r="BI246" s="23"/>
      <c r="BJ246" s="23"/>
      <c r="BK246" s="23"/>
      <c r="BL246" s="23"/>
      <c r="BM246" s="23"/>
      <c r="BN246" s="23"/>
      <c r="BO246" s="23"/>
      <c r="BP246" s="23"/>
    </row>
    <row r="247" spans="1:68" outlineLevel="2" x14ac:dyDescent="0.25">
      <c r="A247" s="549"/>
      <c r="B247" s="24" t="s">
        <v>542</v>
      </c>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c r="AC247" s="23"/>
      <c r="AD247" s="23"/>
      <c r="AE247" s="23"/>
      <c r="AF247" s="23"/>
      <c r="AG247" s="23"/>
      <c r="AH247" s="23"/>
      <c r="AI247" s="23"/>
      <c r="AJ247" s="23"/>
      <c r="AK247" s="23"/>
      <c r="AL247" s="23"/>
      <c r="AM247" s="23"/>
      <c r="AN247" s="23"/>
      <c r="AO247" s="23"/>
      <c r="AP247" s="23"/>
      <c r="AQ247" s="23"/>
      <c r="AR247" s="23"/>
      <c r="AS247" s="23"/>
      <c r="AT247" s="23"/>
      <c r="AU247" s="23"/>
      <c r="AV247" s="23"/>
      <c r="AW247" s="23"/>
      <c r="AX247" s="23"/>
      <c r="AY247" s="23"/>
      <c r="AZ247" s="23"/>
      <c r="BA247" s="23"/>
      <c r="BB247" s="23"/>
      <c r="BC247" s="23"/>
      <c r="BD247" s="23"/>
      <c r="BE247" s="23"/>
      <c r="BF247" s="23"/>
      <c r="BG247" s="23"/>
      <c r="BH247" s="23"/>
      <c r="BI247" s="23"/>
      <c r="BJ247" s="23"/>
      <c r="BK247" s="23"/>
      <c r="BL247" s="23"/>
      <c r="BM247" s="23"/>
      <c r="BN247" s="23"/>
      <c r="BO247" s="23"/>
      <c r="BP247" s="23"/>
    </row>
    <row r="248" spans="1:68" outlineLevel="2" x14ac:dyDescent="0.25">
      <c r="A248" s="549"/>
      <c r="B248" s="24" t="s">
        <v>543</v>
      </c>
      <c r="C248" s="23"/>
      <c r="D248" s="23"/>
      <c r="E248" s="23"/>
      <c r="F248" s="23"/>
      <c r="G248" s="23"/>
      <c r="H248" s="23"/>
      <c r="I248" s="23"/>
      <c r="J248" s="23"/>
      <c r="K248" s="23"/>
      <c r="L248" s="23"/>
      <c r="M248" s="23"/>
      <c r="N248" s="23" t="s">
        <v>157</v>
      </c>
      <c r="O248" s="23" t="s">
        <v>157</v>
      </c>
      <c r="P248" s="23"/>
      <c r="Q248" s="23" t="s">
        <v>157</v>
      </c>
      <c r="R248" s="23" t="s">
        <v>157</v>
      </c>
      <c r="S248" s="23" t="s">
        <v>157</v>
      </c>
      <c r="T248" s="23" t="s">
        <v>157</v>
      </c>
      <c r="U248" s="23" t="s">
        <v>157</v>
      </c>
      <c r="V248" s="23" t="s">
        <v>157</v>
      </c>
      <c r="W248" s="23" t="s">
        <v>157</v>
      </c>
      <c r="X248" s="23" t="s">
        <v>157</v>
      </c>
      <c r="Y248" s="23" t="s">
        <v>157</v>
      </c>
      <c r="Z248" s="23" t="s">
        <v>157</v>
      </c>
      <c r="AA248" s="23" t="s">
        <v>157</v>
      </c>
      <c r="AB248" s="23" t="s">
        <v>157</v>
      </c>
      <c r="AC248" s="23" t="s">
        <v>157</v>
      </c>
      <c r="AD248" s="23" t="s">
        <v>157</v>
      </c>
      <c r="AE248" s="23" t="s">
        <v>157</v>
      </c>
      <c r="AF248" s="23" t="s">
        <v>157</v>
      </c>
      <c r="AG248" s="23" t="s">
        <v>157</v>
      </c>
      <c r="AH248" s="23"/>
      <c r="AI248" s="23" t="s">
        <v>157</v>
      </c>
      <c r="AJ248" s="23" t="s">
        <v>157</v>
      </c>
      <c r="AK248" s="23" t="s">
        <v>157</v>
      </c>
      <c r="AL248" s="23" t="s">
        <v>157</v>
      </c>
      <c r="AM248" s="23" t="s">
        <v>157</v>
      </c>
      <c r="AN248" s="23" t="s">
        <v>157</v>
      </c>
      <c r="AO248" s="23" t="s">
        <v>157</v>
      </c>
      <c r="AP248" s="23" t="s">
        <v>157</v>
      </c>
      <c r="AQ248" s="23" t="s">
        <v>157</v>
      </c>
      <c r="AR248" s="23" t="s">
        <v>157</v>
      </c>
      <c r="AS248" s="23" t="s">
        <v>157</v>
      </c>
      <c r="AT248" s="23" t="s">
        <v>157</v>
      </c>
      <c r="AU248" s="23" t="s">
        <v>157</v>
      </c>
      <c r="AV248" s="23" t="s">
        <v>157</v>
      </c>
      <c r="AW248" s="23" t="s">
        <v>157</v>
      </c>
      <c r="AX248" s="23" t="s">
        <v>157</v>
      </c>
      <c r="AY248" s="23" t="s">
        <v>157</v>
      </c>
      <c r="AZ248" s="23" t="s">
        <v>157</v>
      </c>
      <c r="BA248" s="23"/>
      <c r="BB248" s="23" t="s">
        <v>157</v>
      </c>
      <c r="BC248" s="23" t="s">
        <v>157</v>
      </c>
      <c r="BD248" s="23" t="s">
        <v>157</v>
      </c>
      <c r="BE248" s="23" t="s">
        <v>157</v>
      </c>
      <c r="BF248" s="23" t="s">
        <v>157</v>
      </c>
      <c r="BG248" s="23" t="s">
        <v>157</v>
      </c>
      <c r="BH248" s="23" t="s">
        <v>157</v>
      </c>
      <c r="BI248" s="23" t="s">
        <v>157</v>
      </c>
      <c r="BJ248" s="23" t="s">
        <v>157</v>
      </c>
      <c r="BK248" s="23" t="s">
        <v>157</v>
      </c>
      <c r="BL248" s="23" t="s">
        <v>157</v>
      </c>
      <c r="BM248" s="23" t="s">
        <v>157</v>
      </c>
      <c r="BN248" s="23" t="s">
        <v>157</v>
      </c>
      <c r="BO248" s="23" t="s">
        <v>157</v>
      </c>
      <c r="BP248" s="23" t="s">
        <v>157</v>
      </c>
    </row>
    <row r="249" spans="1:68" outlineLevel="2" x14ac:dyDescent="0.25">
      <c r="A249" s="549"/>
      <c r="B249" s="24" t="s">
        <v>544</v>
      </c>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c r="AC249" s="23"/>
      <c r="AD249" s="23"/>
      <c r="AE249" s="23"/>
      <c r="AF249" s="23"/>
      <c r="AG249" s="23"/>
      <c r="AH249" s="23"/>
      <c r="AI249" s="23"/>
      <c r="AJ249" s="23"/>
      <c r="AK249" s="23"/>
      <c r="AL249" s="23"/>
      <c r="AM249" s="23"/>
      <c r="AN249" s="23"/>
      <c r="AO249" s="23"/>
      <c r="AP249" s="23"/>
      <c r="AQ249" s="23"/>
      <c r="AR249" s="23"/>
      <c r="AS249" s="23"/>
      <c r="AT249" s="23"/>
      <c r="AU249" s="23"/>
      <c r="AV249" s="23"/>
      <c r="AW249" s="23"/>
      <c r="AX249" s="23"/>
      <c r="AY249" s="23"/>
      <c r="AZ249" s="23"/>
      <c r="BA249" s="23"/>
      <c r="BB249" s="23"/>
      <c r="BC249" s="23"/>
      <c r="BD249" s="23"/>
      <c r="BE249" s="23"/>
      <c r="BF249" s="23"/>
      <c r="BG249" s="23"/>
      <c r="BH249" s="23"/>
      <c r="BI249" s="23"/>
      <c r="BJ249" s="23"/>
      <c r="BK249" s="23"/>
      <c r="BL249" s="23"/>
      <c r="BM249" s="23"/>
      <c r="BN249" s="23"/>
      <c r="BO249" s="23"/>
      <c r="BP249" s="23"/>
    </row>
    <row r="250" spans="1:68" outlineLevel="2" x14ac:dyDescent="0.25">
      <c r="A250" s="549"/>
      <c r="B250" s="24" t="s">
        <v>545</v>
      </c>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c r="AC250" s="23"/>
      <c r="AD250" s="23"/>
      <c r="AE250" s="23"/>
      <c r="AF250" s="23"/>
      <c r="AG250" s="23"/>
      <c r="AH250" s="23"/>
      <c r="AI250" s="23"/>
      <c r="AJ250" s="23"/>
      <c r="AK250" s="23"/>
      <c r="AL250" s="23"/>
      <c r="AM250" s="23"/>
      <c r="AN250" s="23"/>
      <c r="AO250" s="23"/>
      <c r="AP250" s="23"/>
      <c r="AQ250" s="23"/>
      <c r="AR250" s="23"/>
      <c r="AS250" s="23"/>
      <c r="AT250" s="23"/>
      <c r="AU250" s="23"/>
      <c r="AV250" s="23"/>
      <c r="AW250" s="23"/>
      <c r="AX250" s="23"/>
      <c r="AY250" s="23"/>
      <c r="AZ250" s="23"/>
      <c r="BA250" s="23"/>
      <c r="BB250" s="23"/>
      <c r="BC250" s="23"/>
      <c r="BD250" s="23"/>
      <c r="BE250" s="23"/>
      <c r="BF250" s="23"/>
      <c r="BG250" s="23"/>
      <c r="BH250" s="23"/>
      <c r="BI250" s="23"/>
      <c r="BJ250" s="23"/>
      <c r="BK250" s="23"/>
      <c r="BL250" s="23"/>
      <c r="BM250" s="23"/>
      <c r="BN250" s="23"/>
      <c r="BO250" s="23"/>
      <c r="BP250" s="23"/>
    </row>
    <row r="251" spans="1:68" outlineLevel="2" x14ac:dyDescent="0.25">
      <c r="A251" s="549"/>
      <c r="B251" s="24" t="s">
        <v>546</v>
      </c>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c r="AC251" s="23"/>
      <c r="AD251" s="23"/>
      <c r="AE251" s="23"/>
      <c r="AF251" s="23"/>
      <c r="AG251" s="23"/>
      <c r="AH251" s="23"/>
      <c r="AI251" s="23"/>
      <c r="AJ251" s="23"/>
      <c r="AK251" s="23"/>
      <c r="AL251" s="23"/>
      <c r="AM251" s="23"/>
      <c r="AN251" s="23"/>
      <c r="AO251" s="23"/>
      <c r="AP251" s="23"/>
      <c r="AQ251" s="23"/>
      <c r="AR251" s="23"/>
      <c r="AS251" s="23"/>
      <c r="AT251" s="23"/>
      <c r="AU251" s="23"/>
      <c r="AV251" s="23"/>
      <c r="AW251" s="23"/>
      <c r="AX251" s="23"/>
      <c r="AY251" s="23"/>
      <c r="AZ251" s="23"/>
      <c r="BA251" s="23"/>
      <c r="BB251" s="23"/>
      <c r="BC251" s="23"/>
      <c r="BD251" s="23"/>
      <c r="BE251" s="23"/>
      <c r="BF251" s="23"/>
      <c r="BG251" s="23"/>
      <c r="BH251" s="23"/>
      <c r="BI251" s="23"/>
      <c r="BJ251" s="23"/>
      <c r="BK251" s="23"/>
      <c r="BL251" s="23"/>
      <c r="BM251" s="23"/>
      <c r="BN251" s="23"/>
      <c r="BO251" s="23"/>
      <c r="BP251" s="23"/>
    </row>
    <row r="252" spans="1:68" outlineLevel="2" x14ac:dyDescent="0.25">
      <c r="A252" s="549"/>
      <c r="B252" s="393" t="s">
        <v>547</v>
      </c>
      <c r="C252" s="374"/>
      <c r="D252" s="374"/>
      <c r="E252" s="374"/>
      <c r="F252" s="374"/>
      <c r="G252" s="374"/>
      <c r="H252" s="374"/>
      <c r="I252" s="374"/>
      <c r="J252" s="374"/>
      <c r="K252" s="374"/>
      <c r="L252" s="374"/>
      <c r="M252" s="374"/>
      <c r="N252" s="374"/>
      <c r="O252" s="374"/>
      <c r="P252" s="374"/>
      <c r="Q252" s="374"/>
      <c r="R252" s="374"/>
      <c r="S252" s="374"/>
      <c r="T252" s="374"/>
      <c r="U252" s="374"/>
      <c r="V252" s="374"/>
      <c r="W252" s="374"/>
      <c r="X252" s="374"/>
      <c r="Y252" s="374"/>
      <c r="Z252" s="374"/>
      <c r="AA252" s="374"/>
      <c r="AB252" s="374"/>
      <c r="AC252" s="374"/>
      <c r="AD252" s="374"/>
      <c r="AE252" s="374"/>
      <c r="AF252" s="374"/>
      <c r="AG252" s="374"/>
      <c r="AH252" s="374"/>
      <c r="AI252" s="374"/>
      <c r="AJ252" s="374"/>
      <c r="AK252" s="374"/>
      <c r="AL252" s="374"/>
      <c r="AM252" s="374"/>
      <c r="AN252" s="374"/>
      <c r="AO252" s="374"/>
      <c r="AP252" s="374"/>
      <c r="AQ252" s="374"/>
      <c r="AR252" s="374"/>
      <c r="AS252" s="374"/>
      <c r="AT252" s="374"/>
      <c r="AU252" s="374"/>
      <c r="AV252" s="374"/>
      <c r="AW252" s="374"/>
      <c r="AX252" s="374"/>
      <c r="AY252" s="374"/>
      <c r="AZ252" s="374"/>
      <c r="BA252" s="374"/>
      <c r="BB252" s="374"/>
      <c r="BC252" s="374"/>
      <c r="BD252" s="374"/>
      <c r="BE252" s="374"/>
      <c r="BF252" s="374"/>
      <c r="BG252" s="374"/>
      <c r="BH252" s="374"/>
      <c r="BI252" s="374"/>
      <c r="BJ252" s="374"/>
      <c r="BK252" s="374"/>
      <c r="BL252" s="374"/>
      <c r="BM252" s="374"/>
      <c r="BN252" s="374"/>
      <c r="BO252" s="374"/>
      <c r="BP252" s="374"/>
    </row>
    <row r="253" spans="1:68" outlineLevel="2" x14ac:dyDescent="0.25">
      <c r="A253" s="549"/>
      <c r="B253" s="24" t="s">
        <v>548</v>
      </c>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c r="AC253" s="23"/>
      <c r="AD253" s="23"/>
      <c r="AE253" s="23"/>
      <c r="AF253" s="23"/>
      <c r="AG253" s="23"/>
      <c r="AH253" s="23"/>
      <c r="AI253" s="23"/>
      <c r="AJ253" s="23"/>
      <c r="AK253" s="23"/>
      <c r="AL253" s="23"/>
      <c r="AM253" s="23"/>
      <c r="AN253" s="23"/>
      <c r="AO253" s="23"/>
      <c r="AP253" s="23"/>
      <c r="AQ253" s="23"/>
      <c r="AR253" s="23"/>
      <c r="AS253" s="23"/>
      <c r="AT253" s="23"/>
      <c r="AU253" s="23"/>
      <c r="AV253" s="23"/>
      <c r="AW253" s="23"/>
      <c r="AX253" s="23"/>
      <c r="AY253" s="23"/>
      <c r="AZ253" s="23"/>
      <c r="BA253" s="23"/>
      <c r="BB253" s="23"/>
      <c r="BC253" s="23"/>
      <c r="BD253" s="23"/>
      <c r="BE253" s="23"/>
      <c r="BF253" s="23"/>
      <c r="BG253" s="23"/>
      <c r="BH253" s="23"/>
      <c r="BI253" s="23"/>
      <c r="BJ253" s="23"/>
      <c r="BK253" s="23"/>
      <c r="BL253" s="23"/>
      <c r="BM253" s="23"/>
      <c r="BN253" s="23"/>
      <c r="BO253" s="23"/>
      <c r="BP253" s="23"/>
    </row>
    <row r="254" spans="1:68" outlineLevel="2" x14ac:dyDescent="0.25">
      <c r="A254" s="549"/>
      <c r="B254" s="24" t="s">
        <v>549</v>
      </c>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c r="AC254" s="23"/>
      <c r="AD254" s="23"/>
      <c r="AE254" s="23"/>
      <c r="AF254" s="23"/>
      <c r="AG254" s="23"/>
      <c r="AH254" s="23"/>
      <c r="AI254" s="23"/>
      <c r="AJ254" s="23"/>
      <c r="AK254" s="23"/>
      <c r="AL254" s="23"/>
      <c r="AM254" s="23"/>
      <c r="AN254" s="23"/>
      <c r="AO254" s="23"/>
      <c r="AP254" s="23"/>
      <c r="AQ254" s="23"/>
      <c r="AR254" s="23"/>
      <c r="AS254" s="23"/>
      <c r="AT254" s="23"/>
      <c r="AU254" s="23"/>
      <c r="AV254" s="23"/>
      <c r="AW254" s="23"/>
      <c r="AX254" s="23"/>
      <c r="AY254" s="23"/>
      <c r="AZ254" s="23"/>
      <c r="BA254" s="23"/>
      <c r="BB254" s="23"/>
      <c r="BC254" s="23"/>
      <c r="BD254" s="23"/>
      <c r="BE254" s="23"/>
      <c r="BF254" s="23"/>
      <c r="BG254" s="23"/>
      <c r="BH254" s="23"/>
      <c r="BI254" s="23"/>
      <c r="BJ254" s="23"/>
      <c r="BK254" s="23"/>
      <c r="BL254" s="23"/>
      <c r="BM254" s="23"/>
      <c r="BN254" s="23"/>
      <c r="BO254" s="23"/>
      <c r="BP254" s="23"/>
    </row>
    <row r="255" spans="1:68" outlineLevel="2" x14ac:dyDescent="0.25">
      <c r="A255" s="549"/>
      <c r="B255" s="24" t="s">
        <v>550</v>
      </c>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c r="AC255" s="23"/>
      <c r="AD255" s="23"/>
      <c r="AE255" s="23"/>
      <c r="AF255" s="23"/>
      <c r="AG255" s="23"/>
      <c r="AH255" s="23"/>
      <c r="AI255" s="23"/>
      <c r="AJ255" s="23"/>
      <c r="AK255" s="23"/>
      <c r="AL255" s="23"/>
      <c r="AM255" s="23"/>
      <c r="AN255" s="23"/>
      <c r="AO255" s="23"/>
      <c r="AP255" s="23"/>
      <c r="AQ255" s="23"/>
      <c r="AR255" s="23"/>
      <c r="AS255" s="23"/>
      <c r="AT255" s="23"/>
      <c r="AU255" s="23"/>
      <c r="AV255" s="23"/>
      <c r="AW255" s="23"/>
      <c r="AX255" s="23"/>
      <c r="AY255" s="23"/>
      <c r="AZ255" s="23"/>
      <c r="BA255" s="23"/>
      <c r="BB255" s="23"/>
      <c r="BC255" s="23"/>
      <c r="BD255" s="23"/>
      <c r="BE255" s="23"/>
      <c r="BF255" s="23"/>
      <c r="BG255" s="23"/>
      <c r="BH255" s="23"/>
      <c r="BI255" s="23"/>
      <c r="BJ255" s="23"/>
      <c r="BK255" s="23"/>
      <c r="BL255" s="23"/>
      <c r="BM255" s="23"/>
      <c r="BN255" s="23"/>
      <c r="BO255" s="23"/>
      <c r="BP255" s="23"/>
    </row>
    <row r="256" spans="1:68" outlineLevel="2" x14ac:dyDescent="0.25">
      <c r="A256" s="549"/>
      <c r="B256" s="24" t="s">
        <v>551</v>
      </c>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c r="AC256" s="23"/>
      <c r="AD256" s="23"/>
      <c r="AE256" s="23"/>
      <c r="AF256" s="23"/>
      <c r="AG256" s="23"/>
      <c r="AH256" s="23"/>
      <c r="AI256" s="23"/>
      <c r="AJ256" s="23"/>
      <c r="AK256" s="23"/>
      <c r="AL256" s="23"/>
      <c r="AM256" s="23"/>
      <c r="AN256" s="23"/>
      <c r="AO256" s="23"/>
      <c r="AP256" s="23"/>
      <c r="AQ256" s="23"/>
      <c r="AR256" s="23"/>
      <c r="AS256" s="23"/>
      <c r="AT256" s="23"/>
      <c r="AU256" s="23"/>
      <c r="AV256" s="23"/>
      <c r="AW256" s="23"/>
      <c r="AX256" s="23"/>
      <c r="AY256" s="23"/>
      <c r="AZ256" s="23"/>
      <c r="BA256" s="23"/>
      <c r="BB256" s="23"/>
      <c r="BC256" s="23"/>
      <c r="BD256" s="23"/>
      <c r="BE256" s="23"/>
      <c r="BF256" s="23"/>
      <c r="BG256" s="23"/>
      <c r="BH256" s="23"/>
      <c r="BI256" s="23"/>
      <c r="BJ256" s="23"/>
      <c r="BK256" s="23"/>
      <c r="BL256" s="23"/>
      <c r="BM256" s="23"/>
      <c r="BN256" s="23"/>
      <c r="BO256" s="23"/>
      <c r="BP256" s="23"/>
    </row>
    <row r="257" spans="1:68" outlineLevel="2" x14ac:dyDescent="0.25">
      <c r="A257" s="549"/>
      <c r="B257" s="24" t="s">
        <v>552</v>
      </c>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c r="AC257" s="23"/>
      <c r="AD257" s="23"/>
      <c r="AE257" s="23"/>
      <c r="AF257" s="23"/>
      <c r="AG257" s="23"/>
      <c r="AH257" s="23"/>
      <c r="AI257" s="23"/>
      <c r="AJ257" s="23"/>
      <c r="AK257" s="23"/>
      <c r="AL257" s="23"/>
      <c r="AM257" s="23"/>
      <c r="AN257" s="23"/>
      <c r="AO257" s="23"/>
      <c r="AP257" s="23"/>
      <c r="AQ257" s="23"/>
      <c r="AR257" s="23"/>
      <c r="AS257" s="23"/>
      <c r="AT257" s="23"/>
      <c r="AU257" s="23"/>
      <c r="AV257" s="23"/>
      <c r="AW257" s="23"/>
      <c r="AX257" s="23"/>
      <c r="AY257" s="23"/>
      <c r="AZ257" s="23"/>
      <c r="BA257" s="23"/>
      <c r="BB257" s="23"/>
      <c r="BC257" s="23"/>
      <c r="BD257" s="23"/>
      <c r="BE257" s="23"/>
      <c r="BF257" s="23"/>
      <c r="BG257" s="23"/>
      <c r="BH257" s="23"/>
      <c r="BI257" s="23"/>
      <c r="BJ257" s="23"/>
      <c r="BK257" s="23"/>
      <c r="BL257" s="23"/>
      <c r="BM257" s="23"/>
      <c r="BN257" s="23"/>
      <c r="BO257" s="23"/>
      <c r="BP257" s="23"/>
    </row>
    <row r="258" spans="1:68" outlineLevel="2" x14ac:dyDescent="0.25">
      <c r="A258" s="549"/>
      <c r="B258" s="24" t="s">
        <v>553</v>
      </c>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c r="AC258" s="23"/>
      <c r="AD258" s="23"/>
      <c r="AE258" s="23"/>
      <c r="AF258" s="23"/>
      <c r="AG258" s="23"/>
      <c r="AH258" s="23"/>
      <c r="AI258" s="23"/>
      <c r="AJ258" s="23"/>
      <c r="AK258" s="23"/>
      <c r="AL258" s="23"/>
      <c r="AM258" s="23"/>
      <c r="AN258" s="23"/>
      <c r="AO258" s="23"/>
      <c r="AP258" s="23"/>
      <c r="AQ258" s="23"/>
      <c r="AR258" s="23"/>
      <c r="AS258" s="23"/>
      <c r="AT258" s="23"/>
      <c r="AU258" s="23"/>
      <c r="AV258" s="23"/>
      <c r="AW258" s="23"/>
      <c r="AX258" s="23"/>
      <c r="AY258" s="23"/>
      <c r="AZ258" s="23"/>
      <c r="BA258" s="23"/>
      <c r="BB258" s="23"/>
      <c r="BC258" s="23"/>
      <c r="BD258" s="23"/>
      <c r="BE258" s="23"/>
      <c r="BF258" s="23"/>
      <c r="BG258" s="23"/>
      <c r="BH258" s="23"/>
      <c r="BI258" s="23"/>
      <c r="BJ258" s="23"/>
      <c r="BK258" s="23"/>
      <c r="BL258" s="23"/>
      <c r="BM258" s="23"/>
      <c r="BN258" s="23"/>
      <c r="BO258" s="23"/>
      <c r="BP258" s="23"/>
    </row>
    <row r="259" spans="1:68" outlineLevel="2" x14ac:dyDescent="0.25">
      <c r="A259" s="549"/>
      <c r="B259" s="24" t="s">
        <v>554</v>
      </c>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c r="AC259" s="23"/>
      <c r="AD259" s="23"/>
      <c r="AE259" s="23"/>
      <c r="AF259" s="23"/>
      <c r="AG259" s="23"/>
      <c r="AH259" s="23"/>
      <c r="AI259" s="23"/>
      <c r="AJ259" s="23"/>
      <c r="AK259" s="23"/>
      <c r="AL259" s="23"/>
      <c r="AM259" s="23"/>
      <c r="AN259" s="23"/>
      <c r="AO259" s="23"/>
      <c r="AP259" s="23"/>
      <c r="AQ259" s="23"/>
      <c r="AR259" s="23"/>
      <c r="AS259" s="23"/>
      <c r="AT259" s="23"/>
      <c r="AU259" s="23"/>
      <c r="AV259" s="23"/>
      <c r="AW259" s="23"/>
      <c r="AX259" s="23"/>
      <c r="AY259" s="23"/>
      <c r="AZ259" s="23"/>
      <c r="BA259" s="23"/>
      <c r="BB259" s="23"/>
      <c r="BC259" s="23"/>
      <c r="BD259" s="23"/>
      <c r="BE259" s="23"/>
      <c r="BF259" s="23"/>
      <c r="BG259" s="23"/>
      <c r="BH259" s="23"/>
      <c r="BI259" s="23"/>
      <c r="BJ259" s="23"/>
      <c r="BK259" s="23"/>
      <c r="BL259" s="23"/>
      <c r="BM259" s="23"/>
      <c r="BN259" s="23"/>
      <c r="BO259" s="23"/>
      <c r="BP259" s="23"/>
    </row>
    <row r="260" spans="1:68" outlineLevel="2" x14ac:dyDescent="0.25">
      <c r="A260" s="549"/>
      <c r="B260" s="24" t="s">
        <v>555</v>
      </c>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c r="AC260" s="23"/>
      <c r="AD260" s="23"/>
      <c r="AE260" s="23"/>
      <c r="AF260" s="23"/>
      <c r="AG260" s="23"/>
      <c r="AH260" s="23"/>
      <c r="AI260" s="23"/>
      <c r="AJ260" s="23"/>
      <c r="AK260" s="23"/>
      <c r="AL260" s="23"/>
      <c r="AM260" s="23"/>
      <c r="AN260" s="23"/>
      <c r="AO260" s="23"/>
      <c r="AP260" s="23"/>
      <c r="AQ260" s="23"/>
      <c r="AR260" s="23"/>
      <c r="AS260" s="23"/>
      <c r="AT260" s="23"/>
      <c r="AU260" s="23"/>
      <c r="AV260" s="23"/>
      <c r="AW260" s="23"/>
      <c r="AX260" s="23"/>
      <c r="AY260" s="23"/>
      <c r="AZ260" s="23"/>
      <c r="BA260" s="23"/>
      <c r="BB260" s="23"/>
      <c r="BC260" s="23"/>
      <c r="BD260" s="23"/>
      <c r="BE260" s="23"/>
      <c r="BF260" s="23"/>
      <c r="BG260" s="23"/>
      <c r="BH260" s="23"/>
      <c r="BI260" s="23"/>
      <c r="BJ260" s="23"/>
      <c r="BK260" s="23"/>
      <c r="BL260" s="23"/>
      <c r="BM260" s="23"/>
      <c r="BN260" s="23"/>
      <c r="BO260" s="23"/>
      <c r="BP260" s="23"/>
    </row>
    <row r="261" spans="1:68" outlineLevel="2" x14ac:dyDescent="0.25">
      <c r="A261" s="549"/>
      <c r="B261" s="24" t="s">
        <v>556</v>
      </c>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c r="AC261" s="23"/>
      <c r="AD261" s="23"/>
      <c r="AE261" s="23"/>
      <c r="AF261" s="23"/>
      <c r="AG261" s="23"/>
      <c r="AH261" s="23"/>
      <c r="AI261" s="23"/>
      <c r="AJ261" s="23"/>
      <c r="AK261" s="23"/>
      <c r="AL261" s="23"/>
      <c r="AM261" s="23"/>
      <c r="AN261" s="23"/>
      <c r="AO261" s="23"/>
      <c r="AP261" s="23"/>
      <c r="AQ261" s="23"/>
      <c r="AR261" s="23"/>
      <c r="AS261" s="23"/>
      <c r="AT261" s="23"/>
      <c r="AU261" s="23"/>
      <c r="AV261" s="23"/>
      <c r="AW261" s="23"/>
      <c r="AX261" s="23"/>
      <c r="AY261" s="23"/>
      <c r="AZ261" s="23"/>
      <c r="BA261" s="23"/>
      <c r="BB261" s="23"/>
      <c r="BC261" s="23"/>
      <c r="BD261" s="23"/>
      <c r="BE261" s="23"/>
      <c r="BF261" s="23"/>
      <c r="BG261" s="23"/>
      <c r="BH261" s="23"/>
      <c r="BI261" s="23"/>
      <c r="BJ261" s="23"/>
      <c r="BK261" s="23"/>
      <c r="BL261" s="23"/>
      <c r="BM261" s="23"/>
      <c r="BN261" s="23"/>
      <c r="BO261" s="23"/>
      <c r="BP261" s="23"/>
    </row>
    <row r="262" spans="1:68" outlineLevel="2" x14ac:dyDescent="0.25">
      <c r="A262" s="549"/>
      <c r="B262" s="24" t="s">
        <v>557</v>
      </c>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c r="AC262" s="23"/>
      <c r="AD262" s="23"/>
      <c r="AE262" s="23"/>
      <c r="AF262" s="23"/>
      <c r="AG262" s="23"/>
      <c r="AH262" s="23"/>
      <c r="AI262" s="23"/>
      <c r="AJ262" s="23"/>
      <c r="AK262" s="23"/>
      <c r="AL262" s="23"/>
      <c r="AM262" s="23"/>
      <c r="AN262" s="23"/>
      <c r="AO262" s="23"/>
      <c r="AP262" s="23"/>
      <c r="AQ262" s="23"/>
      <c r="AR262" s="23"/>
      <c r="AS262" s="23"/>
      <c r="AT262" s="23"/>
      <c r="AU262" s="23"/>
      <c r="AV262" s="23"/>
      <c r="AW262" s="23"/>
      <c r="AX262" s="23"/>
      <c r="AY262" s="23"/>
      <c r="AZ262" s="23"/>
      <c r="BA262" s="23"/>
      <c r="BB262" s="23"/>
      <c r="BC262" s="23"/>
      <c r="BD262" s="23"/>
      <c r="BE262" s="23"/>
      <c r="BF262" s="23"/>
      <c r="BG262" s="23"/>
      <c r="BH262" s="23"/>
      <c r="BI262" s="23"/>
      <c r="BJ262" s="23"/>
      <c r="BK262" s="23"/>
      <c r="BL262" s="23"/>
      <c r="BM262" s="23"/>
      <c r="BN262" s="23"/>
      <c r="BO262" s="23"/>
      <c r="BP262" s="23"/>
    </row>
    <row r="263" spans="1:68" outlineLevel="2" x14ac:dyDescent="0.25">
      <c r="A263" s="549"/>
      <c r="B263" s="24" t="s">
        <v>558</v>
      </c>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c r="AC263" s="23"/>
      <c r="AD263" s="23"/>
      <c r="AE263" s="23"/>
      <c r="AF263" s="23"/>
      <c r="AG263" s="23"/>
      <c r="AH263" s="23"/>
      <c r="AI263" s="23"/>
      <c r="AJ263" s="23"/>
      <c r="AK263" s="23"/>
      <c r="AL263" s="23"/>
      <c r="AM263" s="23"/>
      <c r="AN263" s="23"/>
      <c r="AO263" s="23"/>
      <c r="AP263" s="23"/>
      <c r="AQ263" s="23"/>
      <c r="AR263" s="23"/>
      <c r="AS263" s="23"/>
      <c r="AT263" s="23"/>
      <c r="AU263" s="23"/>
      <c r="AV263" s="23"/>
      <c r="AW263" s="23"/>
      <c r="AX263" s="23"/>
      <c r="AY263" s="23"/>
      <c r="AZ263" s="23"/>
      <c r="BA263" s="23"/>
      <c r="BB263" s="23"/>
      <c r="BC263" s="23"/>
      <c r="BD263" s="23"/>
      <c r="BE263" s="23"/>
      <c r="BF263" s="23"/>
      <c r="BG263" s="23"/>
      <c r="BH263" s="23"/>
      <c r="BI263" s="23"/>
      <c r="BJ263" s="23"/>
      <c r="BK263" s="23"/>
      <c r="BL263" s="23"/>
      <c r="BM263" s="23"/>
      <c r="BN263" s="23"/>
      <c r="BO263" s="23"/>
      <c r="BP263" s="23"/>
    </row>
    <row r="264" spans="1:68" outlineLevel="2" x14ac:dyDescent="0.25">
      <c r="A264" s="549"/>
      <c r="B264" s="24" t="s">
        <v>559</v>
      </c>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c r="AC264" s="23"/>
      <c r="AD264" s="23"/>
      <c r="AE264" s="23"/>
      <c r="AF264" s="23"/>
      <c r="AG264" s="23"/>
      <c r="AH264" s="23"/>
      <c r="AI264" s="23"/>
      <c r="AJ264" s="23"/>
      <c r="AK264" s="23"/>
      <c r="AL264" s="23"/>
      <c r="AM264" s="23"/>
      <c r="AN264" s="23"/>
      <c r="AO264" s="23"/>
      <c r="AP264" s="23"/>
      <c r="AQ264" s="23"/>
      <c r="AR264" s="23"/>
      <c r="AS264" s="23"/>
      <c r="AT264" s="23"/>
      <c r="AU264" s="23"/>
      <c r="AV264" s="23"/>
      <c r="AW264" s="23"/>
      <c r="AX264" s="23"/>
      <c r="AY264" s="23"/>
      <c r="AZ264" s="23"/>
      <c r="BA264" s="23"/>
      <c r="BB264" s="23"/>
      <c r="BC264" s="23"/>
      <c r="BD264" s="23"/>
      <c r="BE264" s="23"/>
      <c r="BF264" s="23"/>
      <c r="BG264" s="23"/>
      <c r="BH264" s="23"/>
      <c r="BI264" s="23"/>
      <c r="BJ264" s="23"/>
      <c r="BK264" s="23"/>
      <c r="BL264" s="23"/>
      <c r="BM264" s="23"/>
      <c r="BN264" s="23"/>
      <c r="BO264" s="23"/>
      <c r="BP264" s="23"/>
    </row>
    <row r="265" spans="1:68" outlineLevel="2" x14ac:dyDescent="0.25">
      <c r="A265" s="549"/>
      <c r="B265" s="24" t="s">
        <v>560</v>
      </c>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c r="AC265" s="23"/>
      <c r="AD265" s="23"/>
      <c r="AE265" s="23"/>
      <c r="AF265" s="23"/>
      <c r="AG265" s="23"/>
      <c r="AH265" s="23"/>
      <c r="AI265" s="23"/>
      <c r="AJ265" s="23"/>
      <c r="AK265" s="23"/>
      <c r="AL265" s="23"/>
      <c r="AM265" s="23"/>
      <c r="AN265" s="23"/>
      <c r="AO265" s="23"/>
      <c r="AP265" s="23"/>
      <c r="AQ265" s="23"/>
      <c r="AR265" s="23"/>
      <c r="AS265" s="23"/>
      <c r="AT265" s="23"/>
      <c r="AU265" s="23"/>
      <c r="AV265" s="23"/>
      <c r="AW265" s="23"/>
      <c r="AX265" s="23"/>
      <c r="AY265" s="23"/>
      <c r="AZ265" s="23"/>
      <c r="BA265" s="23"/>
      <c r="BB265" s="23"/>
      <c r="BC265" s="23"/>
      <c r="BD265" s="23"/>
      <c r="BE265" s="23"/>
      <c r="BF265" s="23"/>
      <c r="BG265" s="23"/>
      <c r="BH265" s="23"/>
      <c r="BI265" s="23"/>
      <c r="BJ265" s="23"/>
      <c r="BK265" s="23"/>
      <c r="BL265" s="23"/>
      <c r="BM265" s="23"/>
      <c r="BN265" s="23"/>
      <c r="BO265" s="23"/>
      <c r="BP265" s="23"/>
    </row>
  </sheetData>
  <autoFilter ref="A1:BP265" xr:uid="{00000000-0001-0000-0000-000000000000}">
    <sortState xmlns:xlrd2="http://schemas.microsoft.com/office/spreadsheetml/2017/richdata2" ref="A4:BP265">
      <sortCondition ref="N1:N265"/>
    </sortState>
  </autoFilter>
  <mergeCells count="8">
    <mergeCell ref="A224:A236"/>
    <mergeCell ref="A237:A265"/>
    <mergeCell ref="A7:A23"/>
    <mergeCell ref="A27:A33"/>
    <mergeCell ref="A38:A109"/>
    <mergeCell ref="A113:A127"/>
    <mergeCell ref="A135:A201"/>
    <mergeCell ref="A202:A223"/>
  </mergeCells>
  <pageMargins left="0.70866141732283472" right="0.70866141732283472" top="0.74803149606299213" bottom="0.74803149606299213" header="0.31496062992125984" footer="0.31496062992125984"/>
  <pageSetup paperSize="9" scale="63" orientation="landscape" horizontalDpi="300" r:id="rId1"/>
  <headerFooter>
    <oddFooter>&amp;C_x000D_&amp;1#&amp;"Calibri"&amp;11&amp;K000000 INTERNAL</oddFooter>
  </headerFooter>
  <rowBreaks count="2" manualBreakCount="2">
    <brk id="33" max="28" man="1"/>
    <brk id="109" max="28"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66621E-AAFB-4F62-99BD-E400513E15CF}">
  <sheetPr>
    <outlinePr summaryBelow="0"/>
  </sheetPr>
  <dimension ref="A1:BQ7"/>
  <sheetViews>
    <sheetView tabSelected="1" topLeftCell="E1" zoomScale="130" zoomScaleNormal="130" workbookViewId="0">
      <selection activeCell="AE1" sqref="AE1:AE1048576"/>
    </sheetView>
  </sheetViews>
  <sheetFormatPr defaultColWidth="11.5703125" defaultRowHeight="15" outlineLevelRow="5" x14ac:dyDescent="0.25"/>
  <cols>
    <col min="1" max="1" width="33.42578125" style="1" bestFit="1" customWidth="1"/>
    <col min="2" max="2" width="62" style="1" bestFit="1" customWidth="1"/>
    <col min="3" max="3" width="25.42578125" style="1" bestFit="1" customWidth="1"/>
    <col min="4" max="4" width="55.5703125" style="1" bestFit="1" customWidth="1"/>
    <col min="5" max="5" width="41.42578125" style="1" bestFit="1" customWidth="1"/>
    <col min="6" max="6" width="44.42578125" style="5" bestFit="1" customWidth="1"/>
    <col min="7" max="7" width="3.7109375" style="1" bestFit="1" customWidth="1"/>
    <col min="8" max="30" width="3.7109375" style="1" customWidth="1"/>
    <col min="31" max="31" width="3.7109375" style="1" hidden="1" customWidth="1"/>
    <col min="32" max="32" width="3.7109375" style="1" customWidth="1"/>
    <col min="33" max="34" width="3.7109375" style="1" hidden="1" customWidth="1"/>
    <col min="35" max="67" width="3.7109375" style="1" customWidth="1"/>
    <col min="68" max="68" width="3.85546875" style="1" customWidth="1"/>
    <col min="70" max="16384" width="11.5703125" style="1"/>
  </cols>
  <sheetData>
    <row r="1" spans="1:68" ht="237.75" x14ac:dyDescent="0.25">
      <c r="A1" s="494" t="s">
        <v>561</v>
      </c>
      <c r="B1" s="484" t="s">
        <v>562</v>
      </c>
      <c r="C1" s="486" t="s">
        <v>563</v>
      </c>
      <c r="D1" s="485" t="s">
        <v>564</v>
      </c>
      <c r="E1" s="487" t="s">
        <v>565</v>
      </c>
      <c r="F1" s="488" t="s">
        <v>566</v>
      </c>
      <c r="H1" s="444" t="s">
        <v>567</v>
      </c>
      <c r="I1" s="444" t="s">
        <v>568</v>
      </c>
      <c r="J1" s="444" t="s">
        <v>569</v>
      </c>
      <c r="K1" s="444" t="s">
        <v>570</v>
      </c>
      <c r="L1" s="493" t="s">
        <v>571</v>
      </c>
      <c r="M1" s="444" t="s">
        <v>572</v>
      </c>
      <c r="N1" s="444"/>
      <c r="O1" s="444" t="s">
        <v>573</v>
      </c>
      <c r="P1" s="444" t="s">
        <v>574</v>
      </c>
      <c r="Q1" s="444" t="s">
        <v>575</v>
      </c>
      <c r="R1" s="444" t="s">
        <v>576</v>
      </c>
      <c r="S1" s="444" t="s">
        <v>577</v>
      </c>
      <c r="T1" s="444" t="s">
        <v>578</v>
      </c>
      <c r="U1" s="444" t="s">
        <v>579</v>
      </c>
      <c r="V1" s="444" t="s">
        <v>580</v>
      </c>
      <c r="W1" s="444" t="s">
        <v>581</v>
      </c>
      <c r="X1" s="493" t="s">
        <v>582</v>
      </c>
      <c r="Y1" s="493" t="s">
        <v>583</v>
      </c>
      <c r="Z1" s="493" t="s">
        <v>584</v>
      </c>
      <c r="AA1" s="444"/>
      <c r="AB1" s="444"/>
      <c r="AC1" s="498" t="s">
        <v>585</v>
      </c>
      <c r="AD1" s="500" t="s">
        <v>586</v>
      </c>
      <c r="AE1" s="501" t="s">
        <v>587</v>
      </c>
      <c r="AF1" s="497" t="s">
        <v>588</v>
      </c>
      <c r="AG1" s="503" t="s">
        <v>589</v>
      </c>
      <c r="AH1" s="503" t="s">
        <v>590</v>
      </c>
      <c r="AI1" s="497" t="s">
        <v>591</v>
      </c>
      <c r="AJ1" s="497" t="s">
        <v>592</v>
      </c>
      <c r="AK1" s="499" t="s">
        <v>593</v>
      </c>
      <c r="AL1" s="499" t="s">
        <v>594</v>
      </c>
      <c r="AM1" s="499" t="s">
        <v>595</v>
      </c>
      <c r="AN1" s="499" t="s">
        <v>596</v>
      </c>
      <c r="AO1" s="436"/>
      <c r="AP1" s="504" t="s">
        <v>597</v>
      </c>
      <c r="AQ1" s="436"/>
      <c r="AR1" s="489" t="s">
        <v>598</v>
      </c>
      <c r="AS1" s="436"/>
      <c r="AT1" s="436"/>
      <c r="AU1" s="436"/>
      <c r="AV1" s="436"/>
      <c r="AW1" s="443" t="s">
        <v>599</v>
      </c>
      <c r="AY1" s="436"/>
      <c r="AZ1" s="436"/>
      <c r="BA1" s="436"/>
      <c r="BB1" s="436"/>
      <c r="BC1" s="436"/>
      <c r="BD1" s="436"/>
      <c r="BE1" s="436"/>
      <c r="BF1" s="436"/>
      <c r="BG1" s="436"/>
      <c r="BH1" s="436"/>
      <c r="BI1" s="436"/>
      <c r="BJ1" s="436"/>
      <c r="BK1" s="436"/>
      <c r="BL1" s="436"/>
      <c r="BM1" s="436"/>
      <c r="BN1" s="436"/>
      <c r="BO1" s="436"/>
      <c r="BP1" s="436"/>
    </row>
    <row r="2" spans="1:68" ht="16.5" outlineLevel="1" x14ac:dyDescent="0.25">
      <c r="A2" s="437" t="s">
        <v>600</v>
      </c>
      <c r="B2" s="437"/>
      <c r="C2" s="437"/>
      <c r="D2" s="437"/>
      <c r="E2" s="437"/>
      <c r="F2" s="437"/>
      <c r="G2" s="426"/>
      <c r="H2" s="426" t="s">
        <v>601</v>
      </c>
      <c r="I2" s="426" t="s">
        <v>601</v>
      </c>
      <c r="J2" s="426" t="s">
        <v>601</v>
      </c>
      <c r="K2" s="426" t="s">
        <v>601</v>
      </c>
      <c r="L2" s="426"/>
      <c r="M2" s="426" t="s">
        <v>601</v>
      </c>
      <c r="N2" s="426"/>
      <c r="O2" s="23" t="s">
        <v>601</v>
      </c>
      <c r="P2" s="23" t="s">
        <v>601</v>
      </c>
      <c r="Q2" s="23"/>
      <c r="R2" s="23"/>
      <c r="S2" s="23"/>
      <c r="T2" s="23"/>
      <c r="U2" s="23"/>
      <c r="V2" s="23"/>
      <c r="W2" s="24"/>
      <c r="X2" s="24"/>
      <c r="Y2" s="24"/>
      <c r="Z2" s="24"/>
      <c r="AA2" s="24"/>
      <c r="AB2" s="23"/>
      <c r="AC2" s="492" t="s">
        <v>601</v>
      </c>
      <c r="AD2" s="23"/>
      <c r="AE2" s="23"/>
      <c r="AF2" s="23"/>
      <c r="AG2" s="23"/>
      <c r="AH2" s="23"/>
      <c r="AI2" s="23"/>
      <c r="AJ2" s="23"/>
      <c r="AK2" s="23"/>
      <c r="AL2" s="23"/>
      <c r="AM2" s="23"/>
      <c r="AN2" s="23"/>
      <c r="AO2" s="23"/>
      <c r="AP2" s="23"/>
      <c r="AQ2" s="23"/>
      <c r="AR2" s="23"/>
      <c r="AS2" s="23"/>
      <c r="AT2" s="23"/>
      <c r="AU2" s="23"/>
      <c r="AV2" s="23"/>
      <c r="AW2" s="23"/>
      <c r="AX2" s="23"/>
      <c r="AY2" s="23"/>
      <c r="AZ2" s="23"/>
      <c r="BA2" s="23"/>
      <c r="BB2" s="23"/>
      <c r="BC2" s="23"/>
      <c r="BD2" s="23"/>
      <c r="BE2" s="23"/>
      <c r="BF2" s="23"/>
      <c r="BG2" s="23"/>
      <c r="BH2" s="23"/>
      <c r="BI2" s="23"/>
      <c r="BJ2" s="23"/>
      <c r="BK2" s="23"/>
      <c r="BL2" s="23"/>
      <c r="BM2" s="23"/>
      <c r="BN2" s="23"/>
      <c r="BO2" s="23"/>
      <c r="BP2" s="23"/>
    </row>
    <row r="3" spans="1:68" outlineLevel="2" x14ac:dyDescent="0.25">
      <c r="A3" s="437"/>
      <c r="B3" s="437" t="s">
        <v>602</v>
      </c>
      <c r="D3" s="437"/>
      <c r="E3" s="437"/>
      <c r="F3" s="437"/>
      <c r="G3" s="426"/>
      <c r="H3" s="426" t="s">
        <v>601</v>
      </c>
      <c r="I3" s="426" t="s">
        <v>601</v>
      </c>
      <c r="J3" s="426" t="s">
        <v>601</v>
      </c>
      <c r="K3" s="426" t="s">
        <v>601</v>
      </c>
      <c r="L3" s="426"/>
      <c r="M3" s="426" t="s">
        <v>601</v>
      </c>
      <c r="N3" s="496"/>
      <c r="O3" s="495"/>
      <c r="P3" s="490"/>
      <c r="Q3" s="23"/>
      <c r="R3" s="23"/>
      <c r="S3" s="23" t="s">
        <v>601</v>
      </c>
      <c r="T3" s="23" t="s">
        <v>601</v>
      </c>
      <c r="U3" s="23"/>
      <c r="V3" s="23" t="s">
        <v>601</v>
      </c>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c r="BD3" s="23"/>
      <c r="BE3" s="23"/>
      <c r="BF3" s="23"/>
      <c r="BG3" s="23"/>
      <c r="BH3" s="23"/>
      <c r="BI3" s="23"/>
      <c r="BJ3" s="23"/>
      <c r="BK3" s="23"/>
      <c r="BL3" s="23"/>
      <c r="BM3" s="23"/>
      <c r="BN3" s="23"/>
      <c r="BO3" s="23"/>
      <c r="BP3" s="23"/>
    </row>
    <row r="4" spans="1:68" ht="16.5" outlineLevel="2" x14ac:dyDescent="0.25">
      <c r="A4" s="437"/>
      <c r="B4" s="437"/>
      <c r="C4" s="437" t="s">
        <v>602</v>
      </c>
      <c r="D4" s="437"/>
      <c r="E4" s="437"/>
      <c r="F4" s="437"/>
      <c r="G4" s="426"/>
      <c r="H4" s="426" t="s">
        <v>601</v>
      </c>
      <c r="I4" s="426" t="s">
        <v>601</v>
      </c>
      <c r="J4" s="426" t="s">
        <v>601</v>
      </c>
      <c r="K4" s="426" t="s">
        <v>601</v>
      </c>
      <c r="L4" s="426"/>
      <c r="M4" s="426" t="s">
        <v>601</v>
      </c>
      <c r="N4" s="496"/>
      <c r="O4" s="495"/>
      <c r="P4" s="490"/>
      <c r="Q4" s="490"/>
      <c r="R4" s="490"/>
      <c r="S4" s="490"/>
      <c r="T4" s="490"/>
      <c r="U4" s="490"/>
      <c r="V4" s="490"/>
      <c r="W4" s="23"/>
      <c r="X4" s="492" t="s">
        <v>601</v>
      </c>
      <c r="Y4" s="492"/>
      <c r="Z4" s="23"/>
      <c r="AA4" s="23"/>
      <c r="AB4" s="23"/>
      <c r="AC4" s="23"/>
      <c r="AD4" s="492" t="s">
        <v>601</v>
      </c>
      <c r="AE4" s="502" t="s">
        <v>601</v>
      </c>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row>
    <row r="5" spans="1:68" ht="16.5" outlineLevel="3" x14ac:dyDescent="0.25">
      <c r="A5" s="437"/>
      <c r="B5" s="437"/>
      <c r="C5" s="437"/>
      <c r="D5" s="437" t="s">
        <v>603</v>
      </c>
      <c r="E5" s="437"/>
      <c r="F5" s="437"/>
      <c r="G5" s="426"/>
      <c r="H5" s="426" t="s">
        <v>601</v>
      </c>
      <c r="I5" s="426" t="s">
        <v>601</v>
      </c>
      <c r="J5" s="426" t="s">
        <v>601</v>
      </c>
      <c r="K5" s="426" t="s">
        <v>601</v>
      </c>
      <c r="L5" s="426"/>
      <c r="M5" s="426" t="s">
        <v>601</v>
      </c>
      <c r="N5" s="496"/>
      <c r="O5" s="495"/>
      <c r="P5" s="490"/>
      <c r="Q5" s="23"/>
      <c r="R5" s="23"/>
      <c r="S5" s="23"/>
      <c r="T5" s="23"/>
      <c r="U5" s="23"/>
      <c r="V5" s="23"/>
      <c r="W5" s="23"/>
      <c r="X5" s="492" t="s">
        <v>601</v>
      </c>
      <c r="Y5" s="492" t="s">
        <v>601</v>
      </c>
      <c r="Z5" s="23"/>
      <c r="AA5" s="23"/>
      <c r="AB5" s="23"/>
      <c r="AC5" s="23"/>
      <c r="AD5" s="490"/>
      <c r="AE5" s="23"/>
      <c r="AF5" s="23"/>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row>
    <row r="6" spans="1:68" ht="16.5" outlineLevel="4" x14ac:dyDescent="0.25">
      <c r="A6" s="437"/>
      <c r="B6" s="437"/>
      <c r="C6" s="437"/>
      <c r="D6" s="437"/>
      <c r="E6" s="437" t="s">
        <v>604</v>
      </c>
      <c r="F6" s="437"/>
      <c r="G6" s="426"/>
      <c r="H6" s="426" t="s">
        <v>601</v>
      </c>
      <c r="I6" s="426" t="s">
        <v>601</v>
      </c>
      <c r="J6" s="426" t="s">
        <v>601</v>
      </c>
      <c r="K6" s="426" t="s">
        <v>601</v>
      </c>
      <c r="L6" s="426"/>
      <c r="M6" s="426" t="s">
        <v>601</v>
      </c>
      <c r="N6" s="426"/>
      <c r="O6" s="491"/>
      <c r="P6" s="491"/>
      <c r="Q6" s="491"/>
      <c r="R6" s="491"/>
      <c r="S6" s="491"/>
      <c r="T6" s="491"/>
      <c r="U6" s="491"/>
      <c r="V6" s="491"/>
      <c r="W6" s="23"/>
      <c r="X6" s="492" t="s">
        <v>601</v>
      </c>
      <c r="Y6" s="492"/>
      <c r="Z6" s="492" t="s">
        <v>601</v>
      </c>
      <c r="AA6" s="23"/>
      <c r="AB6" s="23"/>
      <c r="AC6" s="23"/>
      <c r="AD6" s="23"/>
      <c r="AE6" s="23"/>
      <c r="AF6" s="492" t="s">
        <v>601</v>
      </c>
      <c r="AG6" s="492" t="s">
        <v>601</v>
      </c>
      <c r="AH6" s="492" t="s">
        <v>601</v>
      </c>
      <c r="AI6" s="492" t="s">
        <v>601</v>
      </c>
      <c r="AJ6" s="492" t="s">
        <v>601</v>
      </c>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row>
    <row r="7" spans="1:68" ht="16.5" outlineLevel="5" x14ac:dyDescent="0.25">
      <c r="A7" s="437"/>
      <c r="B7" s="437"/>
      <c r="C7" s="437"/>
      <c r="D7" s="437"/>
      <c r="E7" s="437"/>
      <c r="F7" s="437" t="s">
        <v>605</v>
      </c>
      <c r="G7" s="426"/>
      <c r="H7" s="426" t="s">
        <v>601</v>
      </c>
      <c r="I7" s="426" t="s">
        <v>601</v>
      </c>
      <c r="J7" s="426" t="s">
        <v>601</v>
      </c>
      <c r="K7" s="426" t="s">
        <v>601</v>
      </c>
      <c r="L7" s="426"/>
      <c r="M7" s="426" t="s">
        <v>601</v>
      </c>
      <c r="N7" s="426"/>
      <c r="O7" s="492"/>
      <c r="P7" s="492"/>
      <c r="Q7" s="492"/>
      <c r="R7" s="492"/>
      <c r="S7" s="492"/>
      <c r="T7" s="492"/>
      <c r="U7" s="492"/>
      <c r="V7" s="492"/>
      <c r="W7" s="23"/>
      <c r="X7" s="492" t="s">
        <v>601</v>
      </c>
      <c r="Y7" s="492"/>
      <c r="Z7" s="23"/>
      <c r="AA7" s="23"/>
      <c r="AB7" s="23"/>
      <c r="AC7" s="23"/>
      <c r="AD7" s="23"/>
      <c r="AE7" s="23"/>
      <c r="AF7" s="23"/>
      <c r="AG7" s="23"/>
      <c r="AH7" s="23"/>
      <c r="AI7" s="23"/>
      <c r="AJ7" s="23"/>
      <c r="AK7" s="492" t="s">
        <v>601</v>
      </c>
      <c r="AL7" s="492" t="s">
        <v>601</v>
      </c>
      <c r="AM7" s="492" t="s">
        <v>601</v>
      </c>
      <c r="AN7" s="492" t="s">
        <v>601</v>
      </c>
      <c r="AO7" s="23"/>
      <c r="AP7" s="23"/>
      <c r="AQ7" s="23"/>
      <c r="AR7" s="492" t="s">
        <v>601</v>
      </c>
      <c r="AS7" s="23"/>
      <c r="AT7" s="23"/>
      <c r="AU7" s="23"/>
      <c r="AV7" s="23"/>
      <c r="AW7" s="23"/>
      <c r="AX7" s="23"/>
      <c r="AY7" s="23"/>
      <c r="AZ7" s="23"/>
      <c r="BA7" s="23"/>
      <c r="BB7" s="23"/>
      <c r="BC7" s="23"/>
      <c r="BD7" s="23"/>
      <c r="BE7" s="23"/>
      <c r="BF7" s="23"/>
      <c r="BG7" s="23"/>
      <c r="BH7" s="23"/>
      <c r="BI7" s="23"/>
      <c r="BJ7" s="23"/>
      <c r="BK7" s="23"/>
      <c r="BL7" s="23"/>
      <c r="BM7" s="23"/>
      <c r="BN7" s="23"/>
      <c r="BO7" s="23"/>
      <c r="BP7" s="23"/>
    </row>
  </sheetData>
  <autoFilter ref="A1:BP10" xr:uid="{D04C2D0A-46AC-4E4A-8E46-45CAECE03BBA}"/>
  <pageMargins left="0.7" right="0.7" top="0.78740157499999996" bottom="0.78740157499999996" header="0.3" footer="0.3"/>
  <pageSetup paperSize="9" orientation="portrait" horizontalDpi="300" r:id="rId1"/>
  <headerFooter>
    <oddFooter>&amp;C_x000D_&amp;1#&amp;"Calibri"&amp;11&amp;K000000 INTERNAL</oddFooter>
  </headerFooter>
  <drawing r:id="rId2"/>
  <legacy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D614EE-772F-4FA4-99EA-C8303A80B74E}">
  <sheetPr>
    <outlinePr summaryBelow="0"/>
  </sheetPr>
  <dimension ref="A1:BF5"/>
  <sheetViews>
    <sheetView zoomScaleNormal="100" workbookViewId="0">
      <selection activeCell="E4" sqref="E4"/>
    </sheetView>
  </sheetViews>
  <sheetFormatPr defaultColWidth="11.5703125" defaultRowHeight="15" outlineLevelCol="1" x14ac:dyDescent="0.25"/>
  <cols>
    <col min="1" max="1" width="7.28515625" style="1" bestFit="1" customWidth="1"/>
    <col min="2" max="3" width="33.42578125" style="1" customWidth="1"/>
    <col min="4" max="4" width="28.85546875" style="1" bestFit="1" customWidth="1"/>
    <col min="5" max="5" width="59.42578125" style="1" bestFit="1" customWidth="1"/>
    <col min="6" max="6" width="37.28515625" style="1" bestFit="1" customWidth="1"/>
    <col min="7" max="7" width="25.5703125" style="1" hidden="1" customWidth="1" outlineLevel="1"/>
    <col min="8" max="8" width="40.140625" style="5" bestFit="1" customWidth="1" collapsed="1"/>
    <col min="9" max="12" width="3.7109375" style="1" bestFit="1" customWidth="1" outlineLevel="1"/>
    <col min="13" max="13" width="5.28515625" style="1" customWidth="1" outlineLevel="1"/>
    <col min="14" max="14" width="3.7109375" style="1" bestFit="1" customWidth="1" outlineLevel="1"/>
    <col min="15" max="56" width="3.7109375" style="1" customWidth="1" outlineLevel="1"/>
    <col min="57" max="57" width="3.85546875" style="1" customWidth="1" outlineLevel="1"/>
    <col min="59" max="16384" width="11.5703125" style="1"/>
  </cols>
  <sheetData>
    <row r="1" spans="1:57" ht="30" customHeight="1" x14ac:dyDescent="0.25">
      <c r="A1" s="1" t="s">
        <v>606</v>
      </c>
      <c r="B1" s="1" t="s">
        <v>607</v>
      </c>
      <c r="C1" s="1" t="s">
        <v>608</v>
      </c>
      <c r="D1" s="1" t="s">
        <v>609</v>
      </c>
      <c r="E1" s="1" t="s">
        <v>610</v>
      </c>
    </row>
    <row r="2" spans="1:57" ht="15.75" x14ac:dyDescent="0.25">
      <c r="A2" s="485" t="s">
        <v>603</v>
      </c>
      <c r="B2" t="s">
        <v>423</v>
      </c>
      <c r="C2" s="28" t="s">
        <v>611</v>
      </c>
      <c r="D2" s="438" t="s">
        <v>612</v>
      </c>
      <c r="E2" s="439" t="s">
        <v>613</v>
      </c>
    </row>
    <row r="3" spans="1:57" ht="94.5" x14ac:dyDescent="0.25">
      <c r="A3" s="487" t="s">
        <v>604</v>
      </c>
      <c r="B3" t="s">
        <v>614</v>
      </c>
      <c r="C3" s="28" t="s">
        <v>615</v>
      </c>
      <c r="D3" s="439" t="s">
        <v>616</v>
      </c>
      <c r="E3" s="441" t="s">
        <v>617</v>
      </c>
    </row>
    <row r="4" spans="1:57" customFormat="1" ht="173.25" x14ac:dyDescent="0.25">
      <c r="A4" s="487" t="s">
        <v>604</v>
      </c>
      <c r="B4" t="s">
        <v>423</v>
      </c>
      <c r="C4" s="28" t="s">
        <v>618</v>
      </c>
      <c r="D4" s="440" t="s">
        <v>612</v>
      </c>
      <c r="E4" s="441" t="s">
        <v>619</v>
      </c>
      <c r="F4" s="1"/>
      <c r="G4" s="1"/>
      <c r="H4" s="5"/>
      <c r="I4" s="1"/>
      <c r="J4" s="1"/>
      <c r="K4" s="1"/>
      <c r="L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row>
    <row r="5" spans="1:57" ht="126" x14ac:dyDescent="0.25">
      <c r="A5" s="488" t="s">
        <v>605</v>
      </c>
      <c r="B5" t="s">
        <v>423</v>
      </c>
      <c r="C5" s="28" t="s">
        <v>620</v>
      </c>
      <c r="D5" s="440" t="s">
        <v>621</v>
      </c>
      <c r="E5" s="441" t="s">
        <v>622</v>
      </c>
    </row>
  </sheetData>
  <pageMargins left="0.7" right="0.7" top="0.78740157499999996" bottom="0.78740157499999996" header="0.3" footer="0.3"/>
  <pageSetup paperSize="9" orientation="portrait" horizontalDpi="300" r:id="rId1"/>
  <headerFooter>
    <oddFooter>&amp;C_x000D_&amp;1#&amp;"Calibri"&amp;11&amp;K000000 INTERNAL</oddFooter>
  </headerFooter>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E10D8F-6370-48D5-A7BB-B2EA7855B4E6}">
  <dimension ref="A1:E11"/>
  <sheetViews>
    <sheetView workbookViewId="0">
      <selection activeCell="C2" sqref="C2"/>
    </sheetView>
  </sheetViews>
  <sheetFormatPr defaultRowHeight="15" x14ac:dyDescent="0.25"/>
  <cols>
    <col min="1" max="1" width="6.85546875" bestFit="1" customWidth="1"/>
    <col min="2" max="2" width="14.85546875" bestFit="1" customWidth="1"/>
    <col min="3" max="3" width="39.28515625" customWidth="1"/>
    <col min="4" max="4" width="65" customWidth="1"/>
    <col min="5" max="5" width="62.28515625" customWidth="1"/>
  </cols>
  <sheetData>
    <row r="1" spans="1:5" x14ac:dyDescent="0.25">
      <c r="A1" s="1" t="s">
        <v>606</v>
      </c>
      <c r="B1" s="1" t="s">
        <v>608</v>
      </c>
      <c r="C1" s="1" t="s">
        <v>623</v>
      </c>
      <c r="D1" s="1" t="s">
        <v>609</v>
      </c>
      <c r="E1" s="1" t="s">
        <v>610</v>
      </c>
    </row>
    <row r="2" spans="1:5" ht="126" x14ac:dyDescent="0.25">
      <c r="A2" s="442" t="s">
        <v>605</v>
      </c>
      <c r="B2" t="s">
        <v>623</v>
      </c>
      <c r="C2" t="s">
        <v>624</v>
      </c>
      <c r="D2" s="439" t="s">
        <v>625</v>
      </c>
      <c r="E2" s="441" t="s">
        <v>626</v>
      </c>
    </row>
    <row r="3" spans="1:5" ht="157.5" x14ac:dyDescent="0.25">
      <c r="A3" s="442" t="s">
        <v>605</v>
      </c>
      <c r="B3" t="s">
        <v>623</v>
      </c>
      <c r="C3" t="s">
        <v>627</v>
      </c>
      <c r="D3" s="438" t="s">
        <v>628</v>
      </c>
      <c r="E3" s="441" t="s">
        <v>629</v>
      </c>
    </row>
    <row r="4" spans="1:5" ht="126" x14ac:dyDescent="0.25">
      <c r="A4" s="442" t="s">
        <v>605</v>
      </c>
      <c r="B4" t="s">
        <v>623</v>
      </c>
      <c r="C4" t="s">
        <v>161</v>
      </c>
      <c r="D4" s="440" t="s">
        <v>621</v>
      </c>
      <c r="E4" s="441" t="s">
        <v>630</v>
      </c>
    </row>
    <row r="5" spans="1:5" ht="15.75" x14ac:dyDescent="0.25">
      <c r="A5" s="439"/>
      <c r="B5" s="439"/>
      <c r="C5" s="439"/>
      <c r="D5" s="439"/>
      <c r="E5" s="439"/>
    </row>
    <row r="6" spans="1:5" ht="15.75" x14ac:dyDescent="0.25">
      <c r="A6" s="439"/>
      <c r="B6" s="439"/>
      <c r="C6" s="439"/>
      <c r="D6" s="439"/>
      <c r="E6" s="439"/>
    </row>
    <row r="7" spans="1:5" ht="15.75" x14ac:dyDescent="0.25">
      <c r="A7" s="439"/>
      <c r="B7" s="439"/>
      <c r="C7" s="439"/>
      <c r="D7" s="439"/>
      <c r="E7" s="439"/>
    </row>
    <row r="8" spans="1:5" ht="15.75" x14ac:dyDescent="0.25">
      <c r="A8" s="439"/>
      <c r="B8" s="439"/>
      <c r="C8" s="439"/>
      <c r="D8" s="439"/>
      <c r="E8" s="439"/>
    </row>
    <row r="9" spans="1:5" ht="15.75" x14ac:dyDescent="0.25">
      <c r="A9" s="439"/>
      <c r="B9" s="439"/>
      <c r="C9" s="439"/>
      <c r="D9" s="439"/>
      <c r="E9" s="439"/>
    </row>
    <row r="10" spans="1:5" ht="15.75" x14ac:dyDescent="0.25">
      <c r="A10" s="439"/>
      <c r="B10" s="439"/>
      <c r="C10" s="439"/>
      <c r="D10" s="439"/>
      <c r="E10" s="439"/>
    </row>
    <row r="11" spans="1:5" ht="15.75" x14ac:dyDescent="0.25">
      <c r="A11" s="439"/>
      <c r="B11" s="439"/>
      <c r="C11" s="439"/>
      <c r="D11" s="439"/>
      <c r="E11" s="439"/>
    </row>
  </sheetData>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2D05BE-67AF-438D-82BB-17914386A048}">
  <dimension ref="A1:E50"/>
  <sheetViews>
    <sheetView zoomScale="85" zoomScaleNormal="85" workbookViewId="0">
      <pane ySplit="1" topLeftCell="A17" activePane="bottomLeft" state="frozen"/>
      <selection activeCell="C33" sqref="C33"/>
      <selection pane="bottomLeft" activeCell="C33" sqref="C33"/>
    </sheetView>
  </sheetViews>
  <sheetFormatPr defaultRowHeight="15" x14ac:dyDescent="0.25"/>
  <cols>
    <col min="1" max="1" width="26.5703125" bestFit="1" customWidth="1"/>
    <col min="2" max="2" width="14" customWidth="1"/>
    <col min="3" max="3" width="47.42578125" customWidth="1"/>
    <col min="4" max="4" width="16" customWidth="1"/>
    <col min="5" max="5" width="65" customWidth="1"/>
  </cols>
  <sheetData>
    <row r="1" spans="1:5" ht="30" customHeight="1" thickBot="1" x14ac:dyDescent="0.3">
      <c r="A1" s="446" t="s">
        <v>631</v>
      </c>
      <c r="B1" s="446" t="s">
        <v>632</v>
      </c>
      <c r="C1" s="446" t="s">
        <v>633</v>
      </c>
      <c r="D1" s="446" t="s">
        <v>634</v>
      </c>
      <c r="E1" s="446" t="s">
        <v>635</v>
      </c>
    </row>
    <row r="2" spans="1:5" ht="39.950000000000003" customHeight="1" thickBot="1" x14ac:dyDescent="0.3">
      <c r="A2" s="476" t="s">
        <v>636</v>
      </c>
      <c r="B2" s="447" t="s">
        <v>637</v>
      </c>
      <c r="C2" s="448" t="s">
        <v>638</v>
      </c>
      <c r="D2" s="447" t="s">
        <v>607</v>
      </c>
      <c r="E2" s="448" t="s">
        <v>639</v>
      </c>
    </row>
    <row r="3" spans="1:5" ht="39.950000000000003" customHeight="1" thickBot="1" x14ac:dyDescent="0.3">
      <c r="A3" s="476" t="s">
        <v>640</v>
      </c>
      <c r="B3" s="447" t="s">
        <v>637</v>
      </c>
      <c r="C3" s="448" t="s">
        <v>641</v>
      </c>
      <c r="D3" s="449" t="s">
        <v>642</v>
      </c>
      <c r="E3" s="448" t="s">
        <v>643</v>
      </c>
    </row>
    <row r="4" spans="1:5" ht="39.950000000000003" customHeight="1" thickBot="1" x14ac:dyDescent="0.3">
      <c r="A4" s="480" t="s">
        <v>644</v>
      </c>
      <c r="B4" s="447" t="s">
        <v>637</v>
      </c>
      <c r="C4" s="448" t="s">
        <v>645</v>
      </c>
      <c r="D4" s="450" t="s">
        <v>424</v>
      </c>
      <c r="E4" s="448" t="s">
        <v>646</v>
      </c>
    </row>
    <row r="5" spans="1:5" ht="39.950000000000003" customHeight="1" thickBot="1" x14ac:dyDescent="0.3">
      <c r="A5" s="476" t="s">
        <v>133</v>
      </c>
      <c r="B5" s="447" t="s">
        <v>637</v>
      </c>
      <c r="C5" s="448" t="s">
        <v>647</v>
      </c>
      <c r="D5" s="447" t="s">
        <v>607</v>
      </c>
      <c r="E5" s="448" t="s">
        <v>648</v>
      </c>
    </row>
    <row r="6" spans="1:5" ht="39.950000000000003" customHeight="1" thickBot="1" x14ac:dyDescent="0.3">
      <c r="A6" s="476" t="s">
        <v>649</v>
      </c>
      <c r="B6" s="451" t="s">
        <v>608</v>
      </c>
      <c r="C6" s="448" t="s">
        <v>650</v>
      </c>
      <c r="D6" s="447" t="s">
        <v>607</v>
      </c>
      <c r="E6" s="448" t="s">
        <v>651</v>
      </c>
    </row>
    <row r="7" spans="1:5" ht="39.950000000000003" customHeight="1" thickBot="1" x14ac:dyDescent="0.3">
      <c r="A7" s="476" t="s">
        <v>652</v>
      </c>
      <c r="B7" s="451" t="s">
        <v>608</v>
      </c>
      <c r="C7" s="448" t="s">
        <v>653</v>
      </c>
      <c r="D7" s="447" t="s">
        <v>607</v>
      </c>
      <c r="E7" s="448" t="s">
        <v>654</v>
      </c>
    </row>
    <row r="8" spans="1:5" ht="39.950000000000003" customHeight="1" thickBot="1" x14ac:dyDescent="0.3">
      <c r="A8" s="476" t="s">
        <v>655</v>
      </c>
      <c r="B8" s="451" t="s">
        <v>608</v>
      </c>
      <c r="C8" s="448" t="s">
        <v>656</v>
      </c>
      <c r="D8" s="447" t="s">
        <v>607</v>
      </c>
      <c r="E8" s="448" t="s">
        <v>657</v>
      </c>
    </row>
    <row r="9" spans="1:5" ht="84" customHeight="1" thickBot="1" x14ac:dyDescent="0.3">
      <c r="A9" s="476" t="s">
        <v>658</v>
      </c>
      <c r="B9" s="451" t="s">
        <v>608</v>
      </c>
      <c r="C9" s="448" t="s">
        <v>659</v>
      </c>
      <c r="D9" s="447" t="s">
        <v>607</v>
      </c>
      <c r="E9" s="448" t="s">
        <v>660</v>
      </c>
    </row>
    <row r="10" spans="1:5" ht="69" customHeight="1" thickBot="1" x14ac:dyDescent="0.3">
      <c r="A10" s="476" t="s">
        <v>661</v>
      </c>
      <c r="B10" s="447" t="s">
        <v>637</v>
      </c>
      <c r="C10" s="483" t="s">
        <v>662</v>
      </c>
      <c r="D10" s="452" t="s">
        <v>663</v>
      </c>
      <c r="E10" s="448" t="s">
        <v>664</v>
      </c>
    </row>
    <row r="11" spans="1:5" ht="85.5" customHeight="1" thickBot="1" x14ac:dyDescent="0.3">
      <c r="A11" s="476" t="s">
        <v>665</v>
      </c>
      <c r="B11" s="451" t="s">
        <v>608</v>
      </c>
      <c r="C11" s="448" t="s">
        <v>666</v>
      </c>
      <c r="D11" s="453" t="s">
        <v>423</v>
      </c>
      <c r="E11" s="448" t="s">
        <v>667</v>
      </c>
    </row>
    <row r="12" spans="1:5" ht="39.950000000000003" customHeight="1" thickBot="1" x14ac:dyDescent="0.3">
      <c r="A12" s="476" t="s">
        <v>668</v>
      </c>
      <c r="B12" s="451" t="s">
        <v>608</v>
      </c>
      <c r="C12" s="483" t="s">
        <v>669</v>
      </c>
      <c r="D12" s="454" t="s">
        <v>614</v>
      </c>
      <c r="E12" s="448" t="s">
        <v>670</v>
      </c>
    </row>
    <row r="13" spans="1:5" ht="39.950000000000003" customHeight="1" thickBot="1" x14ac:dyDescent="0.3">
      <c r="A13" s="476" t="s">
        <v>671</v>
      </c>
      <c r="B13" s="451" t="s">
        <v>608</v>
      </c>
      <c r="C13" s="448" t="s">
        <v>672</v>
      </c>
      <c r="D13" s="452" t="s">
        <v>663</v>
      </c>
      <c r="E13" s="448" t="s">
        <v>673</v>
      </c>
    </row>
    <row r="14" spans="1:5" ht="39.950000000000003" customHeight="1" thickBot="1" x14ac:dyDescent="0.3">
      <c r="A14" s="476" t="s">
        <v>131</v>
      </c>
      <c r="B14" s="453" t="s">
        <v>674</v>
      </c>
      <c r="C14" s="448" t="s">
        <v>675</v>
      </c>
      <c r="D14" s="449" t="s">
        <v>642</v>
      </c>
      <c r="E14" s="448" t="s">
        <v>676</v>
      </c>
    </row>
    <row r="15" spans="1:5" ht="39.950000000000003" customHeight="1" thickBot="1" x14ac:dyDescent="0.3">
      <c r="A15" s="476" t="s">
        <v>677</v>
      </c>
      <c r="B15" s="453" t="s">
        <v>674</v>
      </c>
      <c r="C15" s="448" t="s">
        <v>678</v>
      </c>
      <c r="D15" s="451" t="s">
        <v>598</v>
      </c>
      <c r="E15" s="448" t="s">
        <v>679</v>
      </c>
    </row>
    <row r="16" spans="1:5" ht="39.950000000000003" customHeight="1" thickBot="1" x14ac:dyDescent="0.3">
      <c r="A16" s="476" t="s">
        <v>680</v>
      </c>
      <c r="B16" s="453" t="s">
        <v>674</v>
      </c>
      <c r="C16" s="448" t="s">
        <v>681</v>
      </c>
      <c r="D16" s="451" t="s">
        <v>598</v>
      </c>
      <c r="E16" s="448" t="s">
        <v>682</v>
      </c>
    </row>
    <row r="17" spans="1:5" ht="39.950000000000003" customHeight="1" thickBot="1" x14ac:dyDescent="0.3">
      <c r="A17" s="476" t="s">
        <v>683</v>
      </c>
      <c r="B17" s="453" t="s">
        <v>674</v>
      </c>
      <c r="C17" s="448" t="s">
        <v>684</v>
      </c>
      <c r="D17" s="451" t="s">
        <v>598</v>
      </c>
      <c r="E17" s="448" t="s">
        <v>685</v>
      </c>
    </row>
    <row r="18" spans="1:5" ht="39.950000000000003" customHeight="1" thickBot="1" x14ac:dyDescent="0.3">
      <c r="A18" s="476" t="s">
        <v>686</v>
      </c>
      <c r="B18" s="453" t="s">
        <v>674</v>
      </c>
      <c r="C18" s="448" t="s">
        <v>687</v>
      </c>
      <c r="D18" s="451" t="s">
        <v>598</v>
      </c>
      <c r="E18" s="448" t="s">
        <v>688</v>
      </c>
    </row>
    <row r="19" spans="1:5" ht="39.950000000000003" customHeight="1" thickBot="1" x14ac:dyDescent="0.3">
      <c r="A19" s="476" t="s">
        <v>689</v>
      </c>
      <c r="B19" s="453" t="s">
        <v>674</v>
      </c>
      <c r="C19" s="448" t="s">
        <v>690</v>
      </c>
      <c r="D19" s="451" t="s">
        <v>598</v>
      </c>
      <c r="E19" s="448" t="s">
        <v>691</v>
      </c>
    </row>
    <row r="20" spans="1:5" ht="39.950000000000003" customHeight="1" thickBot="1" x14ac:dyDescent="0.3">
      <c r="A20" s="476" t="s">
        <v>692</v>
      </c>
      <c r="B20" s="452" t="s">
        <v>693</v>
      </c>
      <c r="C20" s="448" t="s">
        <v>694</v>
      </c>
      <c r="D20" s="447" t="s">
        <v>607</v>
      </c>
      <c r="E20" s="448" t="s">
        <v>695</v>
      </c>
    </row>
    <row r="21" spans="1:5" ht="39.950000000000003" customHeight="1" thickBot="1" x14ac:dyDescent="0.3">
      <c r="A21" s="445" t="s">
        <v>144</v>
      </c>
      <c r="B21" s="452" t="s">
        <v>693</v>
      </c>
      <c r="C21" s="448" t="s">
        <v>696</v>
      </c>
      <c r="D21" s="447" t="s">
        <v>607</v>
      </c>
      <c r="E21" s="448" t="s">
        <v>144</v>
      </c>
    </row>
    <row r="22" spans="1:5" ht="39.950000000000003" customHeight="1" thickBot="1" x14ac:dyDescent="0.3">
      <c r="A22" s="481" t="s">
        <v>697</v>
      </c>
      <c r="B22" s="451" t="s">
        <v>608</v>
      </c>
      <c r="C22" s="448" t="s">
        <v>698</v>
      </c>
      <c r="D22" s="449" t="s">
        <v>642</v>
      </c>
      <c r="E22" s="448" t="s">
        <v>699</v>
      </c>
    </row>
    <row r="23" spans="1:5" ht="39.950000000000003" customHeight="1" thickBot="1" x14ac:dyDescent="0.3">
      <c r="A23" s="445" t="s">
        <v>700</v>
      </c>
      <c r="B23" s="455" t="s">
        <v>701</v>
      </c>
      <c r="C23" s="448" t="s">
        <v>702</v>
      </c>
      <c r="D23" s="452" t="s">
        <v>663</v>
      </c>
      <c r="E23" s="448" t="s">
        <v>703</v>
      </c>
    </row>
    <row r="24" spans="1:5" ht="39.950000000000003" customHeight="1" thickBot="1" x14ac:dyDescent="0.3">
      <c r="A24" s="445" t="s">
        <v>704</v>
      </c>
      <c r="B24" s="452" t="s">
        <v>693</v>
      </c>
      <c r="C24" s="448" t="s">
        <v>705</v>
      </c>
      <c r="D24" s="451" t="s">
        <v>706</v>
      </c>
      <c r="E24" s="448" t="s">
        <v>707</v>
      </c>
    </row>
    <row r="25" spans="1:5" ht="39.950000000000003" customHeight="1" thickBot="1" x14ac:dyDescent="0.3">
      <c r="A25" s="445" t="s">
        <v>708</v>
      </c>
      <c r="B25" s="452" t="s">
        <v>693</v>
      </c>
      <c r="C25" s="448" t="s">
        <v>705</v>
      </c>
      <c r="D25" s="451" t="s">
        <v>706</v>
      </c>
      <c r="E25" s="448" t="s">
        <v>709</v>
      </c>
    </row>
    <row r="26" spans="1:5" ht="39.950000000000003" customHeight="1" thickBot="1" x14ac:dyDescent="0.3">
      <c r="A26" s="445" t="s">
        <v>710</v>
      </c>
      <c r="B26" s="452" t="s">
        <v>693</v>
      </c>
      <c r="C26" s="448" t="s">
        <v>711</v>
      </c>
      <c r="D26" s="451" t="s">
        <v>706</v>
      </c>
      <c r="E26" s="448" t="s">
        <v>712</v>
      </c>
    </row>
    <row r="27" spans="1:5" ht="39.950000000000003" customHeight="1" thickBot="1" x14ac:dyDescent="0.3">
      <c r="A27" s="445" t="s">
        <v>713</v>
      </c>
      <c r="B27" s="449" t="s">
        <v>714</v>
      </c>
      <c r="C27" s="448" t="s">
        <v>715</v>
      </c>
      <c r="D27" s="453" t="s">
        <v>423</v>
      </c>
      <c r="E27" s="448" t="s">
        <v>716</v>
      </c>
    </row>
    <row r="28" spans="1:5" ht="39.950000000000003" customHeight="1" thickBot="1" x14ac:dyDescent="0.3">
      <c r="A28" s="445" t="s">
        <v>717</v>
      </c>
      <c r="B28" s="452" t="s">
        <v>693</v>
      </c>
      <c r="C28" s="448" t="s">
        <v>718</v>
      </c>
      <c r="D28" s="451" t="s">
        <v>706</v>
      </c>
      <c r="E28" s="448" t="s">
        <v>719</v>
      </c>
    </row>
    <row r="29" spans="1:5" ht="39.950000000000003" customHeight="1" thickBot="1" x14ac:dyDescent="0.3">
      <c r="A29" s="445" t="s">
        <v>720</v>
      </c>
      <c r="B29" s="452" t="s">
        <v>693</v>
      </c>
      <c r="C29" s="448" t="s">
        <v>721</v>
      </c>
      <c r="D29" s="453" t="s">
        <v>423</v>
      </c>
      <c r="E29" s="448" t="s">
        <v>722</v>
      </c>
    </row>
    <row r="30" spans="1:5" ht="39.950000000000003" customHeight="1" thickBot="1" x14ac:dyDescent="0.3">
      <c r="A30" s="445" t="s">
        <v>723</v>
      </c>
      <c r="B30" s="452" t="s">
        <v>693</v>
      </c>
      <c r="C30" s="448" t="s">
        <v>724</v>
      </c>
      <c r="D30" s="447" t="s">
        <v>607</v>
      </c>
      <c r="E30" s="448" t="s">
        <v>725</v>
      </c>
    </row>
    <row r="31" spans="1:5" ht="39.950000000000003" customHeight="1" thickBot="1" x14ac:dyDescent="0.3">
      <c r="A31" s="477" t="s">
        <v>726</v>
      </c>
      <c r="B31" s="451" t="s">
        <v>608</v>
      </c>
      <c r="C31" s="448" t="s">
        <v>727</v>
      </c>
      <c r="D31" s="452" t="s">
        <v>663</v>
      </c>
      <c r="E31" s="448" t="s">
        <v>728</v>
      </c>
    </row>
    <row r="32" spans="1:5" ht="39.950000000000003" customHeight="1" thickBot="1" x14ac:dyDescent="0.3">
      <c r="A32" s="445" t="s">
        <v>729</v>
      </c>
      <c r="B32" s="449" t="s">
        <v>714</v>
      </c>
      <c r="C32" s="448" t="s">
        <v>730</v>
      </c>
      <c r="D32" s="447" t="s">
        <v>607</v>
      </c>
      <c r="E32" s="448" t="s">
        <v>731</v>
      </c>
    </row>
    <row r="33" spans="1:5" ht="39.950000000000003" customHeight="1" thickBot="1" x14ac:dyDescent="0.3">
      <c r="A33" s="445" t="s">
        <v>714</v>
      </c>
      <c r="B33" s="449" t="s">
        <v>714</v>
      </c>
      <c r="C33" s="448" t="s">
        <v>732</v>
      </c>
      <c r="D33" s="452" t="s">
        <v>663</v>
      </c>
      <c r="E33" s="448" t="s">
        <v>733</v>
      </c>
    </row>
    <row r="34" spans="1:5" ht="39.950000000000003" customHeight="1" thickBot="1" x14ac:dyDescent="0.3">
      <c r="A34" s="445" t="s">
        <v>734</v>
      </c>
      <c r="B34" s="449" t="s">
        <v>714</v>
      </c>
      <c r="C34" s="448" t="s">
        <v>735</v>
      </c>
      <c r="D34" s="447" t="s">
        <v>607</v>
      </c>
      <c r="E34" s="448" t="s">
        <v>736</v>
      </c>
    </row>
    <row r="35" spans="1:5" ht="39.950000000000003" customHeight="1" thickBot="1" x14ac:dyDescent="0.3">
      <c r="A35" s="445" t="s">
        <v>737</v>
      </c>
      <c r="B35" s="453" t="s">
        <v>674</v>
      </c>
      <c r="C35" s="448" t="s">
        <v>738</v>
      </c>
      <c r="D35" s="451" t="s">
        <v>598</v>
      </c>
      <c r="E35" s="448" t="s">
        <v>739</v>
      </c>
    </row>
    <row r="36" spans="1:5" ht="39.950000000000003" customHeight="1" thickBot="1" x14ac:dyDescent="0.3">
      <c r="A36" s="445" t="s">
        <v>740</v>
      </c>
      <c r="B36" s="449" t="s">
        <v>714</v>
      </c>
      <c r="C36" s="448" t="s">
        <v>741</v>
      </c>
      <c r="D36" s="453" t="s">
        <v>423</v>
      </c>
      <c r="E36" s="448" t="s">
        <v>742</v>
      </c>
    </row>
    <row r="37" spans="1:5" ht="39.950000000000003" customHeight="1" thickBot="1" x14ac:dyDescent="0.3">
      <c r="A37" s="477" t="s">
        <v>743</v>
      </c>
      <c r="B37" s="449" t="s">
        <v>714</v>
      </c>
      <c r="C37" s="448" t="s">
        <v>744</v>
      </c>
      <c r="D37" s="447" t="s">
        <v>607</v>
      </c>
      <c r="E37" s="448" t="s">
        <v>745</v>
      </c>
    </row>
    <row r="38" spans="1:5" ht="39.950000000000003" customHeight="1" thickBot="1" x14ac:dyDescent="0.3">
      <c r="A38" s="445" t="s">
        <v>746</v>
      </c>
      <c r="B38" s="451" t="s">
        <v>608</v>
      </c>
      <c r="C38" s="482" t="s">
        <v>747</v>
      </c>
      <c r="D38" s="453" t="s">
        <v>423</v>
      </c>
      <c r="E38" s="448" t="s">
        <v>748</v>
      </c>
    </row>
    <row r="39" spans="1:5" ht="39.950000000000003" customHeight="1" thickBot="1" x14ac:dyDescent="0.3">
      <c r="A39" s="445" t="s">
        <v>749</v>
      </c>
      <c r="B39" s="449" t="s">
        <v>714</v>
      </c>
      <c r="C39" s="448" t="s">
        <v>750</v>
      </c>
      <c r="D39" s="449" t="s">
        <v>642</v>
      </c>
      <c r="E39" s="448" t="s">
        <v>751</v>
      </c>
    </row>
    <row r="40" spans="1:5" ht="39.950000000000003" customHeight="1" thickBot="1" x14ac:dyDescent="0.3">
      <c r="A40" s="445" t="s">
        <v>752</v>
      </c>
      <c r="B40" s="455" t="s">
        <v>701</v>
      </c>
      <c r="C40" s="448" t="s">
        <v>753</v>
      </c>
      <c r="D40" s="451" t="s">
        <v>706</v>
      </c>
      <c r="E40" s="448" t="s">
        <v>754</v>
      </c>
    </row>
    <row r="41" spans="1:5" ht="39.950000000000003" customHeight="1" thickBot="1" x14ac:dyDescent="0.3">
      <c r="A41" s="445" t="s">
        <v>755</v>
      </c>
      <c r="B41" s="454" t="s">
        <v>756</v>
      </c>
      <c r="C41" s="478" t="s">
        <v>757</v>
      </c>
      <c r="D41" s="455" t="s">
        <v>758</v>
      </c>
      <c r="E41" s="448" t="s">
        <v>759</v>
      </c>
    </row>
    <row r="42" spans="1:5" ht="39.950000000000003" customHeight="1" thickBot="1" x14ac:dyDescent="0.3">
      <c r="A42" s="445" t="s">
        <v>760</v>
      </c>
      <c r="B42" s="455" t="s">
        <v>701</v>
      </c>
      <c r="C42" s="478" t="s">
        <v>761</v>
      </c>
      <c r="D42" s="455" t="s">
        <v>758</v>
      </c>
      <c r="E42" s="448" t="s">
        <v>762</v>
      </c>
    </row>
    <row r="43" spans="1:5" ht="39.950000000000003" customHeight="1" thickBot="1" x14ac:dyDescent="0.3">
      <c r="A43" s="445" t="s">
        <v>763</v>
      </c>
      <c r="B43" s="455" t="s">
        <v>701</v>
      </c>
      <c r="C43" s="448" t="s">
        <v>764</v>
      </c>
      <c r="D43" s="451" t="s">
        <v>706</v>
      </c>
      <c r="E43" s="448" t="s">
        <v>765</v>
      </c>
    </row>
    <row r="44" spans="1:5" ht="39.950000000000003" customHeight="1" thickBot="1" x14ac:dyDescent="0.3">
      <c r="A44" s="445" t="s">
        <v>766</v>
      </c>
      <c r="B44" s="455" t="s">
        <v>701</v>
      </c>
      <c r="C44" s="448" t="s">
        <v>767</v>
      </c>
      <c r="D44" s="449" t="s">
        <v>642</v>
      </c>
      <c r="E44" s="448" t="s">
        <v>768</v>
      </c>
    </row>
    <row r="45" spans="1:5" ht="39.950000000000003" customHeight="1" thickBot="1" x14ac:dyDescent="0.3">
      <c r="A45" s="445" t="s">
        <v>769</v>
      </c>
      <c r="B45" s="455" t="s">
        <v>701</v>
      </c>
      <c r="C45" s="448" t="s">
        <v>770</v>
      </c>
      <c r="D45" s="451" t="s">
        <v>706</v>
      </c>
      <c r="E45" s="448" t="s">
        <v>771</v>
      </c>
    </row>
    <row r="46" spans="1:5" ht="39.950000000000003" customHeight="1" thickBot="1" x14ac:dyDescent="0.3">
      <c r="A46" s="445" t="s">
        <v>772</v>
      </c>
      <c r="B46" s="455" t="s">
        <v>701</v>
      </c>
      <c r="C46" s="448" t="s">
        <v>773</v>
      </c>
      <c r="D46" s="451" t="s">
        <v>706</v>
      </c>
      <c r="E46" s="448" t="s">
        <v>771</v>
      </c>
    </row>
    <row r="47" spans="1:5" ht="39.950000000000003" customHeight="1" thickBot="1" x14ac:dyDescent="0.3">
      <c r="A47" s="445" t="s">
        <v>774</v>
      </c>
      <c r="B47" s="455" t="s">
        <v>701</v>
      </c>
      <c r="C47" s="448" t="s">
        <v>775</v>
      </c>
      <c r="D47" s="451" t="s">
        <v>706</v>
      </c>
      <c r="E47" s="448" t="s">
        <v>776</v>
      </c>
    </row>
    <row r="48" spans="1:5" ht="39.950000000000003" customHeight="1" thickBot="1" x14ac:dyDescent="0.3">
      <c r="A48" s="445" t="s">
        <v>777</v>
      </c>
      <c r="B48" s="455" t="s">
        <v>701</v>
      </c>
      <c r="C48" s="479" t="s">
        <v>778</v>
      </c>
      <c r="D48" s="455" t="s">
        <v>758</v>
      </c>
      <c r="E48" s="448" t="s">
        <v>779</v>
      </c>
    </row>
    <row r="49" spans="1:5" ht="39.950000000000003" customHeight="1" thickBot="1" x14ac:dyDescent="0.3">
      <c r="A49" s="445" t="s">
        <v>780</v>
      </c>
      <c r="B49" s="454" t="s">
        <v>756</v>
      </c>
      <c r="C49" s="448" t="s">
        <v>781</v>
      </c>
      <c r="D49" s="451" t="s">
        <v>706</v>
      </c>
      <c r="E49" s="448" t="s">
        <v>782</v>
      </c>
    </row>
    <row r="50" spans="1:5" ht="39.950000000000003" customHeight="1" thickBot="1" x14ac:dyDescent="0.3">
      <c r="A50" s="445" t="s">
        <v>783</v>
      </c>
      <c r="B50" s="454" t="s">
        <v>756</v>
      </c>
      <c r="C50" s="448" t="s">
        <v>784</v>
      </c>
      <c r="D50" s="451" t="s">
        <v>706</v>
      </c>
      <c r="E50" s="448" t="s">
        <v>785</v>
      </c>
    </row>
  </sheetData>
  <autoFilter ref="A1:E50" xr:uid="{00000000-0009-0000-0000-000000000000}"/>
  <pageMargins left="0.75" right="0.75" top="1" bottom="1" header="0.5" footer="0.5"/>
  <pageSetup paperSize="9"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997F90-BB62-4646-842F-EF16B6F4C93E}">
  <dimension ref="A1:C25"/>
  <sheetViews>
    <sheetView workbookViewId="0">
      <selection activeCell="C33" sqref="C33"/>
    </sheetView>
  </sheetViews>
  <sheetFormatPr defaultRowHeight="15" x14ac:dyDescent="0.25"/>
  <cols>
    <col min="1" max="1" width="20" customWidth="1"/>
    <col min="2" max="2" width="4" customWidth="1"/>
    <col min="3" max="3" width="70" customWidth="1"/>
  </cols>
  <sheetData>
    <row r="1" spans="1:3" ht="21.95" customHeight="1" x14ac:dyDescent="0.25">
      <c r="A1" s="562" t="s">
        <v>786</v>
      </c>
      <c r="B1" s="563"/>
      <c r="C1" s="563"/>
    </row>
    <row r="2" spans="1:3" ht="20.100000000000001" customHeight="1" x14ac:dyDescent="0.25">
      <c r="A2" s="459" t="s">
        <v>637</v>
      </c>
      <c r="B2" s="460"/>
      <c r="C2" s="461" t="s">
        <v>787</v>
      </c>
    </row>
    <row r="3" spans="1:3" ht="20.100000000000001" customHeight="1" x14ac:dyDescent="0.25">
      <c r="A3" s="462" t="s">
        <v>608</v>
      </c>
      <c r="B3" s="463"/>
      <c r="C3" s="461" t="s">
        <v>788</v>
      </c>
    </row>
    <row r="4" spans="1:3" ht="20.100000000000001" customHeight="1" x14ac:dyDescent="0.25">
      <c r="A4" s="464" t="s">
        <v>674</v>
      </c>
      <c r="B4" s="465"/>
      <c r="C4" s="461" t="s">
        <v>789</v>
      </c>
    </row>
    <row r="5" spans="1:3" ht="20.100000000000001" customHeight="1" x14ac:dyDescent="0.25">
      <c r="A5" s="466" t="s">
        <v>693</v>
      </c>
      <c r="B5" s="467"/>
      <c r="C5" s="461" t="s">
        <v>790</v>
      </c>
    </row>
    <row r="6" spans="1:3" ht="20.100000000000001" customHeight="1" x14ac:dyDescent="0.25">
      <c r="A6" s="468" t="s">
        <v>714</v>
      </c>
      <c r="B6" s="469"/>
      <c r="C6" s="461" t="s">
        <v>791</v>
      </c>
    </row>
    <row r="7" spans="1:3" ht="20.100000000000001" customHeight="1" x14ac:dyDescent="0.25">
      <c r="A7" s="470" t="s">
        <v>701</v>
      </c>
      <c r="B7" s="471"/>
      <c r="C7" s="461" t="s">
        <v>792</v>
      </c>
    </row>
    <row r="8" spans="1:3" ht="20.100000000000001" customHeight="1" x14ac:dyDescent="0.25">
      <c r="A8" s="472" t="s">
        <v>756</v>
      </c>
      <c r="B8" s="473"/>
      <c r="C8" s="461" t="s">
        <v>793</v>
      </c>
    </row>
    <row r="10" spans="1:3" ht="21.95" customHeight="1" x14ac:dyDescent="0.25">
      <c r="A10" s="562" t="s">
        <v>794</v>
      </c>
      <c r="B10" s="563"/>
      <c r="C10" s="563"/>
    </row>
    <row r="11" spans="1:3" ht="20.100000000000001" customHeight="1" x14ac:dyDescent="0.25">
      <c r="A11" s="459" t="s">
        <v>607</v>
      </c>
      <c r="B11" s="460"/>
      <c r="C11" s="461" t="s">
        <v>795</v>
      </c>
    </row>
    <row r="12" spans="1:3" ht="20.100000000000001" customHeight="1" x14ac:dyDescent="0.25">
      <c r="A12" s="464" t="s">
        <v>423</v>
      </c>
      <c r="B12" s="465"/>
      <c r="C12" s="461" t="s">
        <v>796</v>
      </c>
    </row>
    <row r="13" spans="1:3" ht="20.100000000000001" customHeight="1" x14ac:dyDescent="0.25">
      <c r="A13" s="474" t="s">
        <v>424</v>
      </c>
      <c r="B13" s="475"/>
      <c r="C13" s="461" t="s">
        <v>797</v>
      </c>
    </row>
    <row r="14" spans="1:3" ht="20.100000000000001" customHeight="1" x14ac:dyDescent="0.25">
      <c r="A14" s="472" t="s">
        <v>614</v>
      </c>
      <c r="B14" s="473"/>
      <c r="C14" s="461" t="s">
        <v>798</v>
      </c>
    </row>
    <row r="15" spans="1:3" ht="20.100000000000001" customHeight="1" x14ac:dyDescent="0.25">
      <c r="A15" s="462" t="s">
        <v>706</v>
      </c>
      <c r="B15" s="463"/>
      <c r="C15" s="461" t="s">
        <v>799</v>
      </c>
    </row>
    <row r="16" spans="1:3" ht="20.100000000000001" customHeight="1" x14ac:dyDescent="0.25">
      <c r="A16" s="466" t="s">
        <v>663</v>
      </c>
      <c r="B16" s="467"/>
      <c r="C16" s="461" t="s">
        <v>800</v>
      </c>
    </row>
    <row r="17" spans="1:3" ht="20.100000000000001" customHeight="1" x14ac:dyDescent="0.25">
      <c r="A17" s="468" t="s">
        <v>642</v>
      </c>
      <c r="B17" s="469"/>
      <c r="C17" s="461" t="s">
        <v>801</v>
      </c>
    </row>
    <row r="18" spans="1:3" ht="20.100000000000001" customHeight="1" x14ac:dyDescent="0.25">
      <c r="A18" s="470" t="s">
        <v>758</v>
      </c>
      <c r="B18" s="471"/>
      <c r="C18" s="461" t="s">
        <v>802</v>
      </c>
    </row>
    <row r="19" spans="1:3" ht="20.100000000000001" customHeight="1" x14ac:dyDescent="0.25">
      <c r="A19" s="462" t="s">
        <v>598</v>
      </c>
      <c r="B19" s="463"/>
      <c r="C19" s="461" t="s">
        <v>803</v>
      </c>
    </row>
    <row r="21" spans="1:3" ht="21.95" customHeight="1" x14ac:dyDescent="0.25">
      <c r="A21" s="562" t="s">
        <v>804</v>
      </c>
      <c r="B21" s="563"/>
      <c r="C21" s="563"/>
    </row>
    <row r="22" spans="1:3" ht="20.100000000000001" customHeight="1" x14ac:dyDescent="0.25">
      <c r="A22" s="466" t="s">
        <v>805</v>
      </c>
      <c r="B22" s="467"/>
      <c r="C22" s="461" t="s">
        <v>806</v>
      </c>
    </row>
    <row r="23" spans="1:3" ht="24" x14ac:dyDescent="0.25">
      <c r="A23" s="470" t="s">
        <v>807</v>
      </c>
      <c r="B23" s="471"/>
      <c r="C23" s="461" t="s">
        <v>808</v>
      </c>
    </row>
    <row r="24" spans="1:3" ht="20.100000000000001" customHeight="1" x14ac:dyDescent="0.25">
      <c r="A24" s="464" t="s">
        <v>809</v>
      </c>
      <c r="B24" s="465"/>
      <c r="C24" s="461" t="s">
        <v>810</v>
      </c>
    </row>
    <row r="25" spans="1:3" ht="20.100000000000001" customHeight="1" x14ac:dyDescent="0.25">
      <c r="A25" s="472" t="s">
        <v>614</v>
      </c>
      <c r="B25" s="473"/>
      <c r="C25" s="461" t="s">
        <v>811</v>
      </c>
    </row>
  </sheetData>
  <mergeCells count="3">
    <mergeCell ref="A1:C1"/>
    <mergeCell ref="A10:C10"/>
    <mergeCell ref="A21:C21"/>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1CCCEB-92B6-4BBF-B07F-05163E0293E1}">
  <dimension ref="A1:F26"/>
  <sheetViews>
    <sheetView workbookViewId="0">
      <pane ySplit="1" topLeftCell="A2" activePane="bottomLeft" state="frozen"/>
      <selection activeCell="C33" sqref="C33"/>
      <selection pane="bottomLeft" activeCell="C33" sqref="C33"/>
    </sheetView>
  </sheetViews>
  <sheetFormatPr defaultRowHeight="15" x14ac:dyDescent="0.25"/>
  <cols>
    <col min="1" max="1" width="18" customWidth="1"/>
    <col min="2" max="2" width="22" customWidth="1"/>
    <col min="3" max="3" width="28" customWidth="1"/>
    <col min="4" max="4" width="14" customWidth="1"/>
    <col min="5" max="5" width="10" customWidth="1"/>
    <col min="6" max="6" width="55" customWidth="1"/>
  </cols>
  <sheetData>
    <row r="1" spans="1:6" ht="30" customHeight="1" x14ac:dyDescent="0.25">
      <c r="A1" s="446" t="s">
        <v>606</v>
      </c>
      <c r="B1" s="446" t="s">
        <v>812</v>
      </c>
      <c r="C1" s="446" t="s">
        <v>813</v>
      </c>
      <c r="D1" s="446" t="s">
        <v>614</v>
      </c>
      <c r="E1" s="446" t="s">
        <v>814</v>
      </c>
      <c r="F1" s="446" t="s">
        <v>144</v>
      </c>
    </row>
    <row r="2" spans="1:6" ht="21.95" customHeight="1" x14ac:dyDescent="0.25">
      <c r="A2" s="448" t="s">
        <v>815</v>
      </c>
      <c r="B2" s="448" t="s">
        <v>727</v>
      </c>
      <c r="C2" s="448" t="s">
        <v>816</v>
      </c>
      <c r="D2" s="448" t="s">
        <v>816</v>
      </c>
      <c r="E2" s="456" t="s">
        <v>817</v>
      </c>
      <c r="F2" s="448" t="s">
        <v>818</v>
      </c>
    </row>
    <row r="3" spans="1:6" ht="21.95" customHeight="1" x14ac:dyDescent="0.25">
      <c r="A3" s="448" t="s">
        <v>819</v>
      </c>
      <c r="B3" s="448" t="s">
        <v>820</v>
      </c>
      <c r="C3" s="448" t="s">
        <v>816</v>
      </c>
      <c r="D3" s="448" t="s">
        <v>816</v>
      </c>
      <c r="E3" s="456" t="s">
        <v>817</v>
      </c>
      <c r="F3" s="448" t="s">
        <v>821</v>
      </c>
    </row>
    <row r="4" spans="1:6" ht="21.95" customHeight="1" x14ac:dyDescent="0.25">
      <c r="A4" s="448" t="s">
        <v>822</v>
      </c>
      <c r="B4" s="448" t="s">
        <v>823</v>
      </c>
      <c r="C4" s="448" t="s">
        <v>612</v>
      </c>
      <c r="D4" s="448" t="s">
        <v>816</v>
      </c>
      <c r="E4" s="457" t="s">
        <v>824</v>
      </c>
      <c r="F4" s="448" t="s">
        <v>825</v>
      </c>
    </row>
    <row r="5" spans="1:6" ht="21.95" customHeight="1" x14ac:dyDescent="0.25">
      <c r="A5" s="448" t="s">
        <v>822</v>
      </c>
      <c r="B5" s="448" t="s">
        <v>826</v>
      </c>
      <c r="C5" s="448" t="s">
        <v>827</v>
      </c>
      <c r="D5" s="448" t="s">
        <v>816</v>
      </c>
      <c r="E5" s="458" t="s">
        <v>828</v>
      </c>
      <c r="F5" s="448" t="s">
        <v>829</v>
      </c>
    </row>
    <row r="6" spans="1:6" ht="21.95" customHeight="1" x14ac:dyDescent="0.25">
      <c r="A6" s="448" t="s">
        <v>830</v>
      </c>
      <c r="B6" s="448" t="s">
        <v>831</v>
      </c>
      <c r="C6" s="448" t="s">
        <v>832</v>
      </c>
      <c r="D6" s="448" t="s">
        <v>833</v>
      </c>
      <c r="E6" s="457" t="s">
        <v>824</v>
      </c>
      <c r="F6" s="448" t="s">
        <v>834</v>
      </c>
    </row>
    <row r="7" spans="1:6" ht="21.95" customHeight="1" x14ac:dyDescent="0.25">
      <c r="A7" s="448" t="s">
        <v>830</v>
      </c>
      <c r="B7" s="448" t="s">
        <v>831</v>
      </c>
      <c r="C7" s="448" t="s">
        <v>835</v>
      </c>
      <c r="D7" s="448" t="s">
        <v>833</v>
      </c>
      <c r="E7" s="457" t="s">
        <v>824</v>
      </c>
      <c r="F7" s="448" t="s">
        <v>836</v>
      </c>
    </row>
    <row r="8" spans="1:6" ht="21.95" customHeight="1" x14ac:dyDescent="0.25">
      <c r="A8" s="448" t="s">
        <v>830</v>
      </c>
      <c r="B8" s="448" t="s">
        <v>831</v>
      </c>
      <c r="C8" s="448" t="s">
        <v>837</v>
      </c>
      <c r="D8" s="448" t="s">
        <v>833</v>
      </c>
      <c r="E8" s="457" t="s">
        <v>824</v>
      </c>
      <c r="F8" s="448" t="s">
        <v>838</v>
      </c>
    </row>
    <row r="9" spans="1:6" ht="21.95" customHeight="1" x14ac:dyDescent="0.25">
      <c r="A9" s="448" t="s">
        <v>830</v>
      </c>
      <c r="B9" s="448" t="s">
        <v>831</v>
      </c>
      <c r="C9" s="448" t="s">
        <v>839</v>
      </c>
      <c r="D9" s="448" t="s">
        <v>833</v>
      </c>
      <c r="E9" s="457" t="s">
        <v>824</v>
      </c>
      <c r="F9" s="448" t="s">
        <v>840</v>
      </c>
    </row>
    <row r="10" spans="1:6" ht="21.95" customHeight="1" x14ac:dyDescent="0.25">
      <c r="A10" s="448" t="s">
        <v>841</v>
      </c>
      <c r="B10" s="448" t="s">
        <v>831</v>
      </c>
      <c r="C10" s="448" t="s">
        <v>842</v>
      </c>
      <c r="D10" s="448" t="s">
        <v>843</v>
      </c>
      <c r="E10" s="457" t="s">
        <v>824</v>
      </c>
      <c r="F10" s="448" t="s">
        <v>844</v>
      </c>
    </row>
    <row r="11" spans="1:6" ht="21.95" customHeight="1" x14ac:dyDescent="0.25">
      <c r="A11" s="448" t="s">
        <v>841</v>
      </c>
      <c r="B11" s="448" t="s">
        <v>831</v>
      </c>
      <c r="C11" s="448" t="s">
        <v>845</v>
      </c>
      <c r="D11" s="448" t="s">
        <v>843</v>
      </c>
      <c r="E11" s="457" t="s">
        <v>824</v>
      </c>
      <c r="F11" s="448" t="s">
        <v>846</v>
      </c>
    </row>
    <row r="12" spans="1:6" ht="21.95" customHeight="1" x14ac:dyDescent="0.25">
      <c r="A12" s="448" t="s">
        <v>847</v>
      </c>
      <c r="B12" s="448" t="s">
        <v>831</v>
      </c>
      <c r="C12" s="448" t="s">
        <v>848</v>
      </c>
      <c r="D12" s="448" t="s">
        <v>849</v>
      </c>
      <c r="E12" s="457" t="s">
        <v>824</v>
      </c>
      <c r="F12" s="448" t="s">
        <v>850</v>
      </c>
    </row>
    <row r="13" spans="1:6" ht="21.95" customHeight="1" x14ac:dyDescent="0.25">
      <c r="A13" s="448" t="s">
        <v>847</v>
      </c>
      <c r="B13" s="448" t="s">
        <v>831</v>
      </c>
      <c r="C13" s="448" t="s">
        <v>851</v>
      </c>
      <c r="D13" s="448" t="s">
        <v>849</v>
      </c>
      <c r="E13" s="457" t="s">
        <v>824</v>
      </c>
      <c r="F13" s="448" t="s">
        <v>852</v>
      </c>
    </row>
    <row r="14" spans="1:6" ht="21.95" customHeight="1" x14ac:dyDescent="0.25">
      <c r="A14" s="448" t="s">
        <v>830</v>
      </c>
      <c r="B14" s="448" t="s">
        <v>853</v>
      </c>
      <c r="C14" s="448" t="s">
        <v>854</v>
      </c>
      <c r="D14" s="448" t="s">
        <v>833</v>
      </c>
      <c r="E14" s="458" t="s">
        <v>828</v>
      </c>
      <c r="F14" s="448" t="s">
        <v>855</v>
      </c>
    </row>
    <row r="15" spans="1:6" ht="21.95" customHeight="1" x14ac:dyDescent="0.25">
      <c r="A15" s="448" t="s">
        <v>830</v>
      </c>
      <c r="B15" s="448" t="s">
        <v>853</v>
      </c>
      <c r="C15" s="448" t="s">
        <v>856</v>
      </c>
      <c r="D15" s="448" t="s">
        <v>833</v>
      </c>
      <c r="E15" s="458" t="s">
        <v>828</v>
      </c>
      <c r="F15" s="448" t="s">
        <v>857</v>
      </c>
    </row>
    <row r="16" spans="1:6" ht="21.95" customHeight="1" x14ac:dyDescent="0.25">
      <c r="A16" s="448" t="s">
        <v>858</v>
      </c>
      <c r="B16" s="448" t="s">
        <v>853</v>
      </c>
      <c r="C16" s="448" t="s">
        <v>859</v>
      </c>
      <c r="D16" s="448" t="s">
        <v>849</v>
      </c>
      <c r="E16" s="458" t="s">
        <v>828</v>
      </c>
      <c r="F16" s="448" t="s">
        <v>860</v>
      </c>
    </row>
    <row r="17" spans="1:6" ht="21.95" customHeight="1" x14ac:dyDescent="0.25">
      <c r="A17" s="448" t="s">
        <v>858</v>
      </c>
      <c r="B17" s="448" t="s">
        <v>853</v>
      </c>
      <c r="C17" s="448" t="s">
        <v>861</v>
      </c>
      <c r="D17" s="448" t="s">
        <v>849</v>
      </c>
      <c r="E17" s="458" t="s">
        <v>828</v>
      </c>
      <c r="F17" s="448" t="s">
        <v>862</v>
      </c>
    </row>
    <row r="18" spans="1:6" ht="21.95" customHeight="1" x14ac:dyDescent="0.25">
      <c r="A18" s="448" t="s">
        <v>858</v>
      </c>
      <c r="B18" s="448" t="s">
        <v>853</v>
      </c>
      <c r="C18" s="448" t="s">
        <v>863</v>
      </c>
      <c r="D18" s="448" t="s">
        <v>849</v>
      </c>
      <c r="E18" s="458" t="s">
        <v>828</v>
      </c>
      <c r="F18" s="448" t="s">
        <v>864</v>
      </c>
    </row>
    <row r="19" spans="1:6" ht="21.95" customHeight="1" x14ac:dyDescent="0.25">
      <c r="A19" s="448" t="s">
        <v>858</v>
      </c>
      <c r="B19" s="448" t="s">
        <v>853</v>
      </c>
      <c r="C19" s="448" t="s">
        <v>865</v>
      </c>
      <c r="D19" s="448" t="s">
        <v>849</v>
      </c>
      <c r="E19" s="458" t="s">
        <v>828</v>
      </c>
      <c r="F19" s="448" t="s">
        <v>866</v>
      </c>
    </row>
    <row r="20" spans="1:6" ht="21.95" customHeight="1" x14ac:dyDescent="0.25">
      <c r="A20" s="448" t="s">
        <v>858</v>
      </c>
      <c r="B20" s="448" t="s">
        <v>853</v>
      </c>
      <c r="C20" s="448" t="s">
        <v>867</v>
      </c>
      <c r="D20" s="448" t="s">
        <v>849</v>
      </c>
      <c r="E20" s="458" t="s">
        <v>828</v>
      </c>
      <c r="F20" s="448" t="s">
        <v>868</v>
      </c>
    </row>
    <row r="21" spans="1:6" ht="21.95" customHeight="1" x14ac:dyDescent="0.25">
      <c r="A21" s="448" t="s">
        <v>858</v>
      </c>
      <c r="B21" s="448" t="s">
        <v>853</v>
      </c>
      <c r="C21" s="448" t="s">
        <v>869</v>
      </c>
      <c r="D21" s="448" t="s">
        <v>849</v>
      </c>
      <c r="E21" s="458" t="s">
        <v>828</v>
      </c>
      <c r="F21" s="448" t="s">
        <v>870</v>
      </c>
    </row>
    <row r="22" spans="1:6" ht="21.95" customHeight="1" x14ac:dyDescent="0.25">
      <c r="A22" s="448" t="s">
        <v>858</v>
      </c>
      <c r="B22" s="448" t="s">
        <v>853</v>
      </c>
      <c r="C22" s="448" t="s">
        <v>871</v>
      </c>
      <c r="D22" s="448" t="s">
        <v>849</v>
      </c>
      <c r="E22" s="458" t="s">
        <v>828</v>
      </c>
      <c r="F22" s="448" t="s">
        <v>872</v>
      </c>
    </row>
    <row r="23" spans="1:6" ht="21.95" customHeight="1" x14ac:dyDescent="0.25">
      <c r="A23" s="448" t="s">
        <v>858</v>
      </c>
      <c r="B23" s="448" t="s">
        <v>853</v>
      </c>
      <c r="C23" s="448" t="s">
        <v>873</v>
      </c>
      <c r="D23" s="448" t="s">
        <v>849</v>
      </c>
      <c r="E23" s="458" t="s">
        <v>828</v>
      </c>
      <c r="F23" s="448" t="s">
        <v>874</v>
      </c>
    </row>
    <row r="24" spans="1:6" ht="21.95" customHeight="1" x14ac:dyDescent="0.25">
      <c r="A24" s="448" t="s">
        <v>875</v>
      </c>
      <c r="B24" s="448" t="s">
        <v>876</v>
      </c>
      <c r="C24" s="448" t="s">
        <v>816</v>
      </c>
      <c r="D24" s="448" t="s">
        <v>816</v>
      </c>
      <c r="E24" s="456" t="s">
        <v>817</v>
      </c>
      <c r="F24" s="448" t="s">
        <v>877</v>
      </c>
    </row>
    <row r="25" spans="1:6" ht="21.95" customHeight="1" x14ac:dyDescent="0.25">
      <c r="A25" s="448" t="s">
        <v>878</v>
      </c>
      <c r="B25" s="448" t="s">
        <v>879</v>
      </c>
      <c r="C25" s="448" t="s">
        <v>816</v>
      </c>
      <c r="D25" s="448" t="s">
        <v>816</v>
      </c>
      <c r="E25" s="456" t="s">
        <v>817</v>
      </c>
      <c r="F25" s="448" t="s">
        <v>880</v>
      </c>
    </row>
    <row r="26" spans="1:6" ht="21.95" customHeight="1" x14ac:dyDescent="0.25">
      <c r="A26" s="448" t="s">
        <v>881</v>
      </c>
      <c r="B26" s="448" t="s">
        <v>165</v>
      </c>
      <c r="C26" s="448" t="s">
        <v>816</v>
      </c>
      <c r="D26" s="448" t="s">
        <v>816</v>
      </c>
      <c r="E26" s="456" t="s">
        <v>882</v>
      </c>
      <c r="F26" s="448" t="s">
        <v>883</v>
      </c>
    </row>
  </sheetData>
  <autoFilter ref="A1:F26" xr:uid="{00000000-0009-0000-0000-000001000000}"/>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DF0317-7BF8-413A-808B-A9ED7AB55BB5}">
  <dimension ref="AC24"/>
  <sheetViews>
    <sheetView topLeftCell="A9" zoomScale="70" zoomScaleNormal="70" workbookViewId="0">
      <selection activeCell="C33" sqref="C33"/>
    </sheetView>
  </sheetViews>
  <sheetFormatPr defaultRowHeight="15" x14ac:dyDescent="0.25"/>
  <sheetData>
    <row r="24" spans="29:29" x14ac:dyDescent="0.25">
      <c r="AC24" t="e" vm="1">
        <v>#VALUE!</v>
      </c>
    </row>
  </sheetData>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E0C61B-2D12-4CBD-94C6-7B4592681C78}">
  <sheetPr codeName="Tabelle8">
    <tabColor rgb="FFFF0000"/>
  </sheetPr>
  <dimension ref="A1:I389"/>
  <sheetViews>
    <sheetView zoomScale="115" zoomScaleNormal="115" workbookViewId="0">
      <pane ySplit="1" topLeftCell="A269" activePane="bottomLeft" state="frozen"/>
      <selection activeCell="E53" sqref="E53"/>
      <selection pane="bottomLeft" activeCell="E53" sqref="E53"/>
    </sheetView>
  </sheetViews>
  <sheetFormatPr defaultColWidth="11.42578125" defaultRowHeight="15" outlineLevelCol="1" x14ac:dyDescent="0.25"/>
  <cols>
    <col min="1" max="1" width="11.42578125" style="29"/>
    <col min="2" max="2" width="64.42578125" style="177" bestFit="1" customWidth="1"/>
    <col min="3" max="7" width="0" style="29" hidden="1" customWidth="1" outlineLevel="1"/>
    <col min="8" max="8" width="0" style="176" hidden="1" customWidth="1" outlineLevel="1"/>
    <col min="9" max="9" width="11.42578125" collapsed="1"/>
  </cols>
  <sheetData>
    <row r="1" spans="1:9" x14ac:dyDescent="0.25">
      <c r="A1" s="179" t="s">
        <v>884</v>
      </c>
      <c r="B1" s="180" t="s">
        <v>144</v>
      </c>
      <c r="C1" s="179" t="s">
        <v>885</v>
      </c>
      <c r="D1" s="165" t="s">
        <v>10</v>
      </c>
      <c r="E1" s="179" t="s">
        <v>886</v>
      </c>
      <c r="F1" s="179" t="s">
        <v>887</v>
      </c>
      <c r="G1" s="179" t="s">
        <v>888</v>
      </c>
      <c r="H1" s="164" t="s">
        <v>889</v>
      </c>
      <c r="I1" t="s">
        <v>890</v>
      </c>
    </row>
    <row r="2" spans="1:9" ht="15.75" thickBot="1" x14ac:dyDescent="0.3">
      <c r="A2" s="167" t="s">
        <v>891</v>
      </c>
      <c r="B2" s="169" t="s">
        <v>892</v>
      </c>
      <c r="C2" s="167">
        <v>36950</v>
      </c>
      <c r="D2" s="167">
        <v>8</v>
      </c>
      <c r="E2" s="167" t="s">
        <v>208</v>
      </c>
      <c r="F2" s="167" t="s">
        <v>893</v>
      </c>
      <c r="G2" s="166" t="s">
        <v>894</v>
      </c>
      <c r="H2" s="168">
        <v>300</v>
      </c>
    </row>
    <row r="3" spans="1:9" ht="15.75" thickBot="1" x14ac:dyDescent="0.3">
      <c r="A3" s="167" t="s">
        <v>895</v>
      </c>
      <c r="B3" s="169" t="s">
        <v>896</v>
      </c>
      <c r="C3" s="167">
        <v>39650</v>
      </c>
      <c r="D3" s="167">
        <v>9</v>
      </c>
      <c r="E3" s="167" t="s">
        <v>208</v>
      </c>
      <c r="F3" s="167" t="s">
        <v>893</v>
      </c>
      <c r="G3" s="166" t="s">
        <v>894</v>
      </c>
      <c r="H3" s="168" t="s">
        <v>897</v>
      </c>
    </row>
    <row r="4" spans="1:9" ht="15.75" thickBot="1" x14ac:dyDescent="0.3">
      <c r="A4" s="167" t="s">
        <v>898</v>
      </c>
      <c r="B4" s="169" t="s">
        <v>899</v>
      </c>
      <c r="C4" s="167">
        <v>22110</v>
      </c>
      <c r="D4" s="167">
        <v>10</v>
      </c>
      <c r="E4" s="167" t="s">
        <v>900</v>
      </c>
      <c r="F4" s="167" t="s">
        <v>901</v>
      </c>
      <c r="G4" s="166" t="s">
        <v>894</v>
      </c>
      <c r="H4" s="168">
        <v>40</v>
      </c>
    </row>
    <row r="5" spans="1:9" ht="15.75" thickBot="1" x14ac:dyDescent="0.3">
      <c r="A5" s="167" t="s">
        <v>902</v>
      </c>
      <c r="B5" s="169" t="s">
        <v>903</v>
      </c>
      <c r="C5" s="167">
        <v>22150</v>
      </c>
      <c r="D5" s="167">
        <v>10</v>
      </c>
      <c r="E5" s="167" t="s">
        <v>208</v>
      </c>
      <c r="F5" s="167" t="s">
        <v>208</v>
      </c>
      <c r="G5" s="166" t="s">
        <v>894</v>
      </c>
      <c r="H5" s="168">
        <v>40</v>
      </c>
    </row>
    <row r="6" spans="1:9" ht="15.75" thickBot="1" x14ac:dyDescent="0.3">
      <c r="A6" s="167" t="s">
        <v>904</v>
      </c>
      <c r="B6" s="169" t="s">
        <v>905</v>
      </c>
      <c r="C6" s="167">
        <v>22120</v>
      </c>
      <c r="D6" s="167">
        <v>10</v>
      </c>
      <c r="E6" s="167" t="s">
        <v>900</v>
      </c>
      <c r="F6" s="167" t="s">
        <v>906</v>
      </c>
      <c r="G6" s="166" t="s">
        <v>894</v>
      </c>
      <c r="H6" s="168">
        <v>50</v>
      </c>
    </row>
    <row r="7" spans="1:9" ht="15.75" thickBot="1" x14ac:dyDescent="0.3">
      <c r="A7" s="167" t="s">
        <v>907</v>
      </c>
      <c r="B7" s="169" t="s">
        <v>908</v>
      </c>
      <c r="C7" s="167">
        <v>22150</v>
      </c>
      <c r="D7" s="167">
        <v>10</v>
      </c>
      <c r="E7" s="167" t="s">
        <v>208</v>
      </c>
      <c r="F7" s="167" t="s">
        <v>208</v>
      </c>
      <c r="G7" s="166" t="s">
        <v>894</v>
      </c>
      <c r="H7" s="168">
        <v>50</v>
      </c>
    </row>
    <row r="8" spans="1:9" ht="15.75" thickBot="1" x14ac:dyDescent="0.3">
      <c r="A8" s="167" t="s">
        <v>909</v>
      </c>
      <c r="B8" s="169" t="s">
        <v>910</v>
      </c>
      <c r="C8" s="167">
        <v>22120</v>
      </c>
      <c r="D8" s="167">
        <v>10</v>
      </c>
      <c r="E8" s="167" t="s">
        <v>900</v>
      </c>
      <c r="F8" s="167" t="s">
        <v>911</v>
      </c>
      <c r="G8" s="166" t="s">
        <v>894</v>
      </c>
      <c r="H8" s="168">
        <v>59</v>
      </c>
    </row>
    <row r="9" spans="1:9" ht="15.75" thickBot="1" x14ac:dyDescent="0.3">
      <c r="A9" s="167" t="s">
        <v>904</v>
      </c>
      <c r="B9" s="169" t="s">
        <v>912</v>
      </c>
      <c r="C9" s="167">
        <v>22120</v>
      </c>
      <c r="D9" s="167">
        <v>10</v>
      </c>
      <c r="E9" s="167" t="s">
        <v>900</v>
      </c>
      <c r="F9" s="167" t="s">
        <v>913</v>
      </c>
      <c r="G9" s="166" t="s">
        <v>894</v>
      </c>
      <c r="H9" s="168" t="s">
        <v>897</v>
      </c>
    </row>
    <row r="10" spans="1:9" ht="15.75" thickBot="1" x14ac:dyDescent="0.3">
      <c r="A10" s="167" t="s">
        <v>907</v>
      </c>
      <c r="B10" s="169" t="s">
        <v>914</v>
      </c>
      <c r="C10" s="167">
        <v>22150</v>
      </c>
      <c r="D10" s="167">
        <v>10</v>
      </c>
      <c r="E10" s="167" t="s">
        <v>208</v>
      </c>
      <c r="F10" s="167" t="s">
        <v>208</v>
      </c>
      <c r="G10" s="166" t="s">
        <v>894</v>
      </c>
      <c r="H10" s="168" t="s">
        <v>897</v>
      </c>
    </row>
    <row r="11" spans="1:9" ht="15.75" thickBot="1" x14ac:dyDescent="0.3">
      <c r="A11" s="167" t="s">
        <v>915</v>
      </c>
      <c r="B11" s="169" t="s">
        <v>916</v>
      </c>
      <c r="C11" s="167">
        <v>24120</v>
      </c>
      <c r="D11" s="167">
        <v>10</v>
      </c>
      <c r="E11" s="167" t="s">
        <v>900</v>
      </c>
      <c r="F11" s="167">
        <v>10</v>
      </c>
      <c r="G11" s="166" t="s">
        <v>894</v>
      </c>
      <c r="H11" s="168" t="s">
        <v>897</v>
      </c>
    </row>
    <row r="12" spans="1:9" ht="15.75" thickBot="1" x14ac:dyDescent="0.3">
      <c r="A12" s="167" t="s">
        <v>917</v>
      </c>
      <c r="B12" s="169" t="s">
        <v>918</v>
      </c>
      <c r="C12" s="167">
        <v>31140</v>
      </c>
      <c r="D12" s="167">
        <v>17</v>
      </c>
      <c r="E12" s="167" t="s">
        <v>208</v>
      </c>
      <c r="F12" s="167" t="s">
        <v>893</v>
      </c>
      <c r="G12" s="166" t="s">
        <v>894</v>
      </c>
      <c r="H12" s="168">
        <v>140</v>
      </c>
    </row>
    <row r="13" spans="1:9" ht="15.75" thickBot="1" x14ac:dyDescent="0.3">
      <c r="A13" s="167" t="s">
        <v>919</v>
      </c>
      <c r="B13" s="169" t="s">
        <v>920</v>
      </c>
      <c r="C13" s="167">
        <v>31210</v>
      </c>
      <c r="D13" s="167">
        <v>31</v>
      </c>
      <c r="E13" s="167" t="s">
        <v>900</v>
      </c>
      <c r="F13" s="167" t="s">
        <v>921</v>
      </c>
      <c r="G13" s="166" t="s">
        <v>894</v>
      </c>
      <c r="H13" s="168">
        <v>3010</v>
      </c>
    </row>
    <row r="14" spans="1:9" ht="15.75" thickBot="1" x14ac:dyDescent="0.3">
      <c r="A14" s="167" t="s">
        <v>922</v>
      </c>
      <c r="B14" s="169" t="s">
        <v>923</v>
      </c>
      <c r="C14" s="167">
        <v>31310</v>
      </c>
      <c r="D14" s="167">
        <v>31</v>
      </c>
      <c r="E14" s="167" t="s">
        <v>900</v>
      </c>
      <c r="F14" s="167" t="s">
        <v>921</v>
      </c>
      <c r="G14" s="166" t="s">
        <v>894</v>
      </c>
      <c r="H14" s="168">
        <v>3015</v>
      </c>
    </row>
    <row r="15" spans="1:9" ht="15.75" thickBot="1" x14ac:dyDescent="0.3">
      <c r="A15" s="167" t="s">
        <v>924</v>
      </c>
      <c r="B15" s="169" t="s">
        <v>925</v>
      </c>
      <c r="C15" s="167">
        <v>34110</v>
      </c>
      <c r="D15" s="167">
        <v>31</v>
      </c>
      <c r="E15" s="167" t="s">
        <v>926</v>
      </c>
      <c r="F15" s="167" t="s">
        <v>927</v>
      </c>
      <c r="G15" s="166" t="s">
        <v>894</v>
      </c>
      <c r="H15" s="168">
        <v>3110</v>
      </c>
    </row>
    <row r="16" spans="1:9" ht="15.75" thickBot="1" x14ac:dyDescent="0.3">
      <c r="A16" s="167" t="s">
        <v>928</v>
      </c>
      <c r="B16" s="169" t="s">
        <v>929</v>
      </c>
      <c r="C16" s="167">
        <v>34150</v>
      </c>
      <c r="D16" s="167">
        <v>31</v>
      </c>
      <c r="E16" s="167" t="s">
        <v>208</v>
      </c>
      <c r="F16" s="167" t="s">
        <v>208</v>
      </c>
      <c r="G16" s="166" t="s">
        <v>894</v>
      </c>
      <c r="H16" s="168">
        <v>3110</v>
      </c>
    </row>
    <row r="17" spans="1:8" ht="15.75" thickBot="1" x14ac:dyDescent="0.3">
      <c r="A17" s="167" t="s">
        <v>930</v>
      </c>
      <c r="B17" s="169" t="s">
        <v>931</v>
      </c>
      <c r="C17" s="167">
        <v>34110</v>
      </c>
      <c r="D17" s="167">
        <v>31</v>
      </c>
      <c r="E17" s="167" t="s">
        <v>926</v>
      </c>
      <c r="F17" s="167" t="s">
        <v>927</v>
      </c>
      <c r="G17" s="166" t="s">
        <v>894</v>
      </c>
      <c r="H17" s="168">
        <v>3120</v>
      </c>
    </row>
    <row r="18" spans="1:8" ht="15.75" thickBot="1" x14ac:dyDescent="0.3">
      <c r="A18" s="167" t="s">
        <v>932</v>
      </c>
      <c r="B18" s="169" t="s">
        <v>933</v>
      </c>
      <c r="C18" s="167">
        <v>34150</v>
      </c>
      <c r="D18" s="167">
        <v>31</v>
      </c>
      <c r="E18" s="167" t="s">
        <v>208</v>
      </c>
      <c r="F18" s="167" t="s">
        <v>208</v>
      </c>
      <c r="G18" s="166" t="s">
        <v>894</v>
      </c>
      <c r="H18" s="168">
        <v>3120</v>
      </c>
    </row>
    <row r="19" spans="1:8" ht="15.75" thickBot="1" x14ac:dyDescent="0.3">
      <c r="A19" s="167" t="s">
        <v>934</v>
      </c>
      <c r="B19" s="169" t="s">
        <v>935</v>
      </c>
      <c r="C19" s="167">
        <v>34110</v>
      </c>
      <c r="D19" s="167">
        <v>31</v>
      </c>
      <c r="E19" s="167" t="s">
        <v>926</v>
      </c>
      <c r="F19" s="167" t="s">
        <v>927</v>
      </c>
      <c r="G19" s="166" t="s">
        <v>894</v>
      </c>
      <c r="H19" s="168">
        <v>3140</v>
      </c>
    </row>
    <row r="20" spans="1:8" ht="15.75" thickBot="1" x14ac:dyDescent="0.3">
      <c r="A20" s="167" t="s">
        <v>936</v>
      </c>
      <c r="B20" s="169" t="s">
        <v>937</v>
      </c>
      <c r="C20" s="167">
        <v>34150</v>
      </c>
      <c r="D20" s="167">
        <v>31</v>
      </c>
      <c r="E20" s="167" t="s">
        <v>208</v>
      </c>
      <c r="F20" s="167" t="s">
        <v>208</v>
      </c>
      <c r="G20" s="166" t="s">
        <v>894</v>
      </c>
      <c r="H20" s="168">
        <v>3140</v>
      </c>
    </row>
    <row r="21" spans="1:8" ht="15.75" thickBot="1" x14ac:dyDescent="0.3">
      <c r="A21" s="167" t="s">
        <v>938</v>
      </c>
      <c r="B21" s="169" t="s">
        <v>939</v>
      </c>
      <c r="C21" s="167">
        <v>34110</v>
      </c>
      <c r="D21" s="167">
        <v>31</v>
      </c>
      <c r="E21" s="167" t="s">
        <v>926</v>
      </c>
      <c r="F21" s="167" t="s">
        <v>927</v>
      </c>
      <c r="G21" s="166" t="s">
        <v>894</v>
      </c>
      <c r="H21" s="168">
        <v>3150</v>
      </c>
    </row>
    <row r="22" spans="1:8" ht="15.75" thickBot="1" x14ac:dyDescent="0.3">
      <c r="A22" s="167" t="s">
        <v>940</v>
      </c>
      <c r="B22" s="169" t="s">
        <v>941</v>
      </c>
      <c r="C22" s="167">
        <v>34150</v>
      </c>
      <c r="D22" s="167">
        <v>31</v>
      </c>
      <c r="E22" s="167" t="s">
        <v>208</v>
      </c>
      <c r="F22" s="167" t="s">
        <v>208</v>
      </c>
      <c r="G22" s="166" t="s">
        <v>894</v>
      </c>
      <c r="H22" s="168">
        <v>3150</v>
      </c>
    </row>
    <row r="23" spans="1:8" ht="15.75" thickBot="1" x14ac:dyDescent="0.3">
      <c r="A23" s="167" t="s">
        <v>942</v>
      </c>
      <c r="B23" s="169" t="s">
        <v>943</v>
      </c>
      <c r="C23" s="167">
        <v>34110</v>
      </c>
      <c r="D23" s="167">
        <v>31</v>
      </c>
      <c r="E23" s="167" t="s">
        <v>926</v>
      </c>
      <c r="F23" s="167" t="s">
        <v>927</v>
      </c>
      <c r="G23" s="166" t="s">
        <v>894</v>
      </c>
      <c r="H23" s="168">
        <v>3160</v>
      </c>
    </row>
    <row r="24" spans="1:8" ht="15.75" thickBot="1" x14ac:dyDescent="0.3">
      <c r="A24" s="167" t="s">
        <v>944</v>
      </c>
      <c r="B24" s="169" t="s">
        <v>945</v>
      </c>
      <c r="C24" s="167">
        <v>34150</v>
      </c>
      <c r="D24" s="167">
        <v>31</v>
      </c>
      <c r="E24" s="167" t="s">
        <v>208</v>
      </c>
      <c r="F24" s="167" t="s">
        <v>208</v>
      </c>
      <c r="G24" s="166" t="s">
        <v>894</v>
      </c>
      <c r="H24" s="168">
        <v>3160</v>
      </c>
    </row>
    <row r="25" spans="1:8" ht="15.75" thickBot="1" x14ac:dyDescent="0.3">
      <c r="A25" s="167" t="s">
        <v>946</v>
      </c>
      <c r="B25" s="169" t="s">
        <v>947</v>
      </c>
      <c r="C25" s="167">
        <v>34110</v>
      </c>
      <c r="D25" s="167">
        <v>31</v>
      </c>
      <c r="E25" s="167" t="s">
        <v>926</v>
      </c>
      <c r="F25" s="167" t="s">
        <v>927</v>
      </c>
      <c r="G25" s="166" t="s">
        <v>894</v>
      </c>
      <c r="H25" s="168">
        <v>3170</v>
      </c>
    </row>
    <row r="26" spans="1:8" ht="15.75" thickBot="1" x14ac:dyDescent="0.3">
      <c r="A26" s="167" t="s">
        <v>948</v>
      </c>
      <c r="B26" s="169" t="s">
        <v>949</v>
      </c>
      <c r="C26" s="167">
        <v>34150</v>
      </c>
      <c r="D26" s="167">
        <v>31</v>
      </c>
      <c r="E26" s="167" t="s">
        <v>208</v>
      </c>
      <c r="F26" s="167" t="s">
        <v>208</v>
      </c>
      <c r="G26" s="166" t="s">
        <v>894</v>
      </c>
      <c r="H26" s="168">
        <v>3170</v>
      </c>
    </row>
    <row r="27" spans="1:8" ht="15.75" thickBot="1" x14ac:dyDescent="0.3">
      <c r="A27" s="167" t="s">
        <v>950</v>
      </c>
      <c r="B27" s="169" t="s">
        <v>951</v>
      </c>
      <c r="C27" s="167">
        <v>34110</v>
      </c>
      <c r="D27" s="167">
        <v>31</v>
      </c>
      <c r="E27" s="167" t="s">
        <v>926</v>
      </c>
      <c r="F27" s="167" t="s">
        <v>927</v>
      </c>
      <c r="G27" s="166" t="s">
        <v>894</v>
      </c>
      <c r="H27" s="168">
        <v>3180</v>
      </c>
    </row>
    <row r="28" spans="1:8" ht="15.75" thickBot="1" x14ac:dyDescent="0.3">
      <c r="A28" s="167" t="s">
        <v>952</v>
      </c>
      <c r="B28" s="169" t="s">
        <v>953</v>
      </c>
      <c r="C28" s="167">
        <v>34150</v>
      </c>
      <c r="D28" s="167">
        <v>31</v>
      </c>
      <c r="E28" s="167" t="s">
        <v>208</v>
      </c>
      <c r="F28" s="167" t="s">
        <v>208</v>
      </c>
      <c r="G28" s="166" t="s">
        <v>894</v>
      </c>
      <c r="H28" s="168">
        <v>3180</v>
      </c>
    </row>
    <row r="29" spans="1:8" ht="15.75" thickBot="1" x14ac:dyDescent="0.3">
      <c r="A29" s="167" t="s">
        <v>954</v>
      </c>
      <c r="B29" s="169" t="s">
        <v>64</v>
      </c>
      <c r="C29" s="167">
        <v>34110</v>
      </c>
      <c r="D29" s="167">
        <v>31</v>
      </c>
      <c r="E29" s="167" t="s">
        <v>926</v>
      </c>
      <c r="F29" s="167" t="s">
        <v>927</v>
      </c>
      <c r="G29" s="166" t="s">
        <v>894</v>
      </c>
      <c r="H29" s="168">
        <v>3190</v>
      </c>
    </row>
    <row r="30" spans="1:8" ht="15.75" thickBot="1" x14ac:dyDescent="0.3">
      <c r="A30" s="167" t="s">
        <v>955</v>
      </c>
      <c r="B30" s="169" t="s">
        <v>956</v>
      </c>
      <c r="C30" s="167">
        <v>34150</v>
      </c>
      <c r="D30" s="167">
        <v>31</v>
      </c>
      <c r="E30" s="167" t="s">
        <v>208</v>
      </c>
      <c r="F30" s="167" t="s">
        <v>208</v>
      </c>
      <c r="G30" s="166" t="s">
        <v>894</v>
      </c>
      <c r="H30" s="168">
        <v>3190</v>
      </c>
    </row>
    <row r="31" spans="1:8" ht="15.75" thickBot="1" x14ac:dyDescent="0.3">
      <c r="A31" s="167" t="s">
        <v>957</v>
      </c>
      <c r="B31" s="169" t="s">
        <v>958</v>
      </c>
      <c r="C31" s="167">
        <v>34110</v>
      </c>
      <c r="D31" s="167">
        <v>31</v>
      </c>
      <c r="E31" s="167" t="s">
        <v>900</v>
      </c>
      <c r="F31" s="167" t="s">
        <v>959</v>
      </c>
      <c r="G31" s="166" t="s">
        <v>894</v>
      </c>
      <c r="H31" s="168">
        <v>3195</v>
      </c>
    </row>
    <row r="32" spans="1:8" ht="15.75" thickBot="1" x14ac:dyDescent="0.3">
      <c r="A32" s="167" t="s">
        <v>960</v>
      </c>
      <c r="B32" s="169" t="s">
        <v>961</v>
      </c>
      <c r="C32" s="167">
        <v>34150</v>
      </c>
      <c r="D32" s="167">
        <v>31</v>
      </c>
      <c r="E32" s="167" t="s">
        <v>208</v>
      </c>
      <c r="F32" s="167" t="s">
        <v>208</v>
      </c>
      <c r="G32" s="166" t="s">
        <v>894</v>
      </c>
      <c r="H32" s="168">
        <v>3195</v>
      </c>
    </row>
    <row r="33" spans="1:8" ht="15.75" thickBot="1" x14ac:dyDescent="0.3">
      <c r="A33" s="167" t="s">
        <v>962</v>
      </c>
      <c r="B33" s="169" t="s">
        <v>963</v>
      </c>
      <c r="C33" s="167">
        <v>34120</v>
      </c>
      <c r="D33" s="167">
        <v>31</v>
      </c>
      <c r="E33" s="167" t="s">
        <v>926</v>
      </c>
      <c r="F33" s="167" t="s">
        <v>927</v>
      </c>
      <c r="G33" s="166" t="s">
        <v>894</v>
      </c>
      <c r="H33" s="168">
        <v>3130</v>
      </c>
    </row>
    <row r="34" spans="1:8" ht="15.75" thickBot="1" x14ac:dyDescent="0.3">
      <c r="A34" s="167" t="s">
        <v>964</v>
      </c>
      <c r="B34" s="169" t="s">
        <v>965</v>
      </c>
      <c r="C34" s="167">
        <v>34150</v>
      </c>
      <c r="D34" s="167">
        <v>31</v>
      </c>
      <c r="E34" s="167" t="s">
        <v>208</v>
      </c>
      <c r="F34" s="167" t="s">
        <v>208</v>
      </c>
      <c r="G34" s="166" t="s">
        <v>894</v>
      </c>
      <c r="H34" s="168">
        <v>3130</v>
      </c>
    </row>
    <row r="35" spans="1:8" ht="15.75" thickBot="1" x14ac:dyDescent="0.3">
      <c r="A35" s="167" t="s">
        <v>966</v>
      </c>
      <c r="B35" s="169" t="s">
        <v>967</v>
      </c>
      <c r="C35" s="167">
        <v>34110</v>
      </c>
      <c r="D35" s="167">
        <v>31</v>
      </c>
      <c r="E35" s="167" t="s">
        <v>968</v>
      </c>
      <c r="F35" s="167" t="s">
        <v>969</v>
      </c>
      <c r="G35" s="166" t="s">
        <v>894</v>
      </c>
      <c r="H35" s="168">
        <v>3200</v>
      </c>
    </row>
    <row r="36" spans="1:8" ht="15.75" thickBot="1" x14ac:dyDescent="0.3">
      <c r="A36" s="167" t="s">
        <v>970</v>
      </c>
      <c r="B36" s="169" t="s">
        <v>971</v>
      </c>
      <c r="C36" s="167">
        <v>34150</v>
      </c>
      <c r="D36" s="167">
        <v>31</v>
      </c>
      <c r="E36" s="167" t="s">
        <v>208</v>
      </c>
      <c r="F36" s="167" t="s">
        <v>208</v>
      </c>
      <c r="G36" s="166" t="s">
        <v>894</v>
      </c>
      <c r="H36" s="168">
        <v>3200</v>
      </c>
    </row>
    <row r="37" spans="1:8" ht="15.75" thickBot="1" x14ac:dyDescent="0.3">
      <c r="A37" s="167" t="s">
        <v>972</v>
      </c>
      <c r="B37" s="169" t="s">
        <v>973</v>
      </c>
      <c r="C37" s="167">
        <v>34110</v>
      </c>
      <c r="D37" s="167">
        <v>31</v>
      </c>
      <c r="E37" s="167" t="s">
        <v>900</v>
      </c>
      <c r="F37" s="167" t="s">
        <v>959</v>
      </c>
      <c r="G37" s="166" t="s">
        <v>894</v>
      </c>
      <c r="H37" s="168" t="s">
        <v>897</v>
      </c>
    </row>
    <row r="38" spans="1:8" ht="15.75" thickBot="1" x14ac:dyDescent="0.3">
      <c r="A38" s="167" t="s">
        <v>974</v>
      </c>
      <c r="B38" s="169" t="s">
        <v>975</v>
      </c>
      <c r="C38" s="167">
        <v>34150</v>
      </c>
      <c r="D38" s="167">
        <v>31</v>
      </c>
      <c r="E38" s="167" t="s">
        <v>208</v>
      </c>
      <c r="F38" s="167" t="s">
        <v>208</v>
      </c>
      <c r="G38" s="166" t="s">
        <v>894</v>
      </c>
      <c r="H38" s="168" t="s">
        <v>897</v>
      </c>
    </row>
    <row r="39" spans="1:8" ht="15.75" thickBot="1" x14ac:dyDescent="0.3">
      <c r="A39" s="167" t="s">
        <v>976</v>
      </c>
      <c r="B39" s="169" t="s">
        <v>977</v>
      </c>
      <c r="C39" s="167">
        <v>34110</v>
      </c>
      <c r="D39" s="167">
        <v>31</v>
      </c>
      <c r="E39" s="167" t="s">
        <v>968</v>
      </c>
      <c r="F39" s="167" t="s">
        <v>969</v>
      </c>
      <c r="G39" s="166" t="s">
        <v>894</v>
      </c>
      <c r="H39" s="168">
        <v>3300</v>
      </c>
    </row>
    <row r="40" spans="1:8" ht="15.75" thickBot="1" x14ac:dyDescent="0.3">
      <c r="A40" s="167" t="s">
        <v>978</v>
      </c>
      <c r="B40" s="169" t="s">
        <v>979</v>
      </c>
      <c r="C40" s="167">
        <v>34150</v>
      </c>
      <c r="D40" s="167">
        <v>31</v>
      </c>
      <c r="E40" s="167" t="s">
        <v>208</v>
      </c>
      <c r="F40" s="167" t="s">
        <v>208</v>
      </c>
      <c r="G40" s="166" t="s">
        <v>894</v>
      </c>
      <c r="H40" s="168">
        <v>3300</v>
      </c>
    </row>
    <row r="41" spans="1:8" ht="15.75" thickBot="1" x14ac:dyDescent="0.3">
      <c r="A41" s="167" t="s">
        <v>980</v>
      </c>
      <c r="B41" s="169" t="s">
        <v>981</v>
      </c>
      <c r="C41" s="167">
        <v>34110</v>
      </c>
      <c r="D41" s="167">
        <v>31</v>
      </c>
      <c r="E41" s="167" t="s">
        <v>900</v>
      </c>
      <c r="F41" s="167" t="s">
        <v>959</v>
      </c>
      <c r="G41" s="166" t="s">
        <v>894</v>
      </c>
      <c r="H41" s="168" t="s">
        <v>897</v>
      </c>
    </row>
    <row r="42" spans="1:8" ht="15.75" thickBot="1" x14ac:dyDescent="0.3">
      <c r="A42" s="167" t="s">
        <v>982</v>
      </c>
      <c r="B42" s="169" t="s">
        <v>983</v>
      </c>
      <c r="C42" s="167">
        <v>34150</v>
      </c>
      <c r="D42" s="167">
        <v>31</v>
      </c>
      <c r="E42" s="167" t="s">
        <v>208</v>
      </c>
      <c r="F42" s="167" t="s">
        <v>208</v>
      </c>
      <c r="G42" s="166" t="s">
        <v>894</v>
      </c>
      <c r="H42" s="168" t="s">
        <v>897</v>
      </c>
    </row>
    <row r="43" spans="1:8" ht="15.75" thickBot="1" x14ac:dyDescent="0.3">
      <c r="A43" s="167" t="s">
        <v>984</v>
      </c>
      <c r="B43" s="169" t="s">
        <v>985</v>
      </c>
      <c r="C43" s="167">
        <v>34210</v>
      </c>
      <c r="D43" s="167">
        <v>34</v>
      </c>
      <c r="E43" s="167" t="s">
        <v>900</v>
      </c>
      <c r="F43" s="167" t="s">
        <v>986</v>
      </c>
      <c r="G43" s="166" t="s">
        <v>894</v>
      </c>
      <c r="H43" s="168">
        <v>3410</v>
      </c>
    </row>
    <row r="44" spans="1:8" ht="15.75" thickBot="1" x14ac:dyDescent="0.3">
      <c r="A44" s="167" t="s">
        <v>987</v>
      </c>
      <c r="B44" s="169" t="s">
        <v>988</v>
      </c>
      <c r="C44" s="167">
        <v>34250</v>
      </c>
      <c r="D44" s="167">
        <v>34</v>
      </c>
      <c r="E44" s="167" t="s">
        <v>208</v>
      </c>
      <c r="F44" s="167" t="s">
        <v>208</v>
      </c>
      <c r="G44" s="166" t="s">
        <v>894</v>
      </c>
      <c r="H44" s="168">
        <v>3410</v>
      </c>
    </row>
    <row r="45" spans="1:8" ht="15.75" thickBot="1" x14ac:dyDescent="0.3">
      <c r="A45" s="167" t="s">
        <v>989</v>
      </c>
      <c r="B45" s="169" t="s">
        <v>990</v>
      </c>
      <c r="C45" s="167">
        <v>34210</v>
      </c>
      <c r="D45" s="167">
        <v>34</v>
      </c>
      <c r="E45" s="167" t="s">
        <v>900</v>
      </c>
      <c r="F45" s="167" t="s">
        <v>986</v>
      </c>
      <c r="G45" s="166" t="s">
        <v>894</v>
      </c>
      <c r="H45" s="168">
        <v>3420</v>
      </c>
    </row>
    <row r="46" spans="1:8" ht="15.75" thickBot="1" x14ac:dyDescent="0.3">
      <c r="A46" s="167" t="s">
        <v>991</v>
      </c>
      <c r="B46" s="169" t="s">
        <v>992</v>
      </c>
      <c r="C46" s="167">
        <v>34250</v>
      </c>
      <c r="D46" s="167">
        <v>34</v>
      </c>
      <c r="E46" s="167" t="s">
        <v>208</v>
      </c>
      <c r="F46" s="167" t="s">
        <v>208</v>
      </c>
      <c r="G46" s="166" t="s">
        <v>894</v>
      </c>
      <c r="H46" s="168">
        <v>3420</v>
      </c>
    </row>
    <row r="47" spans="1:8" ht="15.75" thickBot="1" x14ac:dyDescent="0.3">
      <c r="A47" s="167" t="s">
        <v>993</v>
      </c>
      <c r="B47" s="169" t="s">
        <v>994</v>
      </c>
      <c r="C47" s="167">
        <v>34210</v>
      </c>
      <c r="D47" s="167">
        <v>34</v>
      </c>
      <c r="E47" s="167" t="s">
        <v>900</v>
      </c>
      <c r="F47" s="167" t="s">
        <v>969</v>
      </c>
      <c r="G47" s="166" t="s">
        <v>894</v>
      </c>
      <c r="H47" s="168">
        <v>3430</v>
      </c>
    </row>
    <row r="48" spans="1:8" ht="15.75" thickBot="1" x14ac:dyDescent="0.3">
      <c r="A48" s="167" t="s">
        <v>995</v>
      </c>
      <c r="B48" s="169" t="s">
        <v>996</v>
      </c>
      <c r="C48" s="167">
        <v>34250</v>
      </c>
      <c r="D48" s="167">
        <v>34</v>
      </c>
      <c r="E48" s="167" t="s">
        <v>208</v>
      </c>
      <c r="F48" s="167" t="s">
        <v>208</v>
      </c>
      <c r="G48" s="166" t="s">
        <v>894</v>
      </c>
      <c r="H48" s="168">
        <v>3430</v>
      </c>
    </row>
    <row r="49" spans="1:8" ht="15.75" thickBot="1" x14ac:dyDescent="0.3">
      <c r="A49" s="167" t="s">
        <v>997</v>
      </c>
      <c r="B49" s="169" t="s">
        <v>998</v>
      </c>
      <c r="C49" s="167">
        <v>34210</v>
      </c>
      <c r="D49" s="167">
        <v>34</v>
      </c>
      <c r="E49" s="167" t="s">
        <v>900</v>
      </c>
      <c r="F49" s="167" t="s">
        <v>999</v>
      </c>
      <c r="G49" s="166" t="s">
        <v>894</v>
      </c>
      <c r="H49" s="168">
        <v>3500</v>
      </c>
    </row>
    <row r="50" spans="1:8" ht="15.75" thickBot="1" x14ac:dyDescent="0.3">
      <c r="A50" s="167" t="s">
        <v>1000</v>
      </c>
      <c r="B50" s="169" t="s">
        <v>1001</v>
      </c>
      <c r="C50" s="167">
        <v>34250</v>
      </c>
      <c r="D50" s="167">
        <v>34</v>
      </c>
      <c r="E50" s="167" t="s">
        <v>208</v>
      </c>
      <c r="F50" s="167" t="s">
        <v>208</v>
      </c>
      <c r="G50" s="166" t="s">
        <v>894</v>
      </c>
      <c r="H50" s="168">
        <v>3500</v>
      </c>
    </row>
    <row r="51" spans="1:8" ht="15.75" thickBot="1" x14ac:dyDescent="0.3">
      <c r="A51" s="167" t="s">
        <v>1002</v>
      </c>
      <c r="B51" s="169" t="s">
        <v>1003</v>
      </c>
      <c r="C51" s="167">
        <v>34210</v>
      </c>
      <c r="D51" s="167">
        <v>34</v>
      </c>
      <c r="E51" s="167" t="s">
        <v>900</v>
      </c>
      <c r="F51" s="167" t="s">
        <v>999</v>
      </c>
      <c r="G51" s="166" t="s">
        <v>894</v>
      </c>
      <c r="H51" s="168">
        <v>3610</v>
      </c>
    </row>
    <row r="52" spans="1:8" ht="15.75" thickBot="1" x14ac:dyDescent="0.3">
      <c r="A52" s="167" t="s">
        <v>1004</v>
      </c>
      <c r="B52" s="169" t="s">
        <v>1005</v>
      </c>
      <c r="C52" s="167">
        <v>34250</v>
      </c>
      <c r="D52" s="167">
        <v>34</v>
      </c>
      <c r="E52" s="167" t="s">
        <v>208</v>
      </c>
      <c r="F52" s="167" t="s">
        <v>208</v>
      </c>
      <c r="G52" s="166" t="s">
        <v>894</v>
      </c>
      <c r="H52" s="168">
        <v>3610</v>
      </c>
    </row>
    <row r="53" spans="1:8" ht="15.75" thickBot="1" x14ac:dyDescent="0.3">
      <c r="A53" s="167" t="s">
        <v>1006</v>
      </c>
      <c r="B53" s="169" t="s">
        <v>1007</v>
      </c>
      <c r="C53" s="167">
        <v>34210</v>
      </c>
      <c r="D53" s="167">
        <v>34</v>
      </c>
      <c r="E53" s="167" t="s">
        <v>900</v>
      </c>
      <c r="F53" s="167" t="s">
        <v>999</v>
      </c>
      <c r="G53" s="166" t="s">
        <v>894</v>
      </c>
      <c r="H53" s="168">
        <v>3620</v>
      </c>
    </row>
    <row r="54" spans="1:8" ht="15.75" thickBot="1" x14ac:dyDescent="0.3">
      <c r="A54" s="167" t="s">
        <v>1008</v>
      </c>
      <c r="B54" s="169" t="s">
        <v>1009</v>
      </c>
      <c r="C54" s="167">
        <v>34250</v>
      </c>
      <c r="D54" s="167">
        <v>34</v>
      </c>
      <c r="E54" s="167" t="s">
        <v>208</v>
      </c>
      <c r="F54" s="167" t="s">
        <v>208</v>
      </c>
      <c r="G54" s="166" t="s">
        <v>894</v>
      </c>
      <c r="H54" s="168">
        <v>3620</v>
      </c>
    </row>
    <row r="55" spans="1:8" ht="15.75" thickBot="1" x14ac:dyDescent="0.3">
      <c r="A55" s="167" t="s">
        <v>1010</v>
      </c>
      <c r="B55" s="169" t="s">
        <v>1011</v>
      </c>
      <c r="C55" s="167">
        <v>34210</v>
      </c>
      <c r="D55" s="167">
        <v>34</v>
      </c>
      <c r="E55" s="167" t="s">
        <v>900</v>
      </c>
      <c r="F55" s="167" t="s">
        <v>999</v>
      </c>
      <c r="G55" s="166" t="s">
        <v>894</v>
      </c>
      <c r="H55" s="168">
        <v>3630</v>
      </c>
    </row>
    <row r="56" spans="1:8" ht="15.75" thickBot="1" x14ac:dyDescent="0.3">
      <c r="A56" s="167" t="s">
        <v>1012</v>
      </c>
      <c r="B56" s="169" t="s">
        <v>1013</v>
      </c>
      <c r="C56" s="167">
        <v>34250</v>
      </c>
      <c r="D56" s="167">
        <v>34</v>
      </c>
      <c r="E56" s="167" t="s">
        <v>208</v>
      </c>
      <c r="F56" s="167" t="s">
        <v>208</v>
      </c>
      <c r="G56" s="166" t="s">
        <v>894</v>
      </c>
      <c r="H56" s="168">
        <v>3630</v>
      </c>
    </row>
    <row r="57" spans="1:8" ht="15.75" thickBot="1" x14ac:dyDescent="0.3">
      <c r="A57" s="167" t="s">
        <v>1014</v>
      </c>
      <c r="B57" s="169" t="s">
        <v>1015</v>
      </c>
      <c r="C57" s="167">
        <v>34210</v>
      </c>
      <c r="D57" s="167">
        <v>34</v>
      </c>
      <c r="E57" s="167" t="s">
        <v>900</v>
      </c>
      <c r="F57" s="167" t="s">
        <v>969</v>
      </c>
      <c r="G57" s="166" t="s">
        <v>894</v>
      </c>
      <c r="H57" s="168" t="s">
        <v>897</v>
      </c>
    </row>
    <row r="58" spans="1:8" ht="15.75" thickBot="1" x14ac:dyDescent="0.3">
      <c r="A58" s="167" t="s">
        <v>1016</v>
      </c>
      <c r="B58" s="169" t="s">
        <v>1017</v>
      </c>
      <c r="C58" s="167">
        <v>34250</v>
      </c>
      <c r="D58" s="167">
        <v>34</v>
      </c>
      <c r="E58" s="167" t="s">
        <v>208</v>
      </c>
      <c r="F58" s="167" t="s">
        <v>208</v>
      </c>
      <c r="G58" s="166" t="s">
        <v>894</v>
      </c>
      <c r="H58" s="168" t="s">
        <v>897</v>
      </c>
    </row>
    <row r="59" spans="1:8" ht="15.75" thickBot="1" x14ac:dyDescent="0.3">
      <c r="A59" s="167" t="s">
        <v>1018</v>
      </c>
      <c r="B59" s="169" t="s">
        <v>1019</v>
      </c>
      <c r="C59" s="167">
        <v>34210</v>
      </c>
      <c r="D59" s="167">
        <v>34</v>
      </c>
      <c r="E59" s="167" t="s">
        <v>900</v>
      </c>
      <c r="F59" s="167" t="s">
        <v>959</v>
      </c>
      <c r="G59" s="166" t="s">
        <v>894</v>
      </c>
      <c r="H59" s="168">
        <v>3710</v>
      </c>
    </row>
    <row r="60" spans="1:8" ht="15.75" thickBot="1" x14ac:dyDescent="0.3">
      <c r="A60" s="167" t="s">
        <v>1020</v>
      </c>
      <c r="B60" s="169" t="s">
        <v>1021</v>
      </c>
      <c r="C60" s="167">
        <v>34250</v>
      </c>
      <c r="D60" s="167">
        <v>34</v>
      </c>
      <c r="E60" s="167" t="s">
        <v>208</v>
      </c>
      <c r="F60" s="167" t="s">
        <v>208</v>
      </c>
      <c r="G60" s="166" t="s">
        <v>894</v>
      </c>
      <c r="H60" s="168">
        <v>3710</v>
      </c>
    </row>
    <row r="61" spans="1:8" ht="15.75" thickBot="1" x14ac:dyDescent="0.3">
      <c r="A61" s="167" t="s">
        <v>1022</v>
      </c>
      <c r="B61" s="169" t="s">
        <v>1023</v>
      </c>
      <c r="C61" s="167">
        <v>34210</v>
      </c>
      <c r="D61" s="167">
        <v>34</v>
      </c>
      <c r="E61" s="167" t="s">
        <v>900</v>
      </c>
      <c r="F61" s="167" t="s">
        <v>959</v>
      </c>
      <c r="G61" s="166" t="s">
        <v>894</v>
      </c>
      <c r="H61" s="168">
        <v>3720</v>
      </c>
    </row>
    <row r="62" spans="1:8" ht="15.75" thickBot="1" x14ac:dyDescent="0.3">
      <c r="A62" s="167" t="s">
        <v>1024</v>
      </c>
      <c r="B62" s="169" t="s">
        <v>1025</v>
      </c>
      <c r="C62" s="167">
        <v>34250</v>
      </c>
      <c r="D62" s="167">
        <v>34</v>
      </c>
      <c r="E62" s="167" t="s">
        <v>208</v>
      </c>
      <c r="F62" s="167" t="s">
        <v>208</v>
      </c>
      <c r="G62" s="166" t="s">
        <v>894</v>
      </c>
      <c r="H62" s="168">
        <v>3720</v>
      </c>
    </row>
    <row r="63" spans="1:8" ht="15.75" thickBot="1" x14ac:dyDescent="0.3">
      <c r="A63" s="167" t="s">
        <v>1026</v>
      </c>
      <c r="B63" s="169" t="s">
        <v>1027</v>
      </c>
      <c r="C63" s="167">
        <v>34220</v>
      </c>
      <c r="D63" s="167">
        <v>34</v>
      </c>
      <c r="E63" s="167" t="s">
        <v>900</v>
      </c>
      <c r="F63" s="167" t="s">
        <v>959</v>
      </c>
      <c r="G63" s="166" t="s">
        <v>894</v>
      </c>
      <c r="H63" s="168">
        <v>3730</v>
      </c>
    </row>
    <row r="64" spans="1:8" ht="15.75" thickBot="1" x14ac:dyDescent="0.3">
      <c r="A64" s="167" t="s">
        <v>1028</v>
      </c>
      <c r="B64" s="169" t="s">
        <v>1029</v>
      </c>
      <c r="C64" s="167">
        <v>34250</v>
      </c>
      <c r="D64" s="167">
        <v>34</v>
      </c>
      <c r="E64" s="167" t="s">
        <v>208</v>
      </c>
      <c r="F64" s="167" t="s">
        <v>208</v>
      </c>
      <c r="G64" s="166" t="s">
        <v>894</v>
      </c>
      <c r="H64" s="168">
        <v>3730</v>
      </c>
    </row>
    <row r="65" spans="1:8" ht="15.75" thickBot="1" x14ac:dyDescent="0.3">
      <c r="A65" s="167" t="s">
        <v>1030</v>
      </c>
      <c r="B65" s="169" t="s">
        <v>1031</v>
      </c>
      <c r="C65" s="167">
        <v>34210</v>
      </c>
      <c r="D65" s="167">
        <v>34</v>
      </c>
      <c r="E65" s="167" t="s">
        <v>900</v>
      </c>
      <c r="F65" s="167" t="s">
        <v>959</v>
      </c>
      <c r="G65" s="166" t="s">
        <v>894</v>
      </c>
      <c r="H65" s="168">
        <v>3740</v>
      </c>
    </row>
    <row r="66" spans="1:8" ht="15.75" thickBot="1" x14ac:dyDescent="0.3">
      <c r="A66" s="167" t="s">
        <v>1032</v>
      </c>
      <c r="B66" s="169" t="s">
        <v>1033</v>
      </c>
      <c r="C66" s="167">
        <v>34250</v>
      </c>
      <c r="D66" s="167">
        <v>34</v>
      </c>
      <c r="E66" s="167" t="s">
        <v>208</v>
      </c>
      <c r="F66" s="167" t="s">
        <v>208</v>
      </c>
      <c r="G66" s="166" t="s">
        <v>894</v>
      </c>
      <c r="H66" s="168">
        <v>3740</v>
      </c>
    </row>
    <row r="67" spans="1:8" ht="15.75" thickBot="1" x14ac:dyDescent="0.3">
      <c r="A67" s="167" t="s">
        <v>1034</v>
      </c>
      <c r="B67" s="169" t="s">
        <v>1035</v>
      </c>
      <c r="C67" s="167">
        <v>34210</v>
      </c>
      <c r="D67" s="167">
        <v>34</v>
      </c>
      <c r="E67" s="167" t="s">
        <v>900</v>
      </c>
      <c r="F67" s="167" t="s">
        <v>999</v>
      </c>
      <c r="G67" s="166" t="s">
        <v>894</v>
      </c>
      <c r="H67" s="168">
        <v>3810</v>
      </c>
    </row>
    <row r="68" spans="1:8" ht="15.75" thickBot="1" x14ac:dyDescent="0.3">
      <c r="A68" s="167" t="s">
        <v>1036</v>
      </c>
      <c r="B68" s="169" t="s">
        <v>1037</v>
      </c>
      <c r="C68" s="167">
        <v>34250</v>
      </c>
      <c r="D68" s="167">
        <v>34</v>
      </c>
      <c r="E68" s="167" t="s">
        <v>208</v>
      </c>
      <c r="F68" s="167" t="s">
        <v>208</v>
      </c>
      <c r="G68" s="166" t="s">
        <v>894</v>
      </c>
      <c r="H68" s="168">
        <v>3810</v>
      </c>
    </row>
    <row r="69" spans="1:8" ht="15.75" thickBot="1" x14ac:dyDescent="0.3">
      <c r="A69" s="167" t="s">
        <v>1038</v>
      </c>
      <c r="B69" s="169" t="s">
        <v>1039</v>
      </c>
      <c r="C69" s="167">
        <v>34210</v>
      </c>
      <c r="D69" s="167">
        <v>34</v>
      </c>
      <c r="E69" s="167" t="s">
        <v>900</v>
      </c>
      <c r="F69" s="167" t="s">
        <v>986</v>
      </c>
      <c r="G69" s="166" t="s">
        <v>894</v>
      </c>
      <c r="H69" s="168">
        <v>3820</v>
      </c>
    </row>
    <row r="70" spans="1:8" ht="15.75" thickBot="1" x14ac:dyDescent="0.3">
      <c r="A70" s="167" t="s">
        <v>1040</v>
      </c>
      <c r="B70" s="169" t="s">
        <v>1041</v>
      </c>
      <c r="C70" s="167">
        <v>34250</v>
      </c>
      <c r="D70" s="167">
        <v>34</v>
      </c>
      <c r="E70" s="167" t="s">
        <v>208</v>
      </c>
      <c r="F70" s="167" t="s">
        <v>208</v>
      </c>
      <c r="G70" s="166" t="s">
        <v>894</v>
      </c>
      <c r="H70" s="168">
        <v>3820</v>
      </c>
    </row>
    <row r="71" spans="1:8" ht="15.75" thickBot="1" x14ac:dyDescent="0.3">
      <c r="A71" s="167" t="s">
        <v>1042</v>
      </c>
      <c r="B71" s="169" t="s">
        <v>1043</v>
      </c>
      <c r="C71" s="167">
        <v>34210</v>
      </c>
      <c r="D71" s="167">
        <v>34</v>
      </c>
      <c r="E71" s="167" t="s">
        <v>900</v>
      </c>
      <c r="F71" s="167" t="s">
        <v>999</v>
      </c>
      <c r="G71" s="166" t="s">
        <v>894</v>
      </c>
      <c r="H71" s="168">
        <v>3840</v>
      </c>
    </row>
    <row r="72" spans="1:8" ht="15.75" thickBot="1" x14ac:dyDescent="0.3">
      <c r="A72" s="167" t="s">
        <v>1044</v>
      </c>
      <c r="B72" s="169" t="s">
        <v>1045</v>
      </c>
      <c r="C72" s="167">
        <v>34250</v>
      </c>
      <c r="D72" s="167">
        <v>34</v>
      </c>
      <c r="E72" s="167" t="s">
        <v>208</v>
      </c>
      <c r="F72" s="167" t="s">
        <v>208</v>
      </c>
      <c r="G72" s="166" t="s">
        <v>894</v>
      </c>
      <c r="H72" s="168">
        <v>3840</v>
      </c>
    </row>
    <row r="73" spans="1:8" ht="15.75" thickBot="1" x14ac:dyDescent="0.3">
      <c r="A73" s="167" t="s">
        <v>1046</v>
      </c>
      <c r="B73" s="169" t="s">
        <v>1047</v>
      </c>
      <c r="C73" s="167">
        <v>34210</v>
      </c>
      <c r="D73" s="167">
        <v>34</v>
      </c>
      <c r="E73" s="167" t="s">
        <v>900</v>
      </c>
      <c r="F73" s="167" t="s">
        <v>911</v>
      </c>
      <c r="G73" s="166" t="s">
        <v>894</v>
      </c>
      <c r="H73" s="168">
        <v>3409</v>
      </c>
    </row>
    <row r="74" spans="1:8" ht="15.75" thickBot="1" x14ac:dyDescent="0.3">
      <c r="A74" s="167" t="s">
        <v>1048</v>
      </c>
      <c r="B74" s="169" t="s">
        <v>1049</v>
      </c>
      <c r="C74" s="167">
        <v>34210</v>
      </c>
      <c r="D74" s="167">
        <v>34</v>
      </c>
      <c r="E74" s="167" t="s">
        <v>900</v>
      </c>
      <c r="F74" s="167" t="s">
        <v>913</v>
      </c>
      <c r="G74" s="166" t="s">
        <v>894</v>
      </c>
      <c r="H74" s="168">
        <v>3850</v>
      </c>
    </row>
    <row r="75" spans="1:8" ht="15.75" thickBot="1" x14ac:dyDescent="0.3">
      <c r="A75" s="167" t="s">
        <v>1050</v>
      </c>
      <c r="B75" s="169" t="s">
        <v>1051</v>
      </c>
      <c r="C75" s="167">
        <v>34250</v>
      </c>
      <c r="D75" s="167">
        <v>34</v>
      </c>
      <c r="E75" s="167" t="s">
        <v>208</v>
      </c>
      <c r="F75" s="167" t="s">
        <v>208</v>
      </c>
      <c r="G75" s="166" t="s">
        <v>894</v>
      </c>
      <c r="H75" s="168">
        <v>3850</v>
      </c>
    </row>
    <row r="76" spans="1:8" ht="15.75" thickBot="1" x14ac:dyDescent="0.3">
      <c r="A76" s="167" t="s">
        <v>1052</v>
      </c>
      <c r="B76" s="169" t="s">
        <v>1053</v>
      </c>
      <c r="C76" s="167">
        <v>34220</v>
      </c>
      <c r="D76" s="167">
        <v>34</v>
      </c>
      <c r="E76" s="167" t="s">
        <v>900</v>
      </c>
      <c r="F76" s="167" t="s">
        <v>927</v>
      </c>
      <c r="G76" s="166" t="s">
        <v>894</v>
      </c>
      <c r="H76" s="168">
        <v>3830</v>
      </c>
    </row>
    <row r="77" spans="1:8" ht="15.75" thickBot="1" x14ac:dyDescent="0.3">
      <c r="A77" s="167" t="s">
        <v>1054</v>
      </c>
      <c r="B77" s="169" t="s">
        <v>1055</v>
      </c>
      <c r="C77" s="167">
        <v>34250</v>
      </c>
      <c r="D77" s="167">
        <v>34</v>
      </c>
      <c r="E77" s="167" t="s">
        <v>208</v>
      </c>
      <c r="F77" s="167" t="s">
        <v>208</v>
      </c>
      <c r="G77" s="166" t="s">
        <v>894</v>
      </c>
      <c r="H77" s="168">
        <v>3830</v>
      </c>
    </row>
    <row r="78" spans="1:8" ht="15.75" thickBot="1" x14ac:dyDescent="0.3">
      <c r="A78" s="167" t="s">
        <v>1056</v>
      </c>
      <c r="B78" s="169" t="s">
        <v>1057</v>
      </c>
      <c r="C78" s="167">
        <v>34310</v>
      </c>
      <c r="D78" s="167">
        <v>34</v>
      </c>
      <c r="E78" s="167" t="s">
        <v>900</v>
      </c>
      <c r="F78" s="167" t="s">
        <v>1058</v>
      </c>
      <c r="G78" s="166" t="s">
        <v>894</v>
      </c>
      <c r="H78" s="168">
        <v>3860</v>
      </c>
    </row>
    <row r="79" spans="1:8" ht="15.75" thickBot="1" x14ac:dyDescent="0.3">
      <c r="A79" s="167" t="s">
        <v>1059</v>
      </c>
      <c r="B79" s="169" t="s">
        <v>1060</v>
      </c>
      <c r="C79" s="167">
        <v>34350</v>
      </c>
      <c r="D79" s="167">
        <v>34</v>
      </c>
      <c r="E79" s="167" t="s">
        <v>208</v>
      </c>
      <c r="F79" s="167" t="s">
        <v>208</v>
      </c>
      <c r="G79" s="166" t="s">
        <v>894</v>
      </c>
      <c r="H79" s="168">
        <v>3860</v>
      </c>
    </row>
    <row r="80" spans="1:8" ht="15.75" thickBot="1" x14ac:dyDescent="0.3">
      <c r="A80" s="167" t="s">
        <v>1061</v>
      </c>
      <c r="B80" s="169" t="s">
        <v>1062</v>
      </c>
      <c r="C80" s="167">
        <v>34410</v>
      </c>
      <c r="D80" s="167">
        <v>34</v>
      </c>
      <c r="E80" s="167" t="s">
        <v>900</v>
      </c>
      <c r="F80" s="167" t="s">
        <v>1058</v>
      </c>
      <c r="G80" s="166" t="s">
        <v>894</v>
      </c>
      <c r="H80" s="168">
        <v>3865</v>
      </c>
    </row>
    <row r="81" spans="1:8" ht="15.75" thickBot="1" x14ac:dyDescent="0.3">
      <c r="A81" s="167" t="s">
        <v>1063</v>
      </c>
      <c r="B81" s="169" t="s">
        <v>1064</v>
      </c>
      <c r="C81" s="167">
        <v>34450</v>
      </c>
      <c r="D81" s="167">
        <v>34</v>
      </c>
      <c r="E81" s="167" t="s">
        <v>208</v>
      </c>
      <c r="F81" s="167" t="s">
        <v>208</v>
      </c>
      <c r="G81" s="166" t="s">
        <v>894</v>
      </c>
      <c r="H81" s="168">
        <v>3865</v>
      </c>
    </row>
    <row r="82" spans="1:8" ht="15.75" thickBot="1" x14ac:dyDescent="0.3">
      <c r="A82" s="167" t="s">
        <v>1065</v>
      </c>
      <c r="B82" s="169" t="s">
        <v>1066</v>
      </c>
      <c r="C82" s="167">
        <v>34310</v>
      </c>
      <c r="D82" s="167">
        <v>34</v>
      </c>
      <c r="E82" s="167" t="s">
        <v>900</v>
      </c>
      <c r="F82" s="167" t="s">
        <v>1067</v>
      </c>
      <c r="G82" s="166" t="s">
        <v>894</v>
      </c>
      <c r="H82" s="168">
        <v>3870</v>
      </c>
    </row>
    <row r="83" spans="1:8" ht="15.75" thickBot="1" x14ac:dyDescent="0.3">
      <c r="A83" s="167" t="s">
        <v>1068</v>
      </c>
      <c r="B83" s="169" t="s">
        <v>1069</v>
      </c>
      <c r="C83" s="167">
        <v>34350</v>
      </c>
      <c r="D83" s="167">
        <v>34</v>
      </c>
      <c r="E83" s="167" t="s">
        <v>208</v>
      </c>
      <c r="F83" s="167" t="s">
        <v>208</v>
      </c>
      <c r="G83" s="166" t="s">
        <v>894</v>
      </c>
      <c r="H83" s="168">
        <v>3870</v>
      </c>
    </row>
    <row r="84" spans="1:8" ht="15.75" thickBot="1" x14ac:dyDescent="0.3">
      <c r="A84" s="167" t="s">
        <v>1070</v>
      </c>
      <c r="B84" s="169" t="s">
        <v>1071</v>
      </c>
      <c r="C84" s="167">
        <v>32110</v>
      </c>
      <c r="D84" s="167">
        <v>12</v>
      </c>
      <c r="E84" s="167" t="s">
        <v>900</v>
      </c>
      <c r="F84" s="167" t="s">
        <v>1072</v>
      </c>
      <c r="G84" s="166" t="s">
        <v>894</v>
      </c>
      <c r="H84" s="168">
        <v>1100</v>
      </c>
    </row>
    <row r="85" spans="1:8" ht="15.75" thickBot="1" x14ac:dyDescent="0.3">
      <c r="A85" s="167" t="s">
        <v>1073</v>
      </c>
      <c r="B85" s="169" t="s">
        <v>1074</v>
      </c>
      <c r="C85" s="167">
        <v>32150</v>
      </c>
      <c r="D85" s="167">
        <v>12</v>
      </c>
      <c r="E85" s="167" t="s">
        <v>208</v>
      </c>
      <c r="F85" s="167" t="s">
        <v>208</v>
      </c>
      <c r="G85" s="166" t="s">
        <v>894</v>
      </c>
      <c r="H85" s="168">
        <v>1100</v>
      </c>
    </row>
    <row r="86" spans="1:8" ht="15.75" thickBot="1" x14ac:dyDescent="0.3">
      <c r="A86" s="167" t="s">
        <v>1075</v>
      </c>
      <c r="B86" s="169" t="s">
        <v>1076</v>
      </c>
      <c r="C86" s="167">
        <v>32210</v>
      </c>
      <c r="D86" s="167">
        <v>13</v>
      </c>
      <c r="E86" s="167" t="s">
        <v>900</v>
      </c>
      <c r="F86" s="167" t="s">
        <v>1072</v>
      </c>
      <c r="G86" s="166" t="s">
        <v>894</v>
      </c>
      <c r="H86" s="168">
        <v>1310</v>
      </c>
    </row>
    <row r="87" spans="1:8" ht="15.75" thickBot="1" x14ac:dyDescent="0.3">
      <c r="A87" s="167" t="s">
        <v>1077</v>
      </c>
      <c r="B87" s="169" t="s">
        <v>1078</v>
      </c>
      <c r="C87" s="167">
        <v>32250</v>
      </c>
      <c r="D87" s="167">
        <v>13</v>
      </c>
      <c r="E87" s="167" t="s">
        <v>208</v>
      </c>
      <c r="F87" s="167" t="s">
        <v>208</v>
      </c>
      <c r="G87" s="166" t="s">
        <v>894</v>
      </c>
      <c r="H87" s="168">
        <v>1310</v>
      </c>
    </row>
    <row r="88" spans="1:8" ht="15.75" thickBot="1" x14ac:dyDescent="0.3">
      <c r="A88" s="167" t="s">
        <v>1079</v>
      </c>
      <c r="B88" s="169" t="s">
        <v>1080</v>
      </c>
      <c r="C88" s="167">
        <v>32210</v>
      </c>
      <c r="D88" s="167">
        <v>13</v>
      </c>
      <c r="E88" s="167" t="s">
        <v>900</v>
      </c>
      <c r="F88" s="167" t="s">
        <v>1072</v>
      </c>
      <c r="G88" s="166" t="s">
        <v>894</v>
      </c>
      <c r="H88" s="168">
        <v>1320</v>
      </c>
    </row>
    <row r="89" spans="1:8" ht="15.75" thickBot="1" x14ac:dyDescent="0.3">
      <c r="A89" s="167" t="s">
        <v>1081</v>
      </c>
      <c r="B89" s="169" t="s">
        <v>1082</v>
      </c>
      <c r="C89" s="167">
        <v>32250</v>
      </c>
      <c r="D89" s="167">
        <v>13</v>
      </c>
      <c r="E89" s="167" t="s">
        <v>208</v>
      </c>
      <c r="F89" s="167" t="s">
        <v>208</v>
      </c>
      <c r="G89" s="166" t="s">
        <v>894</v>
      </c>
      <c r="H89" s="168">
        <v>1320</v>
      </c>
    </row>
    <row r="90" spans="1:8" ht="15.75" thickBot="1" x14ac:dyDescent="0.3">
      <c r="A90" s="167" t="s">
        <v>1083</v>
      </c>
      <c r="B90" s="169" t="s">
        <v>1084</v>
      </c>
      <c r="C90" s="167">
        <v>32210</v>
      </c>
      <c r="D90" s="167">
        <v>13</v>
      </c>
      <c r="E90" s="167" t="s">
        <v>900</v>
      </c>
      <c r="F90" s="167" t="s">
        <v>1072</v>
      </c>
      <c r="G90" s="166" t="s">
        <v>894</v>
      </c>
      <c r="H90" s="168">
        <v>1330</v>
      </c>
    </row>
    <row r="91" spans="1:8" ht="15.75" thickBot="1" x14ac:dyDescent="0.3">
      <c r="A91" s="167" t="s">
        <v>1085</v>
      </c>
      <c r="B91" s="169" t="s">
        <v>1086</v>
      </c>
      <c r="C91" s="167">
        <v>32250</v>
      </c>
      <c r="D91" s="167">
        <v>13</v>
      </c>
      <c r="E91" s="167" t="s">
        <v>208</v>
      </c>
      <c r="F91" s="167" t="s">
        <v>208</v>
      </c>
      <c r="G91" s="166" t="s">
        <v>894</v>
      </c>
      <c r="H91" s="168">
        <v>1330</v>
      </c>
    </row>
    <row r="92" spans="1:8" ht="15.75" thickBot="1" x14ac:dyDescent="0.3">
      <c r="A92" s="167" t="s">
        <v>1087</v>
      </c>
      <c r="B92" s="169" t="s">
        <v>1088</v>
      </c>
      <c r="C92" s="167">
        <v>32210</v>
      </c>
      <c r="D92" s="167">
        <v>13</v>
      </c>
      <c r="E92" s="167" t="s">
        <v>900</v>
      </c>
      <c r="F92" s="167" t="s">
        <v>1072</v>
      </c>
      <c r="G92" s="166" t="s">
        <v>894</v>
      </c>
      <c r="H92" s="168">
        <v>1360</v>
      </c>
    </row>
    <row r="93" spans="1:8" ht="15.75" thickBot="1" x14ac:dyDescent="0.3">
      <c r="A93" s="167" t="s">
        <v>1089</v>
      </c>
      <c r="B93" s="169" t="s">
        <v>1090</v>
      </c>
      <c r="C93" s="167">
        <v>32250</v>
      </c>
      <c r="D93" s="167">
        <v>13</v>
      </c>
      <c r="E93" s="167" t="s">
        <v>208</v>
      </c>
      <c r="F93" s="167" t="s">
        <v>208</v>
      </c>
      <c r="G93" s="166" t="s">
        <v>894</v>
      </c>
      <c r="H93" s="168">
        <v>1360</v>
      </c>
    </row>
    <row r="94" spans="1:8" ht="15.75" thickBot="1" x14ac:dyDescent="0.3">
      <c r="A94" s="167" t="s">
        <v>1091</v>
      </c>
      <c r="B94" s="169" t="s">
        <v>1092</v>
      </c>
      <c r="C94" s="167">
        <v>32310</v>
      </c>
      <c r="D94" s="167">
        <v>14</v>
      </c>
      <c r="E94" s="167" t="s">
        <v>900</v>
      </c>
      <c r="F94" s="167" t="s">
        <v>1093</v>
      </c>
      <c r="G94" s="166" t="s">
        <v>894</v>
      </c>
      <c r="H94" s="168">
        <v>1410</v>
      </c>
    </row>
    <row r="95" spans="1:8" ht="15.75" thickBot="1" x14ac:dyDescent="0.3">
      <c r="A95" s="167" t="s">
        <v>1094</v>
      </c>
      <c r="B95" s="169" t="s">
        <v>1095</v>
      </c>
      <c r="C95" s="167">
        <v>32350</v>
      </c>
      <c r="D95" s="167">
        <v>14</v>
      </c>
      <c r="E95" s="167" t="s">
        <v>208</v>
      </c>
      <c r="F95" s="167" t="s">
        <v>208</v>
      </c>
      <c r="G95" s="166" t="s">
        <v>894</v>
      </c>
      <c r="H95" s="168">
        <v>1410</v>
      </c>
    </row>
    <row r="96" spans="1:8" ht="15.75" thickBot="1" x14ac:dyDescent="0.3">
      <c r="A96" s="167" t="s">
        <v>1096</v>
      </c>
      <c r="B96" s="169" t="s">
        <v>1097</v>
      </c>
      <c r="C96" s="167">
        <v>32310</v>
      </c>
      <c r="D96" s="167">
        <v>14</v>
      </c>
      <c r="E96" s="167" t="s">
        <v>900</v>
      </c>
      <c r="F96" s="167" t="s">
        <v>1093</v>
      </c>
      <c r="G96" s="166" t="s">
        <v>894</v>
      </c>
      <c r="H96" s="168">
        <v>1420</v>
      </c>
    </row>
    <row r="97" spans="1:8" ht="15.75" thickBot="1" x14ac:dyDescent="0.3">
      <c r="A97" s="167" t="s">
        <v>1098</v>
      </c>
      <c r="B97" s="169" t="s">
        <v>1099</v>
      </c>
      <c r="C97" s="167">
        <v>32350</v>
      </c>
      <c r="D97" s="167">
        <v>14</v>
      </c>
      <c r="E97" s="167" t="s">
        <v>208</v>
      </c>
      <c r="F97" s="167" t="s">
        <v>208</v>
      </c>
      <c r="G97" s="166" t="s">
        <v>894</v>
      </c>
      <c r="H97" s="168">
        <v>1420</v>
      </c>
    </row>
    <row r="98" spans="1:8" ht="15.75" thickBot="1" x14ac:dyDescent="0.3">
      <c r="A98" s="167" t="s">
        <v>1100</v>
      </c>
      <c r="B98" s="169" t="s">
        <v>1101</v>
      </c>
      <c r="C98" s="167">
        <v>32320</v>
      </c>
      <c r="D98" s="167">
        <v>14</v>
      </c>
      <c r="E98" s="167" t="s">
        <v>900</v>
      </c>
      <c r="F98" s="167" t="s">
        <v>999</v>
      </c>
      <c r="G98" s="166" t="s">
        <v>894</v>
      </c>
      <c r="H98" s="168">
        <v>1430</v>
      </c>
    </row>
    <row r="99" spans="1:8" ht="15.75" thickBot="1" x14ac:dyDescent="0.3">
      <c r="A99" s="167" t="s">
        <v>1102</v>
      </c>
      <c r="B99" s="169" t="s">
        <v>1103</v>
      </c>
      <c r="C99" s="167">
        <v>32350</v>
      </c>
      <c r="D99" s="167">
        <v>14</v>
      </c>
      <c r="E99" s="167" t="s">
        <v>208</v>
      </c>
      <c r="F99" s="167" t="s">
        <v>208</v>
      </c>
      <c r="G99" s="166" t="s">
        <v>894</v>
      </c>
      <c r="H99" s="168">
        <v>1430</v>
      </c>
    </row>
    <row r="100" spans="1:8" ht="15.75" thickBot="1" x14ac:dyDescent="0.3">
      <c r="A100" s="167" t="s">
        <v>1104</v>
      </c>
      <c r="B100" s="169" t="s">
        <v>1105</v>
      </c>
      <c r="C100" s="167">
        <v>32410</v>
      </c>
      <c r="D100" s="167">
        <v>16</v>
      </c>
      <c r="E100" s="167" t="s">
        <v>900</v>
      </c>
      <c r="F100" s="167" t="s">
        <v>1072</v>
      </c>
      <c r="G100" s="166" t="s">
        <v>894</v>
      </c>
      <c r="H100" s="168">
        <v>1600</v>
      </c>
    </row>
    <row r="101" spans="1:8" ht="15.75" thickBot="1" x14ac:dyDescent="0.3">
      <c r="A101" s="167" t="s">
        <v>1104</v>
      </c>
      <c r="B101" s="169" t="s">
        <v>1106</v>
      </c>
      <c r="C101" s="167">
        <v>32410</v>
      </c>
      <c r="D101" s="167">
        <v>16</v>
      </c>
      <c r="E101" s="167" t="s">
        <v>900</v>
      </c>
      <c r="F101" s="167" t="s">
        <v>1107</v>
      </c>
      <c r="G101" s="166">
        <v>16</v>
      </c>
      <c r="H101" s="168">
        <v>1600</v>
      </c>
    </row>
    <row r="102" spans="1:8" ht="15.75" thickBot="1" x14ac:dyDescent="0.3">
      <c r="A102" s="167" t="s">
        <v>1104</v>
      </c>
      <c r="B102" s="169" t="s">
        <v>1108</v>
      </c>
      <c r="C102" s="167">
        <v>32410</v>
      </c>
      <c r="D102" s="167">
        <v>16</v>
      </c>
      <c r="E102" s="167" t="s">
        <v>900</v>
      </c>
      <c r="F102" s="167" t="s">
        <v>1109</v>
      </c>
      <c r="G102" s="166">
        <v>16</v>
      </c>
      <c r="H102" s="168">
        <v>1600</v>
      </c>
    </row>
    <row r="103" spans="1:8" ht="15.75" thickBot="1" x14ac:dyDescent="0.3">
      <c r="A103" s="167" t="s">
        <v>1110</v>
      </c>
      <c r="B103" s="169" t="s">
        <v>1111</v>
      </c>
      <c r="C103" s="167">
        <v>32450</v>
      </c>
      <c r="D103" s="167">
        <v>16</v>
      </c>
      <c r="E103" s="167" t="s">
        <v>208</v>
      </c>
      <c r="F103" s="167" t="s">
        <v>208</v>
      </c>
      <c r="G103" s="166" t="s">
        <v>894</v>
      </c>
      <c r="H103" s="168">
        <v>1600</v>
      </c>
    </row>
    <row r="104" spans="1:8" ht="15.75" thickBot="1" x14ac:dyDescent="0.3">
      <c r="A104" s="167" t="s">
        <v>1112</v>
      </c>
      <c r="B104" s="169" t="s">
        <v>1113</v>
      </c>
      <c r="C104" s="167">
        <v>32410</v>
      </c>
      <c r="D104" s="167">
        <v>16</v>
      </c>
      <c r="E104" s="167" t="s">
        <v>900</v>
      </c>
      <c r="F104" s="167" t="s">
        <v>1072</v>
      </c>
      <c r="G104" s="166" t="s">
        <v>894</v>
      </c>
      <c r="H104" s="168">
        <v>1700</v>
      </c>
    </row>
    <row r="105" spans="1:8" ht="15.75" thickBot="1" x14ac:dyDescent="0.3">
      <c r="A105" s="167" t="s">
        <v>1114</v>
      </c>
      <c r="B105" s="169" t="s">
        <v>1115</v>
      </c>
      <c r="C105" s="167">
        <v>32450</v>
      </c>
      <c r="D105" s="167">
        <v>16</v>
      </c>
      <c r="E105" s="167" t="s">
        <v>208</v>
      </c>
      <c r="F105" s="167" t="s">
        <v>208</v>
      </c>
      <c r="G105" s="166" t="s">
        <v>894</v>
      </c>
      <c r="H105" s="168">
        <v>1700</v>
      </c>
    </row>
    <row r="106" spans="1:8" ht="15.75" thickBot="1" x14ac:dyDescent="0.3">
      <c r="A106" s="167" t="s">
        <v>1116</v>
      </c>
      <c r="B106" s="169" t="s">
        <v>1117</v>
      </c>
      <c r="C106" s="167">
        <v>32410</v>
      </c>
      <c r="D106" s="167">
        <v>16</v>
      </c>
      <c r="E106" s="167" t="s">
        <v>900</v>
      </c>
      <c r="F106" s="167" t="s">
        <v>1072</v>
      </c>
      <c r="G106" s="166" t="s">
        <v>894</v>
      </c>
      <c r="H106" s="168">
        <v>1800</v>
      </c>
    </row>
    <row r="107" spans="1:8" ht="15.75" thickBot="1" x14ac:dyDescent="0.3">
      <c r="A107" s="167" t="s">
        <v>1118</v>
      </c>
      <c r="B107" s="169" t="s">
        <v>1119</v>
      </c>
      <c r="C107" s="167">
        <v>32450</v>
      </c>
      <c r="D107" s="167">
        <v>16</v>
      </c>
      <c r="E107" s="167" t="s">
        <v>208</v>
      </c>
      <c r="F107" s="167" t="s">
        <v>208</v>
      </c>
      <c r="G107" s="166" t="s">
        <v>894</v>
      </c>
      <c r="H107" s="168">
        <v>1800</v>
      </c>
    </row>
    <row r="108" spans="1:8" ht="15.75" thickBot="1" x14ac:dyDescent="0.3">
      <c r="A108" s="167" t="s">
        <v>1120</v>
      </c>
      <c r="B108" s="169" t="s">
        <v>1121</v>
      </c>
      <c r="C108" s="167">
        <v>32410</v>
      </c>
      <c r="D108" s="167">
        <v>16</v>
      </c>
      <c r="E108" s="167" t="s">
        <v>900</v>
      </c>
      <c r="F108" s="167" t="s">
        <v>986</v>
      </c>
      <c r="G108" s="166" t="s">
        <v>894</v>
      </c>
      <c r="H108" s="168">
        <v>1610</v>
      </c>
    </row>
    <row r="109" spans="1:8" ht="15.75" thickBot="1" x14ac:dyDescent="0.3">
      <c r="A109" s="167" t="s">
        <v>1122</v>
      </c>
      <c r="B109" s="169" t="s">
        <v>1123</v>
      </c>
      <c r="C109" s="167">
        <v>32450</v>
      </c>
      <c r="D109" s="167">
        <v>16</v>
      </c>
      <c r="E109" s="167" t="s">
        <v>208</v>
      </c>
      <c r="F109" s="167" t="s">
        <v>208</v>
      </c>
      <c r="G109" s="166" t="s">
        <v>894</v>
      </c>
      <c r="H109" s="168">
        <v>1610</v>
      </c>
    </row>
    <row r="110" spans="1:8" ht="15.75" thickBot="1" x14ac:dyDescent="0.3">
      <c r="A110" s="167" t="s">
        <v>1124</v>
      </c>
      <c r="B110" s="169" t="s">
        <v>1125</v>
      </c>
      <c r="C110" s="167">
        <v>32410</v>
      </c>
      <c r="D110" s="167">
        <v>16</v>
      </c>
      <c r="E110" s="167" t="s">
        <v>900</v>
      </c>
      <c r="F110" s="167" t="s">
        <v>1072</v>
      </c>
      <c r="G110" s="166" t="s">
        <v>894</v>
      </c>
      <c r="H110" s="168">
        <v>1900</v>
      </c>
    </row>
    <row r="111" spans="1:8" ht="15.75" thickBot="1" x14ac:dyDescent="0.3">
      <c r="A111" s="167" t="s">
        <v>1126</v>
      </c>
      <c r="B111" s="169" t="s">
        <v>1127</v>
      </c>
      <c r="C111" s="167">
        <v>32450</v>
      </c>
      <c r="D111" s="167">
        <v>16</v>
      </c>
      <c r="E111" s="167" t="s">
        <v>208</v>
      </c>
      <c r="F111" s="167" t="s">
        <v>208</v>
      </c>
      <c r="G111" s="166" t="s">
        <v>894</v>
      </c>
      <c r="H111" s="168">
        <v>1900</v>
      </c>
    </row>
    <row r="112" spans="1:8" ht="15.75" thickBot="1" x14ac:dyDescent="0.3">
      <c r="A112" s="167" t="s">
        <v>1128</v>
      </c>
      <c r="B112" s="170" t="s">
        <v>1129</v>
      </c>
      <c r="C112" s="167">
        <v>32510</v>
      </c>
      <c r="D112" s="167">
        <v>39</v>
      </c>
      <c r="E112" s="167" t="s">
        <v>900</v>
      </c>
      <c r="F112" s="167" t="s">
        <v>986</v>
      </c>
      <c r="G112" s="166" t="s">
        <v>894</v>
      </c>
      <c r="H112" s="168">
        <v>3900</v>
      </c>
    </row>
    <row r="113" spans="1:8" ht="15.75" thickBot="1" x14ac:dyDescent="0.3">
      <c r="A113" s="167" t="s">
        <v>1130</v>
      </c>
      <c r="B113" s="170" t="s">
        <v>1131</v>
      </c>
      <c r="C113" s="167">
        <v>32550</v>
      </c>
      <c r="D113" s="167">
        <v>39</v>
      </c>
      <c r="E113" s="167" t="s">
        <v>208</v>
      </c>
      <c r="F113" s="167" t="s">
        <v>208</v>
      </c>
      <c r="G113" s="166" t="s">
        <v>894</v>
      </c>
      <c r="H113" s="168">
        <v>3900</v>
      </c>
    </row>
    <row r="114" spans="1:8" ht="15.75" thickBot="1" x14ac:dyDescent="0.3">
      <c r="A114" s="167" t="s">
        <v>1132</v>
      </c>
      <c r="B114" s="169" t="s">
        <v>1133</v>
      </c>
      <c r="C114" s="167">
        <v>33110</v>
      </c>
      <c r="D114" s="167">
        <v>21</v>
      </c>
      <c r="E114" s="167" t="s">
        <v>900</v>
      </c>
      <c r="F114" s="167" t="s">
        <v>986</v>
      </c>
      <c r="G114" s="166" t="s">
        <v>894</v>
      </c>
      <c r="H114" s="168">
        <v>2100</v>
      </c>
    </row>
    <row r="115" spans="1:8" ht="15.75" thickBot="1" x14ac:dyDescent="0.3">
      <c r="A115" s="167" t="s">
        <v>1132</v>
      </c>
      <c r="B115" s="169" t="s">
        <v>1134</v>
      </c>
      <c r="C115" s="167">
        <v>33110</v>
      </c>
      <c r="D115" s="167">
        <v>21</v>
      </c>
      <c r="E115" s="167" t="s">
        <v>900</v>
      </c>
      <c r="F115" s="167" t="s">
        <v>1135</v>
      </c>
      <c r="G115" s="166">
        <v>16</v>
      </c>
      <c r="H115" s="168">
        <v>2100</v>
      </c>
    </row>
    <row r="116" spans="1:8" ht="15.75" thickBot="1" x14ac:dyDescent="0.3">
      <c r="A116" s="167" t="s">
        <v>1132</v>
      </c>
      <c r="B116" s="169" t="s">
        <v>1136</v>
      </c>
      <c r="C116" s="167">
        <v>33110</v>
      </c>
      <c r="D116" s="167">
        <v>21</v>
      </c>
      <c r="E116" s="167" t="s">
        <v>900</v>
      </c>
      <c r="F116" s="167" t="s">
        <v>1137</v>
      </c>
      <c r="G116" s="166">
        <v>16</v>
      </c>
      <c r="H116" s="168">
        <v>2100</v>
      </c>
    </row>
    <row r="117" spans="1:8" ht="15.75" thickBot="1" x14ac:dyDescent="0.3">
      <c r="A117" s="167" t="s">
        <v>1138</v>
      </c>
      <c r="B117" s="169" t="s">
        <v>1139</v>
      </c>
      <c r="C117" s="167">
        <v>33150</v>
      </c>
      <c r="D117" s="167">
        <v>21</v>
      </c>
      <c r="E117" s="167" t="s">
        <v>208</v>
      </c>
      <c r="F117" s="167" t="s">
        <v>208</v>
      </c>
      <c r="G117" s="166" t="s">
        <v>894</v>
      </c>
      <c r="H117" s="168">
        <v>2100</v>
      </c>
    </row>
    <row r="118" spans="1:8" ht="15.75" thickBot="1" x14ac:dyDescent="0.3">
      <c r="A118" s="167" t="s">
        <v>1140</v>
      </c>
      <c r="B118" s="169" t="s">
        <v>1141</v>
      </c>
      <c r="C118" s="167">
        <v>33110</v>
      </c>
      <c r="D118" s="167">
        <v>21</v>
      </c>
      <c r="E118" s="167" t="s">
        <v>900</v>
      </c>
      <c r="F118" s="167" t="s">
        <v>986</v>
      </c>
      <c r="G118" s="166" t="s">
        <v>894</v>
      </c>
      <c r="H118" s="168">
        <v>2200</v>
      </c>
    </row>
    <row r="119" spans="1:8" ht="15.75" thickBot="1" x14ac:dyDescent="0.3">
      <c r="A119" s="167" t="s">
        <v>1140</v>
      </c>
      <c r="B119" s="169" t="s">
        <v>1142</v>
      </c>
      <c r="C119" s="167">
        <v>33110</v>
      </c>
      <c r="D119" s="167">
        <v>21</v>
      </c>
      <c r="E119" s="167" t="s">
        <v>900</v>
      </c>
      <c r="F119" s="167" t="s">
        <v>1135</v>
      </c>
      <c r="G119" s="166">
        <v>16</v>
      </c>
      <c r="H119" s="168">
        <v>2200</v>
      </c>
    </row>
    <row r="120" spans="1:8" ht="15.75" thickBot="1" x14ac:dyDescent="0.3">
      <c r="A120" s="167" t="s">
        <v>1140</v>
      </c>
      <c r="B120" s="169" t="s">
        <v>1143</v>
      </c>
      <c r="C120" s="167">
        <v>33110</v>
      </c>
      <c r="D120" s="167">
        <v>21</v>
      </c>
      <c r="E120" s="167" t="s">
        <v>900</v>
      </c>
      <c r="F120" s="167" t="s">
        <v>1137</v>
      </c>
      <c r="G120" s="166">
        <v>16</v>
      </c>
      <c r="H120" s="168">
        <v>2200</v>
      </c>
    </row>
    <row r="121" spans="1:8" ht="15.75" thickBot="1" x14ac:dyDescent="0.3">
      <c r="A121" s="167" t="s">
        <v>1144</v>
      </c>
      <c r="B121" s="169" t="s">
        <v>1145</v>
      </c>
      <c r="C121" s="167">
        <v>33150</v>
      </c>
      <c r="D121" s="167">
        <v>21</v>
      </c>
      <c r="E121" s="167" t="s">
        <v>208</v>
      </c>
      <c r="F121" s="167" t="s">
        <v>208</v>
      </c>
      <c r="G121" s="166" t="s">
        <v>894</v>
      </c>
      <c r="H121" s="168">
        <v>2200</v>
      </c>
    </row>
    <row r="122" spans="1:8" ht="15.75" thickBot="1" x14ac:dyDescent="0.3">
      <c r="A122" s="167" t="s">
        <v>1146</v>
      </c>
      <c r="B122" s="169" t="s">
        <v>1147</v>
      </c>
      <c r="C122" s="167">
        <v>33110</v>
      </c>
      <c r="D122" s="167">
        <v>21</v>
      </c>
      <c r="E122" s="167" t="s">
        <v>900</v>
      </c>
      <c r="F122" s="167" t="s">
        <v>986</v>
      </c>
      <c r="G122" s="166" t="s">
        <v>894</v>
      </c>
      <c r="H122" s="168">
        <v>2300</v>
      </c>
    </row>
    <row r="123" spans="1:8" ht="15.75" thickBot="1" x14ac:dyDescent="0.3">
      <c r="A123" s="167" t="s">
        <v>1146</v>
      </c>
      <c r="B123" s="169" t="s">
        <v>1148</v>
      </c>
      <c r="C123" s="167">
        <v>33110</v>
      </c>
      <c r="D123" s="167">
        <v>21</v>
      </c>
      <c r="E123" s="167" t="s">
        <v>900</v>
      </c>
      <c r="F123" s="167" t="s">
        <v>1135</v>
      </c>
      <c r="G123" s="166">
        <v>16</v>
      </c>
      <c r="H123" s="168">
        <v>2300</v>
      </c>
    </row>
    <row r="124" spans="1:8" ht="15.75" thickBot="1" x14ac:dyDescent="0.3">
      <c r="A124" s="167" t="s">
        <v>1146</v>
      </c>
      <c r="B124" s="169" t="s">
        <v>1149</v>
      </c>
      <c r="C124" s="167">
        <v>33110</v>
      </c>
      <c r="D124" s="167">
        <v>21</v>
      </c>
      <c r="E124" s="167" t="s">
        <v>900</v>
      </c>
      <c r="F124" s="167" t="s">
        <v>1137</v>
      </c>
      <c r="G124" s="166">
        <v>16</v>
      </c>
      <c r="H124" s="168">
        <v>2300</v>
      </c>
    </row>
    <row r="125" spans="1:8" ht="15.75" thickBot="1" x14ac:dyDescent="0.3">
      <c r="A125" s="167" t="s">
        <v>1150</v>
      </c>
      <c r="B125" s="169" t="s">
        <v>1151</v>
      </c>
      <c r="C125" s="167">
        <v>33150</v>
      </c>
      <c r="D125" s="167">
        <v>21</v>
      </c>
      <c r="E125" s="167" t="s">
        <v>208</v>
      </c>
      <c r="F125" s="167" t="s">
        <v>208</v>
      </c>
      <c r="G125" s="166" t="s">
        <v>894</v>
      </c>
      <c r="H125" s="168">
        <v>2300</v>
      </c>
    </row>
    <row r="126" spans="1:8" ht="15.75" thickBot="1" x14ac:dyDescent="0.3">
      <c r="A126" s="167" t="s">
        <v>1152</v>
      </c>
      <c r="B126" s="169" t="s">
        <v>1153</v>
      </c>
      <c r="C126" s="167">
        <v>33110</v>
      </c>
      <c r="D126" s="167">
        <v>21</v>
      </c>
      <c r="E126" s="167" t="s">
        <v>900</v>
      </c>
      <c r="F126" s="167" t="s">
        <v>986</v>
      </c>
      <c r="G126" s="166" t="s">
        <v>894</v>
      </c>
      <c r="H126" s="168">
        <v>2400</v>
      </c>
    </row>
    <row r="127" spans="1:8" ht="15.75" thickBot="1" x14ac:dyDescent="0.3">
      <c r="A127" s="167" t="s">
        <v>1152</v>
      </c>
      <c r="B127" s="169" t="s">
        <v>1154</v>
      </c>
      <c r="C127" s="167">
        <v>33110</v>
      </c>
      <c r="D127" s="167">
        <v>21</v>
      </c>
      <c r="E127" s="167" t="s">
        <v>900</v>
      </c>
      <c r="F127" s="167" t="s">
        <v>1135</v>
      </c>
      <c r="G127" s="166">
        <v>16</v>
      </c>
      <c r="H127" s="168">
        <v>2400</v>
      </c>
    </row>
    <row r="128" spans="1:8" ht="15.75" thickBot="1" x14ac:dyDescent="0.3">
      <c r="A128" s="167" t="s">
        <v>1152</v>
      </c>
      <c r="B128" s="169" t="s">
        <v>1155</v>
      </c>
      <c r="C128" s="167">
        <v>33110</v>
      </c>
      <c r="D128" s="167">
        <v>21</v>
      </c>
      <c r="E128" s="167" t="s">
        <v>900</v>
      </c>
      <c r="F128" s="167" t="s">
        <v>1137</v>
      </c>
      <c r="G128" s="166">
        <v>16</v>
      </c>
      <c r="H128" s="168">
        <v>2400</v>
      </c>
    </row>
    <row r="129" spans="1:8" ht="15.75" thickBot="1" x14ac:dyDescent="0.3">
      <c r="A129" s="167" t="s">
        <v>1156</v>
      </c>
      <c r="B129" s="169" t="s">
        <v>1157</v>
      </c>
      <c r="C129" s="167">
        <v>33150</v>
      </c>
      <c r="D129" s="167">
        <v>21</v>
      </c>
      <c r="E129" s="167" t="s">
        <v>208</v>
      </c>
      <c r="F129" s="167" t="s">
        <v>208</v>
      </c>
      <c r="G129" s="166" t="s">
        <v>894</v>
      </c>
      <c r="H129" s="168">
        <v>2400</v>
      </c>
    </row>
    <row r="130" spans="1:8" ht="15.75" thickBot="1" x14ac:dyDescent="0.3">
      <c r="A130" s="167" t="s">
        <v>1158</v>
      </c>
      <c r="B130" s="169" t="s">
        <v>1159</v>
      </c>
      <c r="C130" s="167">
        <v>33110</v>
      </c>
      <c r="D130" s="167">
        <v>21</v>
      </c>
      <c r="E130" s="167" t="s">
        <v>900</v>
      </c>
      <c r="F130" s="167" t="s">
        <v>986</v>
      </c>
      <c r="G130" s="166" t="s">
        <v>894</v>
      </c>
      <c r="H130" s="168">
        <v>2405</v>
      </c>
    </row>
    <row r="131" spans="1:8" ht="15.75" thickBot="1" x14ac:dyDescent="0.3">
      <c r="A131" s="167" t="s">
        <v>1158</v>
      </c>
      <c r="B131" s="169" t="s">
        <v>1160</v>
      </c>
      <c r="C131" s="167">
        <v>33110</v>
      </c>
      <c r="D131" s="167">
        <v>21</v>
      </c>
      <c r="E131" s="167" t="s">
        <v>900</v>
      </c>
      <c r="F131" s="167" t="s">
        <v>1135</v>
      </c>
      <c r="G131" s="166">
        <v>16</v>
      </c>
      <c r="H131" s="168">
        <v>2405</v>
      </c>
    </row>
    <row r="132" spans="1:8" ht="15.75" thickBot="1" x14ac:dyDescent="0.3">
      <c r="A132" s="167" t="s">
        <v>1158</v>
      </c>
      <c r="B132" s="169" t="s">
        <v>1161</v>
      </c>
      <c r="C132" s="167">
        <v>33110</v>
      </c>
      <c r="D132" s="167">
        <v>21</v>
      </c>
      <c r="E132" s="167" t="s">
        <v>900</v>
      </c>
      <c r="F132" s="167" t="s">
        <v>1137</v>
      </c>
      <c r="G132" s="166">
        <v>16</v>
      </c>
      <c r="H132" s="168">
        <v>2405</v>
      </c>
    </row>
    <row r="133" spans="1:8" ht="15.75" thickBot="1" x14ac:dyDescent="0.3">
      <c r="A133" s="167" t="s">
        <v>1162</v>
      </c>
      <c r="B133" s="169" t="s">
        <v>1163</v>
      </c>
      <c r="C133" s="167">
        <v>33150</v>
      </c>
      <c r="D133" s="167">
        <v>21</v>
      </c>
      <c r="E133" s="167" t="s">
        <v>208</v>
      </c>
      <c r="F133" s="167" t="s">
        <v>208</v>
      </c>
      <c r="G133" s="166" t="s">
        <v>894</v>
      </c>
      <c r="H133" s="168">
        <v>2405</v>
      </c>
    </row>
    <row r="134" spans="1:8" ht="15.75" thickBot="1" x14ac:dyDescent="0.3">
      <c r="A134" s="167" t="s">
        <v>1164</v>
      </c>
      <c r="B134" s="169" t="s">
        <v>1165</v>
      </c>
      <c r="C134" s="167">
        <v>33110</v>
      </c>
      <c r="D134" s="167">
        <v>26</v>
      </c>
      <c r="E134" s="167" t="s">
        <v>900</v>
      </c>
      <c r="F134" s="167" t="s">
        <v>999</v>
      </c>
      <c r="G134" s="166" t="s">
        <v>894</v>
      </c>
      <c r="H134" s="168">
        <v>2600</v>
      </c>
    </row>
    <row r="135" spans="1:8" ht="15.75" thickBot="1" x14ac:dyDescent="0.3">
      <c r="A135" s="167" t="s">
        <v>1166</v>
      </c>
      <c r="B135" s="169" t="s">
        <v>1167</v>
      </c>
      <c r="C135" s="167">
        <v>33150</v>
      </c>
      <c r="D135" s="167">
        <v>26</v>
      </c>
      <c r="E135" s="167" t="s">
        <v>208</v>
      </c>
      <c r="F135" s="167" t="s">
        <v>208</v>
      </c>
      <c r="G135" s="166" t="s">
        <v>894</v>
      </c>
      <c r="H135" s="168">
        <v>2600</v>
      </c>
    </row>
    <row r="136" spans="1:8" ht="15.75" thickBot="1" x14ac:dyDescent="0.3">
      <c r="A136" s="167" t="s">
        <v>1168</v>
      </c>
      <c r="B136" s="169" t="s">
        <v>1169</v>
      </c>
      <c r="C136" s="167">
        <v>33110</v>
      </c>
      <c r="D136" s="167">
        <v>26</v>
      </c>
      <c r="E136" s="167" t="s">
        <v>900</v>
      </c>
      <c r="F136" s="167" t="s">
        <v>999</v>
      </c>
      <c r="G136" s="166" t="s">
        <v>894</v>
      </c>
      <c r="H136" s="168">
        <v>2700</v>
      </c>
    </row>
    <row r="137" spans="1:8" ht="15.75" thickBot="1" x14ac:dyDescent="0.3">
      <c r="A137" s="167" t="s">
        <v>1170</v>
      </c>
      <c r="B137" s="169" t="s">
        <v>1171</v>
      </c>
      <c r="C137" s="167">
        <v>33150</v>
      </c>
      <c r="D137" s="167">
        <v>26</v>
      </c>
      <c r="E137" s="167" t="s">
        <v>208</v>
      </c>
      <c r="F137" s="167" t="s">
        <v>208</v>
      </c>
      <c r="G137" s="166" t="s">
        <v>894</v>
      </c>
      <c r="H137" s="168">
        <v>2700</v>
      </c>
    </row>
    <row r="138" spans="1:8" ht="15.75" thickBot="1" x14ac:dyDescent="0.3">
      <c r="A138" s="167" t="s">
        <v>1172</v>
      </c>
      <c r="B138" s="169" t="s">
        <v>1173</v>
      </c>
      <c r="C138" s="167">
        <v>33110</v>
      </c>
      <c r="D138" s="167">
        <v>26</v>
      </c>
      <c r="E138" s="167" t="s">
        <v>900</v>
      </c>
      <c r="F138" s="167" t="s">
        <v>999</v>
      </c>
      <c r="G138" s="166" t="s">
        <v>894</v>
      </c>
      <c r="H138" s="168">
        <v>2800</v>
      </c>
    </row>
    <row r="139" spans="1:8" ht="15.75" thickBot="1" x14ac:dyDescent="0.3">
      <c r="A139" s="167" t="s">
        <v>1174</v>
      </c>
      <c r="B139" s="169" t="s">
        <v>1175</v>
      </c>
      <c r="C139" s="167">
        <v>33150</v>
      </c>
      <c r="D139" s="167">
        <v>26</v>
      </c>
      <c r="E139" s="167" t="s">
        <v>208</v>
      </c>
      <c r="F139" s="167" t="s">
        <v>208</v>
      </c>
      <c r="G139" s="166" t="s">
        <v>894</v>
      </c>
      <c r="H139" s="168">
        <v>2800</v>
      </c>
    </row>
    <row r="140" spans="1:8" ht="15.75" thickBot="1" x14ac:dyDescent="0.3">
      <c r="A140" s="167" t="s">
        <v>1176</v>
      </c>
      <c r="B140" s="169" t="s">
        <v>1177</v>
      </c>
      <c r="C140" s="167">
        <v>33110</v>
      </c>
      <c r="D140" s="167">
        <v>26</v>
      </c>
      <c r="E140" s="167" t="s">
        <v>900</v>
      </c>
      <c r="F140" s="167" t="s">
        <v>999</v>
      </c>
      <c r="G140" s="166" t="s">
        <v>894</v>
      </c>
      <c r="H140" s="168">
        <v>2900</v>
      </c>
    </row>
    <row r="141" spans="1:8" ht="15.75" thickBot="1" x14ac:dyDescent="0.3">
      <c r="A141" s="167" t="s">
        <v>1178</v>
      </c>
      <c r="B141" s="169" t="s">
        <v>1179</v>
      </c>
      <c r="C141" s="167">
        <v>33150</v>
      </c>
      <c r="D141" s="167">
        <v>26</v>
      </c>
      <c r="E141" s="167" t="s">
        <v>208</v>
      </c>
      <c r="F141" s="167" t="s">
        <v>208</v>
      </c>
      <c r="G141" s="166" t="s">
        <v>894</v>
      </c>
      <c r="H141" s="168">
        <v>2900</v>
      </c>
    </row>
    <row r="142" spans="1:8" ht="15.75" thickBot="1" x14ac:dyDescent="0.3">
      <c r="A142" s="167" t="s">
        <v>1180</v>
      </c>
      <c r="B142" s="169" t="s">
        <v>1181</v>
      </c>
      <c r="C142" s="167">
        <v>35110</v>
      </c>
      <c r="D142" s="167">
        <v>41</v>
      </c>
      <c r="E142" s="167" t="s">
        <v>900</v>
      </c>
      <c r="F142" s="167" t="s">
        <v>999</v>
      </c>
      <c r="G142" s="166" t="s">
        <v>894</v>
      </c>
      <c r="H142" s="168">
        <v>4100</v>
      </c>
    </row>
    <row r="143" spans="1:8" ht="15.75" thickBot="1" x14ac:dyDescent="0.3">
      <c r="A143" s="167" t="s">
        <v>1182</v>
      </c>
      <c r="B143" s="169" t="s">
        <v>1183</v>
      </c>
      <c r="C143" s="167">
        <v>35150</v>
      </c>
      <c r="D143" s="167">
        <v>41</v>
      </c>
      <c r="E143" s="167" t="s">
        <v>208</v>
      </c>
      <c r="F143" s="167" t="s">
        <v>208</v>
      </c>
      <c r="G143" s="166" t="s">
        <v>894</v>
      </c>
      <c r="H143" s="168">
        <v>4100</v>
      </c>
    </row>
    <row r="144" spans="1:8" ht="15.75" thickBot="1" x14ac:dyDescent="0.3">
      <c r="A144" s="167" t="s">
        <v>1184</v>
      </c>
      <c r="B144" s="169" t="s">
        <v>1185</v>
      </c>
      <c r="C144" s="167">
        <v>35110</v>
      </c>
      <c r="D144" s="167">
        <v>41</v>
      </c>
      <c r="E144" s="167" t="s">
        <v>900</v>
      </c>
      <c r="F144" s="167" t="s">
        <v>999</v>
      </c>
      <c r="G144" s="166" t="s">
        <v>894</v>
      </c>
      <c r="H144" s="168">
        <v>4200</v>
      </c>
    </row>
    <row r="145" spans="1:8" ht="15.75" thickBot="1" x14ac:dyDescent="0.3">
      <c r="A145" s="167" t="s">
        <v>1186</v>
      </c>
      <c r="B145" s="169" t="s">
        <v>1187</v>
      </c>
      <c r="C145" s="167">
        <v>35150</v>
      </c>
      <c r="D145" s="167">
        <v>41</v>
      </c>
      <c r="E145" s="167" t="s">
        <v>208</v>
      </c>
      <c r="F145" s="167" t="s">
        <v>208</v>
      </c>
      <c r="G145" s="166" t="s">
        <v>894</v>
      </c>
      <c r="H145" s="168">
        <v>4200</v>
      </c>
    </row>
    <row r="146" spans="1:8" ht="15.75" thickBot="1" x14ac:dyDescent="0.3">
      <c r="A146" s="167" t="s">
        <v>1188</v>
      </c>
      <c r="B146" s="169" t="s">
        <v>1189</v>
      </c>
      <c r="C146" s="167">
        <v>35110</v>
      </c>
      <c r="D146" s="167">
        <v>41</v>
      </c>
      <c r="E146" s="167" t="s">
        <v>900</v>
      </c>
      <c r="F146" s="167" t="s">
        <v>999</v>
      </c>
      <c r="G146" s="166" t="s">
        <v>894</v>
      </c>
      <c r="H146" s="168">
        <v>4300</v>
      </c>
    </row>
    <row r="147" spans="1:8" ht="15.75" thickBot="1" x14ac:dyDescent="0.3">
      <c r="A147" s="167" t="s">
        <v>1190</v>
      </c>
      <c r="B147" s="169" t="s">
        <v>1191</v>
      </c>
      <c r="C147" s="167">
        <v>35150</v>
      </c>
      <c r="D147" s="167">
        <v>41</v>
      </c>
      <c r="E147" s="167" t="s">
        <v>208</v>
      </c>
      <c r="F147" s="167" t="s">
        <v>208</v>
      </c>
      <c r="G147" s="166" t="s">
        <v>894</v>
      </c>
      <c r="H147" s="168">
        <v>4300</v>
      </c>
    </row>
    <row r="148" spans="1:8" ht="15.75" thickBot="1" x14ac:dyDescent="0.3">
      <c r="A148" s="167" t="s">
        <v>1192</v>
      </c>
      <c r="B148" s="169" t="s">
        <v>1193</v>
      </c>
      <c r="C148" s="167">
        <v>35110</v>
      </c>
      <c r="D148" s="167">
        <v>41</v>
      </c>
      <c r="E148" s="167" t="s">
        <v>900</v>
      </c>
      <c r="F148" s="167" t="s">
        <v>999</v>
      </c>
      <c r="G148" s="166" t="s">
        <v>894</v>
      </c>
      <c r="H148" s="168">
        <v>4400</v>
      </c>
    </row>
    <row r="149" spans="1:8" ht="15.75" thickBot="1" x14ac:dyDescent="0.3">
      <c r="A149" s="167" t="s">
        <v>1194</v>
      </c>
      <c r="B149" s="169" t="s">
        <v>1195</v>
      </c>
      <c r="C149" s="167">
        <v>35150</v>
      </c>
      <c r="D149" s="167">
        <v>41</v>
      </c>
      <c r="E149" s="167" t="s">
        <v>208</v>
      </c>
      <c r="F149" s="167" t="s">
        <v>208</v>
      </c>
      <c r="G149" s="166" t="s">
        <v>894</v>
      </c>
      <c r="H149" s="168">
        <v>4400</v>
      </c>
    </row>
    <row r="150" spans="1:8" ht="15.75" thickBot="1" x14ac:dyDescent="0.3">
      <c r="A150" s="167" t="s">
        <v>1196</v>
      </c>
      <c r="B150" s="169" t="s">
        <v>1197</v>
      </c>
      <c r="C150" s="167">
        <v>35110</v>
      </c>
      <c r="D150" s="167">
        <v>41</v>
      </c>
      <c r="E150" s="167" t="s">
        <v>900</v>
      </c>
      <c r="F150" s="167" t="s">
        <v>999</v>
      </c>
      <c r="G150" s="166" t="s">
        <v>894</v>
      </c>
      <c r="H150" s="168">
        <v>4500</v>
      </c>
    </row>
    <row r="151" spans="1:8" ht="15.75" thickBot="1" x14ac:dyDescent="0.3">
      <c r="A151" s="167" t="s">
        <v>1198</v>
      </c>
      <c r="B151" s="169" t="s">
        <v>1199</v>
      </c>
      <c r="C151" s="167">
        <v>35150</v>
      </c>
      <c r="D151" s="167">
        <v>41</v>
      </c>
      <c r="E151" s="167" t="s">
        <v>208</v>
      </c>
      <c r="F151" s="167" t="s">
        <v>208</v>
      </c>
      <c r="G151" s="166" t="s">
        <v>894</v>
      </c>
      <c r="H151" s="168">
        <v>4500</v>
      </c>
    </row>
    <row r="152" spans="1:8" ht="15.75" thickBot="1" x14ac:dyDescent="0.3">
      <c r="A152" s="167" t="s">
        <v>1200</v>
      </c>
      <c r="B152" s="169" t="s">
        <v>1201</v>
      </c>
      <c r="C152" s="167">
        <v>35210</v>
      </c>
      <c r="D152" s="167">
        <v>46</v>
      </c>
      <c r="E152" s="167" t="s">
        <v>900</v>
      </c>
      <c r="F152" s="167" t="s">
        <v>1202</v>
      </c>
      <c r="G152" s="166" t="s">
        <v>894</v>
      </c>
      <c r="H152" s="168">
        <v>4610</v>
      </c>
    </row>
    <row r="153" spans="1:8" ht="15.75" thickBot="1" x14ac:dyDescent="0.3">
      <c r="A153" s="167" t="s">
        <v>1203</v>
      </c>
      <c r="B153" s="169" t="s">
        <v>1204</v>
      </c>
      <c r="C153" s="167">
        <v>35250</v>
      </c>
      <c r="D153" s="167">
        <v>46</v>
      </c>
      <c r="E153" s="167" t="s">
        <v>208</v>
      </c>
      <c r="F153" s="167" t="s">
        <v>208</v>
      </c>
      <c r="G153" s="166" t="s">
        <v>894</v>
      </c>
      <c r="H153" s="168">
        <v>4610</v>
      </c>
    </row>
    <row r="154" spans="1:8" ht="15.75" thickBot="1" x14ac:dyDescent="0.3">
      <c r="A154" s="167" t="s">
        <v>1205</v>
      </c>
      <c r="B154" s="169" t="s">
        <v>1206</v>
      </c>
      <c r="C154" s="167">
        <v>35210</v>
      </c>
      <c r="D154" s="167">
        <v>46</v>
      </c>
      <c r="E154" s="167" t="s">
        <v>900</v>
      </c>
      <c r="F154" s="167" t="s">
        <v>999</v>
      </c>
      <c r="G154" s="166" t="s">
        <v>894</v>
      </c>
      <c r="H154" s="168">
        <v>4620</v>
      </c>
    </row>
    <row r="155" spans="1:8" ht="15.75" thickBot="1" x14ac:dyDescent="0.3">
      <c r="A155" s="167" t="s">
        <v>1207</v>
      </c>
      <c r="B155" s="169" t="s">
        <v>1208</v>
      </c>
      <c r="C155" s="167">
        <v>35250</v>
      </c>
      <c r="D155" s="167">
        <v>46</v>
      </c>
      <c r="E155" s="167" t="s">
        <v>208</v>
      </c>
      <c r="F155" s="167" t="s">
        <v>208</v>
      </c>
      <c r="G155" s="166" t="s">
        <v>894</v>
      </c>
      <c r="H155" s="168">
        <v>4620</v>
      </c>
    </row>
    <row r="156" spans="1:8" ht="15.75" thickBot="1" x14ac:dyDescent="0.3">
      <c r="A156" s="167" t="s">
        <v>1209</v>
      </c>
      <c r="B156" s="169" t="s">
        <v>1210</v>
      </c>
      <c r="C156" s="167">
        <v>35210</v>
      </c>
      <c r="D156" s="167">
        <v>46</v>
      </c>
      <c r="E156" s="167" t="s">
        <v>900</v>
      </c>
      <c r="F156" s="167" t="s">
        <v>999</v>
      </c>
      <c r="G156" s="166" t="s">
        <v>894</v>
      </c>
      <c r="H156" s="168">
        <v>4630</v>
      </c>
    </row>
    <row r="157" spans="1:8" ht="15.75" thickBot="1" x14ac:dyDescent="0.3">
      <c r="A157" s="167" t="s">
        <v>1211</v>
      </c>
      <c r="B157" s="169" t="s">
        <v>1212</v>
      </c>
      <c r="C157" s="167">
        <v>35250</v>
      </c>
      <c r="D157" s="167">
        <v>46</v>
      </c>
      <c r="E157" s="167" t="s">
        <v>208</v>
      </c>
      <c r="F157" s="167" t="s">
        <v>208</v>
      </c>
      <c r="G157" s="166" t="s">
        <v>894</v>
      </c>
      <c r="H157" s="168">
        <v>4630</v>
      </c>
    </row>
    <row r="158" spans="1:8" ht="15.75" thickBot="1" x14ac:dyDescent="0.3">
      <c r="A158" s="167" t="s">
        <v>1213</v>
      </c>
      <c r="B158" s="169" t="s">
        <v>1214</v>
      </c>
      <c r="C158" s="167">
        <v>35220</v>
      </c>
      <c r="D158" s="167">
        <v>46</v>
      </c>
      <c r="E158" s="167" t="s">
        <v>900</v>
      </c>
      <c r="F158" s="167" t="s">
        <v>959</v>
      </c>
      <c r="G158" s="166" t="s">
        <v>894</v>
      </c>
      <c r="H158" s="168">
        <v>4640</v>
      </c>
    </row>
    <row r="159" spans="1:8" ht="15.75" thickBot="1" x14ac:dyDescent="0.3">
      <c r="A159" s="167" t="s">
        <v>1215</v>
      </c>
      <c r="B159" s="169" t="s">
        <v>1216</v>
      </c>
      <c r="C159" s="167">
        <v>35250</v>
      </c>
      <c r="D159" s="167">
        <v>46</v>
      </c>
      <c r="E159" s="167" t="s">
        <v>208</v>
      </c>
      <c r="F159" s="167" t="s">
        <v>208</v>
      </c>
      <c r="G159" s="166" t="s">
        <v>894</v>
      </c>
      <c r="H159" s="168">
        <v>4640</v>
      </c>
    </row>
    <row r="160" spans="1:8" ht="15.75" thickBot="1" x14ac:dyDescent="0.3">
      <c r="A160" s="167" t="s">
        <v>1217</v>
      </c>
      <c r="B160" s="169" t="s">
        <v>1218</v>
      </c>
      <c r="C160" s="167">
        <v>35210</v>
      </c>
      <c r="D160" s="167">
        <v>46</v>
      </c>
      <c r="E160" s="167" t="s">
        <v>900</v>
      </c>
      <c r="F160" s="167" t="s">
        <v>959</v>
      </c>
      <c r="G160" s="166" t="s">
        <v>894</v>
      </c>
      <c r="H160" s="168">
        <v>4650</v>
      </c>
    </row>
    <row r="161" spans="1:8" ht="15.75" thickBot="1" x14ac:dyDescent="0.3">
      <c r="A161" s="167" t="s">
        <v>1219</v>
      </c>
      <c r="B161" s="169" t="s">
        <v>1220</v>
      </c>
      <c r="C161" s="167">
        <v>35250</v>
      </c>
      <c r="D161" s="167">
        <v>46</v>
      </c>
      <c r="E161" s="167" t="s">
        <v>208</v>
      </c>
      <c r="F161" s="167" t="s">
        <v>208</v>
      </c>
      <c r="G161" s="166" t="s">
        <v>894</v>
      </c>
      <c r="H161" s="168">
        <v>4650</v>
      </c>
    </row>
    <row r="162" spans="1:8" ht="15.75" thickBot="1" x14ac:dyDescent="0.3">
      <c r="A162" s="167" t="s">
        <v>1221</v>
      </c>
      <c r="B162" s="169" t="s">
        <v>1222</v>
      </c>
      <c r="C162" s="167">
        <v>35220</v>
      </c>
      <c r="D162" s="167">
        <v>46</v>
      </c>
      <c r="E162" s="167" t="s">
        <v>900</v>
      </c>
      <c r="F162" s="167" t="s">
        <v>959</v>
      </c>
      <c r="G162" s="166" t="s">
        <v>894</v>
      </c>
      <c r="H162" s="168">
        <v>4690</v>
      </c>
    </row>
    <row r="163" spans="1:8" ht="15.75" thickBot="1" x14ac:dyDescent="0.3">
      <c r="A163" s="167" t="s">
        <v>1223</v>
      </c>
      <c r="B163" s="169" t="s">
        <v>1224</v>
      </c>
      <c r="C163" s="167">
        <v>35250</v>
      </c>
      <c r="D163" s="167">
        <v>46</v>
      </c>
      <c r="E163" s="167" t="s">
        <v>208</v>
      </c>
      <c r="F163" s="167" t="s">
        <v>208</v>
      </c>
      <c r="G163" s="166" t="s">
        <v>894</v>
      </c>
      <c r="H163" s="168">
        <v>4690</v>
      </c>
    </row>
    <row r="164" spans="1:8" ht="15.75" thickBot="1" x14ac:dyDescent="0.3">
      <c r="A164" s="167" t="s">
        <v>1225</v>
      </c>
      <c r="B164" s="169" t="s">
        <v>1226</v>
      </c>
      <c r="C164" s="167">
        <v>35220</v>
      </c>
      <c r="D164" s="167">
        <v>46</v>
      </c>
      <c r="E164" s="167" t="s">
        <v>900</v>
      </c>
      <c r="F164" s="167" t="s">
        <v>959</v>
      </c>
      <c r="G164" s="166" t="s">
        <v>894</v>
      </c>
      <c r="H164" s="168">
        <v>4700</v>
      </c>
    </row>
    <row r="165" spans="1:8" ht="15.75" thickBot="1" x14ac:dyDescent="0.3">
      <c r="A165" s="167" t="s">
        <v>1227</v>
      </c>
      <c r="B165" s="169" t="s">
        <v>1228</v>
      </c>
      <c r="C165" s="167">
        <v>35250</v>
      </c>
      <c r="D165" s="167">
        <v>46</v>
      </c>
      <c r="E165" s="167" t="s">
        <v>208</v>
      </c>
      <c r="F165" s="167" t="s">
        <v>208</v>
      </c>
      <c r="G165" s="166" t="s">
        <v>894</v>
      </c>
      <c r="H165" s="168">
        <v>4700</v>
      </c>
    </row>
    <row r="166" spans="1:8" ht="15.75" thickBot="1" x14ac:dyDescent="0.3">
      <c r="A166" s="167" t="s">
        <v>1229</v>
      </c>
      <c r="B166" s="169" t="s">
        <v>1230</v>
      </c>
      <c r="C166" s="167">
        <v>35220</v>
      </c>
      <c r="D166" s="167">
        <v>46</v>
      </c>
      <c r="E166" s="167" t="s">
        <v>900</v>
      </c>
      <c r="F166" s="167" t="s">
        <v>959</v>
      </c>
      <c r="G166" s="166" t="s">
        <v>894</v>
      </c>
      <c r="H166" s="168">
        <v>4800</v>
      </c>
    </row>
    <row r="167" spans="1:8" ht="15.75" thickBot="1" x14ac:dyDescent="0.3">
      <c r="A167" s="167" t="s">
        <v>1231</v>
      </c>
      <c r="B167" s="169" t="s">
        <v>1232</v>
      </c>
      <c r="C167" s="167">
        <v>35250</v>
      </c>
      <c r="D167" s="167">
        <v>46</v>
      </c>
      <c r="E167" s="167" t="s">
        <v>208</v>
      </c>
      <c r="F167" s="167" t="s">
        <v>208</v>
      </c>
      <c r="G167" s="166" t="s">
        <v>894</v>
      </c>
      <c r="H167" s="168">
        <v>4800</v>
      </c>
    </row>
    <row r="168" spans="1:8" ht="15.75" thickBot="1" x14ac:dyDescent="0.3">
      <c r="A168" s="167" t="s">
        <v>1233</v>
      </c>
      <c r="B168" s="169" t="s">
        <v>1234</v>
      </c>
      <c r="C168" s="167">
        <v>35220</v>
      </c>
      <c r="D168" s="167">
        <v>46</v>
      </c>
      <c r="E168" s="167" t="s">
        <v>900</v>
      </c>
      <c r="F168" s="167" t="s">
        <v>1067</v>
      </c>
      <c r="G168" s="166" t="s">
        <v>894</v>
      </c>
      <c r="H168" s="168" t="s">
        <v>897</v>
      </c>
    </row>
    <row r="169" spans="1:8" ht="15.75" thickBot="1" x14ac:dyDescent="0.3">
      <c r="A169" s="167" t="s">
        <v>1235</v>
      </c>
      <c r="B169" s="169" t="s">
        <v>1236</v>
      </c>
      <c r="C169" s="167">
        <v>35250</v>
      </c>
      <c r="D169" s="167">
        <v>46</v>
      </c>
      <c r="E169" s="167" t="s">
        <v>208</v>
      </c>
      <c r="F169" s="167" t="s">
        <v>208</v>
      </c>
      <c r="G169" s="166" t="s">
        <v>894</v>
      </c>
      <c r="H169" s="168" t="s">
        <v>897</v>
      </c>
    </row>
    <row r="170" spans="1:8" ht="15.75" thickBot="1" x14ac:dyDescent="0.3">
      <c r="A170" s="167" t="s">
        <v>1237</v>
      </c>
      <c r="B170" s="169" t="s">
        <v>1238</v>
      </c>
      <c r="C170" s="167">
        <v>35210</v>
      </c>
      <c r="D170" s="167">
        <v>46</v>
      </c>
      <c r="E170" s="167" t="s">
        <v>900</v>
      </c>
      <c r="F170" s="167" t="s">
        <v>959</v>
      </c>
      <c r="G170" s="166" t="s">
        <v>894</v>
      </c>
      <c r="H170" s="168">
        <v>4830</v>
      </c>
    </row>
    <row r="171" spans="1:8" ht="15.75" thickBot="1" x14ac:dyDescent="0.3">
      <c r="A171" s="167" t="s">
        <v>1239</v>
      </c>
      <c r="B171" s="169" t="s">
        <v>1240</v>
      </c>
      <c r="C171" s="167">
        <v>35250</v>
      </c>
      <c r="D171" s="167">
        <v>46</v>
      </c>
      <c r="E171" s="167" t="s">
        <v>208</v>
      </c>
      <c r="F171" s="167" t="s">
        <v>208</v>
      </c>
      <c r="G171" s="166" t="s">
        <v>894</v>
      </c>
      <c r="H171" s="168">
        <v>4830</v>
      </c>
    </row>
    <row r="172" spans="1:8" ht="15.75" thickBot="1" x14ac:dyDescent="0.3">
      <c r="A172" s="167" t="s">
        <v>1241</v>
      </c>
      <c r="B172" s="169" t="s">
        <v>1242</v>
      </c>
      <c r="C172" s="167">
        <v>35220</v>
      </c>
      <c r="D172" s="167">
        <v>46</v>
      </c>
      <c r="E172" s="167" t="s">
        <v>900</v>
      </c>
      <c r="F172" s="167" t="s">
        <v>913</v>
      </c>
      <c r="G172" s="166" t="s">
        <v>894</v>
      </c>
      <c r="H172" s="168">
        <v>4810</v>
      </c>
    </row>
    <row r="173" spans="1:8" ht="15.75" thickBot="1" x14ac:dyDescent="0.3">
      <c r="A173" s="167" t="s">
        <v>1243</v>
      </c>
      <c r="B173" s="169" t="s">
        <v>1244</v>
      </c>
      <c r="C173" s="167">
        <v>35250</v>
      </c>
      <c r="D173" s="167">
        <v>46</v>
      </c>
      <c r="E173" s="167" t="s">
        <v>208</v>
      </c>
      <c r="F173" s="167" t="s">
        <v>208</v>
      </c>
      <c r="G173" s="166" t="s">
        <v>894</v>
      </c>
      <c r="H173" s="168">
        <v>4810</v>
      </c>
    </row>
    <row r="174" spans="1:8" ht="15.75" thickBot="1" x14ac:dyDescent="0.3">
      <c r="A174" s="167" t="s">
        <v>1245</v>
      </c>
      <c r="B174" s="169" t="s">
        <v>1246</v>
      </c>
      <c r="C174" s="167">
        <v>35220</v>
      </c>
      <c r="D174" s="167">
        <v>46</v>
      </c>
      <c r="E174" s="167" t="s">
        <v>900</v>
      </c>
      <c r="F174" s="167" t="s">
        <v>959</v>
      </c>
      <c r="G174" s="166" t="s">
        <v>894</v>
      </c>
      <c r="H174" s="168" t="s">
        <v>897</v>
      </c>
    </row>
    <row r="175" spans="1:8" ht="15.75" thickBot="1" x14ac:dyDescent="0.3">
      <c r="A175" s="167" t="s">
        <v>1247</v>
      </c>
      <c r="B175" s="169" t="s">
        <v>1248</v>
      </c>
      <c r="C175" s="167">
        <v>35250</v>
      </c>
      <c r="D175" s="167">
        <v>46</v>
      </c>
      <c r="E175" s="167" t="s">
        <v>208</v>
      </c>
      <c r="F175" s="167" t="s">
        <v>208</v>
      </c>
      <c r="G175" s="166" t="s">
        <v>894</v>
      </c>
      <c r="H175" s="168" t="s">
        <v>897</v>
      </c>
    </row>
    <row r="176" spans="1:8" x14ac:dyDescent="0.25">
      <c r="A176" s="564" t="s">
        <v>1249</v>
      </c>
      <c r="B176" s="566" t="s">
        <v>1250</v>
      </c>
      <c r="C176" s="564">
        <v>36110</v>
      </c>
      <c r="D176" s="564">
        <v>55</v>
      </c>
      <c r="E176" s="564" t="s">
        <v>900</v>
      </c>
      <c r="F176" s="564" t="s">
        <v>999</v>
      </c>
      <c r="G176" s="564" t="s">
        <v>894</v>
      </c>
      <c r="H176" s="171">
        <v>5170</v>
      </c>
    </row>
    <row r="177" spans="1:8" ht="15.75" thickBot="1" x14ac:dyDescent="0.3">
      <c r="A177" s="565"/>
      <c r="B177" s="567"/>
      <c r="C177" s="565"/>
      <c r="D177" s="565"/>
      <c r="E177" s="565"/>
      <c r="F177" s="565"/>
      <c r="G177" s="565"/>
      <c r="H177" s="168" t="s">
        <v>1251</v>
      </c>
    </row>
    <row r="178" spans="1:8" x14ac:dyDescent="0.25">
      <c r="A178" s="564" t="s">
        <v>1252</v>
      </c>
      <c r="B178" s="566" t="s">
        <v>1253</v>
      </c>
      <c r="C178" s="564">
        <v>36150</v>
      </c>
      <c r="D178" s="564">
        <v>55</v>
      </c>
      <c r="E178" s="564" t="s">
        <v>208</v>
      </c>
      <c r="F178" s="564" t="s">
        <v>208</v>
      </c>
      <c r="G178" s="564" t="s">
        <v>894</v>
      </c>
      <c r="H178" s="171">
        <v>5170</v>
      </c>
    </row>
    <row r="179" spans="1:8" ht="15.75" thickBot="1" x14ac:dyDescent="0.3">
      <c r="A179" s="565"/>
      <c r="B179" s="567"/>
      <c r="C179" s="565"/>
      <c r="D179" s="565"/>
      <c r="E179" s="565"/>
      <c r="F179" s="565"/>
      <c r="G179" s="565"/>
      <c r="H179" s="168" t="s">
        <v>1251</v>
      </c>
    </row>
    <row r="180" spans="1:8" ht="15.75" thickBot="1" x14ac:dyDescent="0.3">
      <c r="A180" s="167" t="s">
        <v>1254</v>
      </c>
      <c r="B180" s="169" t="s">
        <v>1255</v>
      </c>
      <c r="C180" s="167">
        <v>36120</v>
      </c>
      <c r="D180" s="167">
        <v>51</v>
      </c>
      <c r="E180" s="167" t="s">
        <v>900</v>
      </c>
      <c r="F180" s="167" t="s">
        <v>999</v>
      </c>
      <c r="G180" s="166" t="s">
        <v>894</v>
      </c>
      <c r="H180" s="168">
        <v>5100</v>
      </c>
    </row>
    <row r="181" spans="1:8" ht="15.75" thickBot="1" x14ac:dyDescent="0.3">
      <c r="A181" s="167" t="s">
        <v>1256</v>
      </c>
      <c r="B181" s="169" t="s">
        <v>1257</v>
      </c>
      <c r="C181" s="167">
        <v>36150</v>
      </c>
      <c r="D181" s="167">
        <v>51</v>
      </c>
      <c r="E181" s="167" t="s">
        <v>208</v>
      </c>
      <c r="F181" s="167" t="s">
        <v>208</v>
      </c>
      <c r="G181" s="166" t="s">
        <v>894</v>
      </c>
      <c r="H181" s="168">
        <v>5100</v>
      </c>
    </row>
    <row r="182" spans="1:8" ht="15.75" thickBot="1" x14ac:dyDescent="0.3">
      <c r="A182" s="167" t="s">
        <v>1258</v>
      </c>
      <c r="B182" s="169" t="s">
        <v>1259</v>
      </c>
      <c r="C182" s="167">
        <v>36120</v>
      </c>
      <c r="D182" s="167">
        <v>51</v>
      </c>
      <c r="E182" s="167" t="s">
        <v>900</v>
      </c>
      <c r="F182" s="167" t="s">
        <v>999</v>
      </c>
      <c r="G182" s="166" t="s">
        <v>894</v>
      </c>
      <c r="H182" s="168" t="s">
        <v>897</v>
      </c>
    </row>
    <row r="183" spans="1:8" ht="15.75" thickBot="1" x14ac:dyDescent="0.3">
      <c r="A183" s="167" t="s">
        <v>1260</v>
      </c>
      <c r="B183" s="169" t="s">
        <v>1261</v>
      </c>
      <c r="C183" s="167">
        <v>36150</v>
      </c>
      <c r="D183" s="167">
        <v>51</v>
      </c>
      <c r="E183" s="167" t="s">
        <v>208</v>
      </c>
      <c r="F183" s="167" t="s">
        <v>208</v>
      </c>
      <c r="G183" s="166" t="s">
        <v>894</v>
      </c>
      <c r="H183" s="168" t="s">
        <v>897</v>
      </c>
    </row>
    <row r="184" spans="1:8" ht="15.75" thickBot="1" x14ac:dyDescent="0.3">
      <c r="A184" s="167" t="s">
        <v>1262</v>
      </c>
      <c r="B184" s="169" t="s">
        <v>1263</v>
      </c>
      <c r="C184" s="167">
        <v>36120</v>
      </c>
      <c r="D184" s="167">
        <v>51</v>
      </c>
      <c r="E184" s="167" t="s">
        <v>900</v>
      </c>
      <c r="F184" s="167" t="s">
        <v>959</v>
      </c>
      <c r="G184" s="166" t="s">
        <v>894</v>
      </c>
      <c r="H184" s="168" t="s">
        <v>897</v>
      </c>
    </row>
    <row r="185" spans="1:8" ht="15.75" thickBot="1" x14ac:dyDescent="0.3">
      <c r="A185" s="167" t="s">
        <v>1264</v>
      </c>
      <c r="B185" s="169" t="s">
        <v>1265</v>
      </c>
      <c r="C185" s="167">
        <v>36150</v>
      </c>
      <c r="D185" s="167">
        <v>51</v>
      </c>
      <c r="E185" s="167" t="s">
        <v>208</v>
      </c>
      <c r="F185" s="167" t="s">
        <v>208</v>
      </c>
      <c r="G185" s="166" t="s">
        <v>894</v>
      </c>
      <c r="H185" s="168" t="s">
        <v>897</v>
      </c>
    </row>
    <row r="186" spans="1:8" ht="15.75" thickBot="1" x14ac:dyDescent="0.3">
      <c r="A186" s="167" t="s">
        <v>1266</v>
      </c>
      <c r="B186" s="169" t="s">
        <v>1267</v>
      </c>
      <c r="C186" s="167">
        <v>36120</v>
      </c>
      <c r="D186" s="167">
        <v>51</v>
      </c>
      <c r="E186" s="167" t="s">
        <v>900</v>
      </c>
      <c r="F186" s="167" t="s">
        <v>959</v>
      </c>
      <c r="G186" s="166" t="s">
        <v>894</v>
      </c>
      <c r="H186" s="168" t="s">
        <v>897</v>
      </c>
    </row>
    <row r="187" spans="1:8" ht="15.75" thickBot="1" x14ac:dyDescent="0.3">
      <c r="A187" s="167" t="s">
        <v>1268</v>
      </c>
      <c r="B187" s="169" t="s">
        <v>1269</v>
      </c>
      <c r="C187" s="167">
        <v>36150</v>
      </c>
      <c r="D187" s="167">
        <v>51</v>
      </c>
      <c r="E187" s="167" t="s">
        <v>208</v>
      </c>
      <c r="F187" s="167" t="s">
        <v>208</v>
      </c>
      <c r="G187" s="166" t="s">
        <v>894</v>
      </c>
      <c r="H187" s="168" t="s">
        <v>897</v>
      </c>
    </row>
    <row r="188" spans="1:8" ht="15.75" thickBot="1" x14ac:dyDescent="0.3">
      <c r="A188" s="167" t="s">
        <v>1270</v>
      </c>
      <c r="B188" s="169" t="s">
        <v>1271</v>
      </c>
      <c r="C188" s="167">
        <v>36120</v>
      </c>
      <c r="D188" s="167">
        <v>51</v>
      </c>
      <c r="E188" s="167" t="s">
        <v>900</v>
      </c>
      <c r="F188" s="167" t="s">
        <v>1093</v>
      </c>
      <c r="G188" s="166" t="s">
        <v>894</v>
      </c>
      <c r="H188" s="168">
        <v>5140</v>
      </c>
    </row>
    <row r="189" spans="1:8" ht="15.75" thickBot="1" x14ac:dyDescent="0.3">
      <c r="A189" s="167" t="s">
        <v>1272</v>
      </c>
      <c r="B189" s="169" t="s">
        <v>1273</v>
      </c>
      <c r="C189" s="167">
        <v>36150</v>
      </c>
      <c r="D189" s="167">
        <v>51</v>
      </c>
      <c r="E189" s="167" t="s">
        <v>208</v>
      </c>
      <c r="F189" s="167" t="s">
        <v>208</v>
      </c>
      <c r="G189" s="166" t="s">
        <v>894</v>
      </c>
      <c r="H189" s="168">
        <v>5140</v>
      </c>
    </row>
    <row r="190" spans="1:8" ht="15.75" thickBot="1" x14ac:dyDescent="0.3">
      <c r="A190" s="167" t="s">
        <v>1274</v>
      </c>
      <c r="B190" s="169" t="s">
        <v>1275</v>
      </c>
      <c r="C190" s="167">
        <v>36120</v>
      </c>
      <c r="D190" s="167">
        <v>51</v>
      </c>
      <c r="E190" s="167" t="s">
        <v>900</v>
      </c>
      <c r="F190" s="167" t="s">
        <v>1093</v>
      </c>
      <c r="G190" s="166" t="s">
        <v>894</v>
      </c>
      <c r="H190" s="168" t="s">
        <v>897</v>
      </c>
    </row>
    <row r="191" spans="1:8" ht="15.75" thickBot="1" x14ac:dyDescent="0.3">
      <c r="A191" s="167" t="s">
        <v>1276</v>
      </c>
      <c r="B191" s="169" t="s">
        <v>1277</v>
      </c>
      <c r="C191" s="167">
        <v>36150</v>
      </c>
      <c r="D191" s="167">
        <v>51</v>
      </c>
      <c r="E191" s="167" t="s">
        <v>208</v>
      </c>
      <c r="F191" s="167" t="s">
        <v>208</v>
      </c>
      <c r="G191" s="166" t="s">
        <v>894</v>
      </c>
      <c r="H191" s="168" t="s">
        <v>897</v>
      </c>
    </row>
    <row r="192" spans="1:8" ht="15.75" thickBot="1" x14ac:dyDescent="0.3">
      <c r="A192" s="167" t="s">
        <v>1278</v>
      </c>
      <c r="B192" s="169" t="s">
        <v>1279</v>
      </c>
      <c r="C192" s="167">
        <v>36120</v>
      </c>
      <c r="D192" s="167">
        <v>51</v>
      </c>
      <c r="E192" s="167" t="s">
        <v>900</v>
      </c>
      <c r="F192" s="167" t="s">
        <v>1093</v>
      </c>
      <c r="G192" s="166" t="s">
        <v>894</v>
      </c>
      <c r="H192" s="168">
        <v>5150</v>
      </c>
    </row>
    <row r="193" spans="1:8" ht="15.75" thickBot="1" x14ac:dyDescent="0.3">
      <c r="A193" s="167" t="s">
        <v>1280</v>
      </c>
      <c r="B193" s="169" t="s">
        <v>1281</v>
      </c>
      <c r="C193" s="167">
        <v>36150</v>
      </c>
      <c r="D193" s="167">
        <v>51</v>
      </c>
      <c r="E193" s="167" t="s">
        <v>208</v>
      </c>
      <c r="F193" s="167" t="s">
        <v>208</v>
      </c>
      <c r="G193" s="166" t="s">
        <v>894</v>
      </c>
      <c r="H193" s="168">
        <v>5150</v>
      </c>
    </row>
    <row r="194" spans="1:8" ht="15.75" thickBot="1" x14ac:dyDescent="0.3">
      <c r="A194" s="167" t="s">
        <v>1282</v>
      </c>
      <c r="B194" s="169" t="s">
        <v>1283</v>
      </c>
      <c r="C194" s="167">
        <v>36120</v>
      </c>
      <c r="D194" s="167">
        <v>51</v>
      </c>
      <c r="E194" s="167" t="s">
        <v>900</v>
      </c>
      <c r="F194" s="167" t="s">
        <v>1093</v>
      </c>
      <c r="G194" s="166" t="s">
        <v>894</v>
      </c>
      <c r="H194" s="168" t="s">
        <v>897</v>
      </c>
    </row>
    <row r="195" spans="1:8" ht="15.75" thickBot="1" x14ac:dyDescent="0.3">
      <c r="A195" s="167" t="s">
        <v>1284</v>
      </c>
      <c r="B195" s="169" t="s">
        <v>1285</v>
      </c>
      <c r="C195" s="167">
        <v>36150</v>
      </c>
      <c r="D195" s="167">
        <v>51</v>
      </c>
      <c r="E195" s="167" t="s">
        <v>208</v>
      </c>
      <c r="F195" s="167" t="s">
        <v>208</v>
      </c>
      <c r="G195" s="166" t="s">
        <v>894</v>
      </c>
      <c r="H195" s="168" t="s">
        <v>897</v>
      </c>
    </row>
    <row r="196" spans="1:8" ht="15.75" thickBot="1" x14ac:dyDescent="0.3">
      <c r="A196" s="167" t="s">
        <v>1286</v>
      </c>
      <c r="B196" s="169" t="s">
        <v>1287</v>
      </c>
      <c r="C196" s="167">
        <v>36120</v>
      </c>
      <c r="D196" s="167">
        <v>51</v>
      </c>
      <c r="E196" s="167" t="s">
        <v>900</v>
      </c>
      <c r="F196" s="167" t="s">
        <v>986</v>
      </c>
      <c r="G196" s="166" t="s">
        <v>894</v>
      </c>
      <c r="H196" s="168">
        <v>5160</v>
      </c>
    </row>
    <row r="197" spans="1:8" ht="15.75" thickBot="1" x14ac:dyDescent="0.3">
      <c r="A197" s="167" t="s">
        <v>1288</v>
      </c>
      <c r="B197" s="169" t="s">
        <v>1289</v>
      </c>
      <c r="C197" s="167">
        <v>36150</v>
      </c>
      <c r="D197" s="167">
        <v>51</v>
      </c>
      <c r="E197" s="167" t="s">
        <v>208</v>
      </c>
      <c r="F197" s="167" t="s">
        <v>208</v>
      </c>
      <c r="G197" s="166" t="s">
        <v>894</v>
      </c>
      <c r="H197" s="168">
        <v>5160</v>
      </c>
    </row>
    <row r="198" spans="1:8" ht="15.75" thickBot="1" x14ac:dyDescent="0.3">
      <c r="A198" s="167" t="s">
        <v>1290</v>
      </c>
      <c r="B198" s="169" t="s">
        <v>1291</v>
      </c>
      <c r="C198" s="167">
        <v>36210</v>
      </c>
      <c r="D198" s="167">
        <v>52</v>
      </c>
      <c r="E198" s="167" t="s">
        <v>900</v>
      </c>
      <c r="F198" s="167" t="s">
        <v>999</v>
      </c>
      <c r="G198" s="166" t="s">
        <v>894</v>
      </c>
      <c r="H198" s="168">
        <v>5200</v>
      </c>
    </row>
    <row r="199" spans="1:8" ht="15.75" thickBot="1" x14ac:dyDescent="0.3">
      <c r="A199" s="167" t="s">
        <v>1292</v>
      </c>
      <c r="B199" s="169" t="s">
        <v>1293</v>
      </c>
      <c r="C199" s="167">
        <v>36250</v>
      </c>
      <c r="D199" s="167">
        <v>52</v>
      </c>
      <c r="E199" s="167" t="s">
        <v>208</v>
      </c>
      <c r="F199" s="167" t="s">
        <v>208</v>
      </c>
      <c r="G199" s="166" t="s">
        <v>894</v>
      </c>
      <c r="H199" s="168">
        <v>5200</v>
      </c>
    </row>
    <row r="200" spans="1:8" ht="15.75" thickBot="1" x14ac:dyDescent="0.3">
      <c r="A200" s="167" t="s">
        <v>1294</v>
      </c>
      <c r="B200" s="169" t="s">
        <v>1295</v>
      </c>
      <c r="C200" s="167">
        <v>36210</v>
      </c>
      <c r="D200" s="167">
        <v>52</v>
      </c>
      <c r="E200" s="167" t="s">
        <v>900</v>
      </c>
      <c r="F200" s="167" t="s">
        <v>1093</v>
      </c>
      <c r="G200" s="166" t="s">
        <v>894</v>
      </c>
      <c r="H200" s="168">
        <v>5240</v>
      </c>
    </row>
    <row r="201" spans="1:8" ht="15.75" thickBot="1" x14ac:dyDescent="0.3">
      <c r="A201" s="167" t="s">
        <v>1296</v>
      </c>
      <c r="B201" s="169" t="s">
        <v>1297</v>
      </c>
      <c r="C201" s="167">
        <v>36250</v>
      </c>
      <c r="D201" s="167">
        <v>52</v>
      </c>
      <c r="E201" s="167" t="s">
        <v>208</v>
      </c>
      <c r="F201" s="167" t="s">
        <v>208</v>
      </c>
      <c r="G201" s="166" t="s">
        <v>894</v>
      </c>
      <c r="H201" s="168">
        <v>5240</v>
      </c>
    </row>
    <row r="202" spans="1:8" ht="15.75" thickBot="1" x14ac:dyDescent="0.3">
      <c r="A202" s="167" t="s">
        <v>1298</v>
      </c>
      <c r="B202" s="169" t="s">
        <v>1299</v>
      </c>
      <c r="C202" s="167">
        <v>36210</v>
      </c>
      <c r="D202" s="167">
        <v>52</v>
      </c>
      <c r="E202" s="167" t="s">
        <v>900</v>
      </c>
      <c r="F202" s="167" t="s">
        <v>999</v>
      </c>
      <c r="G202" s="166" t="s">
        <v>894</v>
      </c>
      <c r="H202" s="168">
        <v>5250</v>
      </c>
    </row>
    <row r="203" spans="1:8" ht="15.75" thickBot="1" x14ac:dyDescent="0.3">
      <c r="A203" s="167" t="s">
        <v>1300</v>
      </c>
      <c r="B203" s="169" t="s">
        <v>1301</v>
      </c>
      <c r="C203" s="167">
        <v>36250</v>
      </c>
      <c r="D203" s="167">
        <v>52</v>
      </c>
      <c r="E203" s="167" t="s">
        <v>208</v>
      </c>
      <c r="F203" s="167" t="s">
        <v>208</v>
      </c>
      <c r="G203" s="166" t="s">
        <v>894</v>
      </c>
      <c r="H203" s="168">
        <v>5250</v>
      </c>
    </row>
    <row r="204" spans="1:8" ht="15.75" thickBot="1" x14ac:dyDescent="0.3">
      <c r="A204" s="167" t="s">
        <v>1302</v>
      </c>
      <c r="B204" s="169" t="s">
        <v>1303</v>
      </c>
      <c r="C204" s="167">
        <v>36210</v>
      </c>
      <c r="D204" s="167">
        <v>52</v>
      </c>
      <c r="E204" s="167" t="s">
        <v>900</v>
      </c>
      <c r="F204" s="167" t="s">
        <v>999</v>
      </c>
      <c r="G204" s="166" t="s">
        <v>894</v>
      </c>
      <c r="H204" s="168">
        <v>5270</v>
      </c>
    </row>
    <row r="205" spans="1:8" ht="15.75" thickBot="1" x14ac:dyDescent="0.3">
      <c r="A205" s="167" t="s">
        <v>1304</v>
      </c>
      <c r="B205" s="169" t="s">
        <v>1305</v>
      </c>
      <c r="C205" s="167">
        <v>36250</v>
      </c>
      <c r="D205" s="167">
        <v>52</v>
      </c>
      <c r="E205" s="167" t="s">
        <v>208</v>
      </c>
      <c r="F205" s="167" t="s">
        <v>208</v>
      </c>
      <c r="G205" s="166" t="s">
        <v>894</v>
      </c>
      <c r="H205" s="168">
        <v>5270</v>
      </c>
    </row>
    <row r="206" spans="1:8" ht="15.75" thickBot="1" x14ac:dyDescent="0.3">
      <c r="A206" s="167" t="s">
        <v>1306</v>
      </c>
      <c r="B206" s="169" t="s">
        <v>1307</v>
      </c>
      <c r="C206" s="167">
        <v>36210</v>
      </c>
      <c r="D206" s="167">
        <v>52</v>
      </c>
      <c r="E206" s="167" t="s">
        <v>900</v>
      </c>
      <c r="F206" s="167" t="s">
        <v>999</v>
      </c>
      <c r="G206" s="166" t="s">
        <v>894</v>
      </c>
      <c r="H206" s="168">
        <v>5280</v>
      </c>
    </row>
    <row r="207" spans="1:8" ht="15.75" thickBot="1" x14ac:dyDescent="0.3">
      <c r="A207" s="167" t="s">
        <v>1308</v>
      </c>
      <c r="B207" s="169" t="s">
        <v>1309</v>
      </c>
      <c r="C207" s="167">
        <v>36250</v>
      </c>
      <c r="D207" s="167">
        <v>52</v>
      </c>
      <c r="E207" s="167" t="s">
        <v>208</v>
      </c>
      <c r="F207" s="167" t="s">
        <v>208</v>
      </c>
      <c r="G207" s="166" t="s">
        <v>894</v>
      </c>
      <c r="H207" s="168">
        <v>5280</v>
      </c>
    </row>
    <row r="208" spans="1:8" ht="15.75" thickBot="1" x14ac:dyDescent="0.3">
      <c r="A208" s="167" t="s">
        <v>1310</v>
      </c>
      <c r="B208" s="169" t="s">
        <v>1311</v>
      </c>
      <c r="C208" s="167">
        <v>36210</v>
      </c>
      <c r="D208" s="167">
        <v>52</v>
      </c>
      <c r="E208" s="167" t="s">
        <v>900</v>
      </c>
      <c r="F208" s="167" t="s">
        <v>1093</v>
      </c>
      <c r="G208" s="166" t="s">
        <v>894</v>
      </c>
      <c r="H208" s="168">
        <v>5290</v>
      </c>
    </row>
    <row r="209" spans="1:8" ht="15.75" thickBot="1" x14ac:dyDescent="0.3">
      <c r="A209" s="167" t="s">
        <v>1312</v>
      </c>
      <c r="B209" s="169" t="s">
        <v>1313</v>
      </c>
      <c r="C209" s="167">
        <v>36250</v>
      </c>
      <c r="D209" s="167">
        <v>52</v>
      </c>
      <c r="E209" s="167" t="s">
        <v>208</v>
      </c>
      <c r="F209" s="167" t="s">
        <v>208</v>
      </c>
      <c r="G209" s="166" t="s">
        <v>894</v>
      </c>
      <c r="H209" s="168">
        <v>5290</v>
      </c>
    </row>
    <row r="210" spans="1:8" ht="15.75" thickBot="1" x14ac:dyDescent="0.3">
      <c r="A210" s="167" t="s">
        <v>1314</v>
      </c>
      <c r="B210" s="169" t="s">
        <v>1315</v>
      </c>
      <c r="C210" s="167">
        <v>37110</v>
      </c>
      <c r="D210" s="167">
        <v>80</v>
      </c>
      <c r="E210" s="167" t="s">
        <v>900</v>
      </c>
      <c r="F210" s="167" t="s">
        <v>999</v>
      </c>
      <c r="G210" s="166" t="s">
        <v>894</v>
      </c>
      <c r="H210" s="168">
        <v>8100</v>
      </c>
    </row>
    <row r="211" spans="1:8" ht="15.75" thickBot="1" x14ac:dyDescent="0.3">
      <c r="A211" s="167" t="s">
        <v>1316</v>
      </c>
      <c r="B211" s="169" t="s">
        <v>1317</v>
      </c>
      <c r="C211" s="167">
        <v>37150</v>
      </c>
      <c r="D211" s="167">
        <v>80</v>
      </c>
      <c r="E211" s="167" t="s">
        <v>208</v>
      </c>
      <c r="F211" s="167" t="s">
        <v>208</v>
      </c>
      <c r="G211" s="166" t="s">
        <v>894</v>
      </c>
      <c r="H211" s="168">
        <v>8100</v>
      </c>
    </row>
    <row r="212" spans="1:8" ht="15.75" thickBot="1" x14ac:dyDescent="0.3">
      <c r="A212" s="167" t="s">
        <v>1318</v>
      </c>
      <c r="B212" s="169" t="s">
        <v>1319</v>
      </c>
      <c r="C212" s="167">
        <v>37110</v>
      </c>
      <c r="D212" s="167">
        <v>80</v>
      </c>
      <c r="E212" s="167" t="s">
        <v>208</v>
      </c>
      <c r="F212" s="167" t="s">
        <v>1320</v>
      </c>
      <c r="G212" s="166" t="s">
        <v>894</v>
      </c>
      <c r="H212" s="168">
        <v>8130</v>
      </c>
    </row>
    <row r="213" spans="1:8" ht="15.75" thickBot="1" x14ac:dyDescent="0.3">
      <c r="A213" s="167" t="s">
        <v>1321</v>
      </c>
      <c r="B213" s="169" t="s">
        <v>1322</v>
      </c>
      <c r="C213" s="167">
        <v>37110</v>
      </c>
      <c r="D213" s="167">
        <v>80</v>
      </c>
      <c r="E213" s="167" t="s">
        <v>900</v>
      </c>
      <c r="F213" s="167" t="s">
        <v>1323</v>
      </c>
      <c r="G213" s="166" t="s">
        <v>894</v>
      </c>
      <c r="H213" s="168">
        <v>8105</v>
      </c>
    </row>
    <row r="214" spans="1:8" ht="15.75" thickBot="1" x14ac:dyDescent="0.3">
      <c r="A214" s="167" t="s">
        <v>1324</v>
      </c>
      <c r="B214" s="169" t="s">
        <v>1325</v>
      </c>
      <c r="C214" s="167">
        <v>37150</v>
      </c>
      <c r="D214" s="167">
        <v>80</v>
      </c>
      <c r="E214" s="167" t="s">
        <v>208</v>
      </c>
      <c r="F214" s="167" t="s">
        <v>208</v>
      </c>
      <c r="G214" s="166" t="s">
        <v>894</v>
      </c>
      <c r="H214" s="168">
        <v>8105</v>
      </c>
    </row>
    <row r="215" spans="1:8" ht="15.75" thickBot="1" x14ac:dyDescent="0.3">
      <c r="A215" s="167" t="s">
        <v>1326</v>
      </c>
      <c r="B215" s="169" t="s">
        <v>1327</v>
      </c>
      <c r="C215" s="167">
        <v>37110</v>
      </c>
      <c r="D215" s="167">
        <v>81</v>
      </c>
      <c r="E215" s="167" t="s">
        <v>900</v>
      </c>
      <c r="F215" s="167" t="s">
        <v>999</v>
      </c>
      <c r="G215" s="166" t="s">
        <v>894</v>
      </c>
      <c r="H215" s="168">
        <v>8150</v>
      </c>
    </row>
    <row r="216" spans="1:8" ht="15.75" thickBot="1" x14ac:dyDescent="0.3">
      <c r="A216" s="167" t="s">
        <v>1328</v>
      </c>
      <c r="B216" s="169" t="s">
        <v>1329</v>
      </c>
      <c r="C216" s="167">
        <v>37150</v>
      </c>
      <c r="D216" s="167">
        <v>81</v>
      </c>
      <c r="E216" s="167" t="s">
        <v>208</v>
      </c>
      <c r="F216" s="167" t="s">
        <v>208</v>
      </c>
      <c r="G216" s="166" t="s">
        <v>894</v>
      </c>
      <c r="H216" s="168">
        <v>8150</v>
      </c>
    </row>
    <row r="217" spans="1:8" ht="15.75" thickBot="1" x14ac:dyDescent="0.3">
      <c r="A217" s="167" t="s">
        <v>1330</v>
      </c>
      <c r="B217" s="169" t="s">
        <v>1331</v>
      </c>
      <c r="C217" s="167">
        <v>37120</v>
      </c>
      <c r="D217" s="167">
        <v>80</v>
      </c>
      <c r="E217" s="167" t="s">
        <v>900</v>
      </c>
      <c r="F217" s="167" t="s">
        <v>999</v>
      </c>
      <c r="G217" s="166" t="s">
        <v>894</v>
      </c>
      <c r="H217" s="168">
        <v>8190</v>
      </c>
    </row>
    <row r="218" spans="1:8" ht="15.75" thickBot="1" x14ac:dyDescent="0.3">
      <c r="A218" s="167" t="s">
        <v>1332</v>
      </c>
      <c r="B218" s="169" t="s">
        <v>1333</v>
      </c>
      <c r="C218" s="167">
        <v>37150</v>
      </c>
      <c r="D218" s="167">
        <v>80</v>
      </c>
      <c r="E218" s="167" t="s">
        <v>208</v>
      </c>
      <c r="F218" s="167" t="s">
        <v>208</v>
      </c>
      <c r="G218" s="166" t="s">
        <v>894</v>
      </c>
      <c r="H218" s="168">
        <v>8190</v>
      </c>
    </row>
    <row r="219" spans="1:8" ht="15.75" thickBot="1" x14ac:dyDescent="0.3">
      <c r="A219" s="167" t="s">
        <v>1334</v>
      </c>
      <c r="B219" s="169" t="s">
        <v>1335</v>
      </c>
      <c r="C219" s="167">
        <v>37210</v>
      </c>
      <c r="D219" s="167">
        <v>82</v>
      </c>
      <c r="E219" s="167" t="s">
        <v>900</v>
      </c>
      <c r="F219" s="167" t="s">
        <v>1093</v>
      </c>
      <c r="G219" s="166" t="s">
        <v>894</v>
      </c>
      <c r="H219" s="168">
        <v>8200</v>
      </c>
    </row>
    <row r="220" spans="1:8" ht="15.75" thickBot="1" x14ac:dyDescent="0.3">
      <c r="A220" s="167" t="s">
        <v>1334</v>
      </c>
      <c r="B220" s="169" t="s">
        <v>1336</v>
      </c>
      <c r="C220" s="167">
        <v>37210</v>
      </c>
      <c r="D220" s="167">
        <v>82</v>
      </c>
      <c r="E220" s="167" t="s">
        <v>900</v>
      </c>
      <c r="F220" s="167" t="s">
        <v>1093</v>
      </c>
      <c r="G220" s="166" t="s">
        <v>894</v>
      </c>
      <c r="H220" s="168">
        <v>8200</v>
      </c>
    </row>
    <row r="221" spans="1:8" ht="15.75" thickBot="1" x14ac:dyDescent="0.3">
      <c r="A221" s="167" t="s">
        <v>1334</v>
      </c>
      <c r="B221" s="169" t="s">
        <v>1337</v>
      </c>
      <c r="C221" s="167">
        <v>37210</v>
      </c>
      <c r="D221" s="167">
        <v>82</v>
      </c>
      <c r="E221" s="167" t="s">
        <v>900</v>
      </c>
      <c r="F221" s="167" t="s">
        <v>1093</v>
      </c>
      <c r="G221" s="166" t="s">
        <v>894</v>
      </c>
      <c r="H221" s="168">
        <v>8200</v>
      </c>
    </row>
    <row r="222" spans="1:8" ht="15.75" thickBot="1" x14ac:dyDescent="0.3">
      <c r="A222" s="167" t="s">
        <v>1334</v>
      </c>
      <c r="B222" s="169" t="s">
        <v>1338</v>
      </c>
      <c r="C222" s="167">
        <v>37210</v>
      </c>
      <c r="D222" s="167">
        <v>82</v>
      </c>
      <c r="E222" s="167" t="s">
        <v>900</v>
      </c>
      <c r="F222" s="167" t="s">
        <v>1093</v>
      </c>
      <c r="G222" s="166" t="s">
        <v>894</v>
      </c>
      <c r="H222" s="168">
        <v>8200</v>
      </c>
    </row>
    <row r="223" spans="1:8" ht="15.75" thickBot="1" x14ac:dyDescent="0.3">
      <c r="A223" s="167" t="s">
        <v>1339</v>
      </c>
      <c r="B223" s="169" t="s">
        <v>1340</v>
      </c>
      <c r="C223" s="167">
        <v>37250</v>
      </c>
      <c r="D223" s="167">
        <v>82</v>
      </c>
      <c r="E223" s="167" t="s">
        <v>208</v>
      </c>
      <c r="F223" s="167" t="s">
        <v>208</v>
      </c>
      <c r="G223" s="166" t="s">
        <v>894</v>
      </c>
      <c r="H223" s="168">
        <v>8200</v>
      </c>
    </row>
    <row r="224" spans="1:8" ht="15.75" thickBot="1" x14ac:dyDescent="0.3">
      <c r="A224" s="167" t="s">
        <v>1339</v>
      </c>
      <c r="B224" s="169" t="s">
        <v>1341</v>
      </c>
      <c r="C224" s="167">
        <v>37250</v>
      </c>
      <c r="D224" s="167">
        <v>82</v>
      </c>
      <c r="E224" s="167" t="s">
        <v>208</v>
      </c>
      <c r="F224" s="167" t="s">
        <v>208</v>
      </c>
      <c r="G224" s="166" t="s">
        <v>894</v>
      </c>
      <c r="H224" s="168">
        <v>8200</v>
      </c>
    </row>
    <row r="225" spans="1:8" ht="15.75" thickBot="1" x14ac:dyDescent="0.3">
      <c r="A225" s="167" t="s">
        <v>1339</v>
      </c>
      <c r="B225" s="169" t="s">
        <v>1342</v>
      </c>
      <c r="C225" s="167">
        <v>37250</v>
      </c>
      <c r="D225" s="167">
        <v>82</v>
      </c>
      <c r="E225" s="167" t="s">
        <v>208</v>
      </c>
      <c r="F225" s="167" t="s">
        <v>208</v>
      </c>
      <c r="G225" s="166" t="s">
        <v>894</v>
      </c>
      <c r="H225" s="168">
        <v>8200</v>
      </c>
    </row>
    <row r="226" spans="1:8" ht="15.75" thickBot="1" x14ac:dyDescent="0.3">
      <c r="A226" s="167" t="s">
        <v>1339</v>
      </c>
      <c r="B226" s="169" t="s">
        <v>1343</v>
      </c>
      <c r="C226" s="167">
        <v>37250</v>
      </c>
      <c r="D226" s="167">
        <v>82</v>
      </c>
      <c r="E226" s="167" t="s">
        <v>208</v>
      </c>
      <c r="F226" s="167" t="s">
        <v>208</v>
      </c>
      <c r="G226" s="166" t="s">
        <v>894</v>
      </c>
      <c r="H226" s="168">
        <v>8200</v>
      </c>
    </row>
    <row r="227" spans="1:8" ht="15.75" thickBot="1" x14ac:dyDescent="0.3">
      <c r="A227" s="167" t="s">
        <v>1344</v>
      </c>
      <c r="B227" s="169" t="s">
        <v>1345</v>
      </c>
      <c r="C227" s="167">
        <v>37210</v>
      </c>
      <c r="D227" s="167">
        <v>82</v>
      </c>
      <c r="E227" s="167" t="s">
        <v>208</v>
      </c>
      <c r="F227" s="167" t="s">
        <v>208</v>
      </c>
      <c r="G227" s="166" t="s">
        <v>894</v>
      </c>
      <c r="H227" s="168">
        <v>8230</v>
      </c>
    </row>
    <row r="228" spans="1:8" ht="15.75" thickBot="1" x14ac:dyDescent="0.3">
      <c r="A228" s="167" t="s">
        <v>1346</v>
      </c>
      <c r="B228" s="169" t="s">
        <v>1347</v>
      </c>
      <c r="C228" s="167">
        <v>37250</v>
      </c>
      <c r="D228" s="167">
        <v>9</v>
      </c>
      <c r="E228" s="167" t="s">
        <v>208</v>
      </c>
      <c r="F228" s="167" t="s">
        <v>893</v>
      </c>
      <c r="G228" s="166" t="s">
        <v>894</v>
      </c>
      <c r="H228" s="168">
        <v>900</v>
      </c>
    </row>
    <row r="229" spans="1:8" ht="15.75" thickBot="1" x14ac:dyDescent="0.3">
      <c r="A229" s="167" t="s">
        <v>1348</v>
      </c>
      <c r="B229" s="169" t="s">
        <v>1349</v>
      </c>
      <c r="C229" s="167">
        <v>37210</v>
      </c>
      <c r="D229" s="167">
        <v>82</v>
      </c>
      <c r="E229" s="167" t="s">
        <v>900</v>
      </c>
      <c r="F229" s="167" t="s">
        <v>986</v>
      </c>
      <c r="G229" s="166" t="s">
        <v>894</v>
      </c>
      <c r="H229" s="168">
        <v>8205</v>
      </c>
    </row>
    <row r="230" spans="1:8" ht="15.75" thickBot="1" x14ac:dyDescent="0.3">
      <c r="A230" s="167" t="s">
        <v>1350</v>
      </c>
      <c r="B230" s="169" t="s">
        <v>1351</v>
      </c>
      <c r="C230" s="167">
        <v>37210</v>
      </c>
      <c r="D230" s="167">
        <v>82</v>
      </c>
      <c r="E230" s="167" t="s">
        <v>900</v>
      </c>
      <c r="F230" s="167" t="s">
        <v>959</v>
      </c>
      <c r="G230" s="166" t="s">
        <v>894</v>
      </c>
      <c r="H230" s="168" t="s">
        <v>897</v>
      </c>
    </row>
    <row r="231" spans="1:8" ht="15.75" thickBot="1" x14ac:dyDescent="0.3">
      <c r="A231" s="167" t="s">
        <v>1352</v>
      </c>
      <c r="B231" s="169" t="s">
        <v>1353</v>
      </c>
      <c r="C231" s="167">
        <v>37250</v>
      </c>
      <c r="D231" s="167">
        <v>82</v>
      </c>
      <c r="E231" s="167" t="s">
        <v>208</v>
      </c>
      <c r="F231" s="167" t="s">
        <v>208</v>
      </c>
      <c r="G231" s="166" t="s">
        <v>894</v>
      </c>
      <c r="H231" s="168" t="s">
        <v>897</v>
      </c>
    </row>
    <row r="232" spans="1:8" ht="15.75" thickBot="1" x14ac:dyDescent="0.3">
      <c r="A232" s="167" t="s">
        <v>1354</v>
      </c>
      <c r="B232" s="169" t="s">
        <v>1355</v>
      </c>
      <c r="C232" s="167">
        <v>37210</v>
      </c>
      <c r="D232" s="167">
        <v>83</v>
      </c>
      <c r="E232" s="167" t="s">
        <v>900</v>
      </c>
      <c r="F232" s="167" t="s">
        <v>999</v>
      </c>
      <c r="G232" s="166" t="s">
        <v>894</v>
      </c>
      <c r="H232" s="168">
        <v>8210</v>
      </c>
    </row>
    <row r="233" spans="1:8" ht="15.75" thickBot="1" x14ac:dyDescent="0.3">
      <c r="A233" s="167" t="s">
        <v>1356</v>
      </c>
      <c r="B233" s="169" t="s">
        <v>1357</v>
      </c>
      <c r="C233" s="167">
        <v>37250</v>
      </c>
      <c r="D233" s="167">
        <v>83</v>
      </c>
      <c r="E233" s="167" t="s">
        <v>208</v>
      </c>
      <c r="F233" s="167" t="s">
        <v>208</v>
      </c>
      <c r="G233" s="166" t="s">
        <v>894</v>
      </c>
      <c r="H233" s="168">
        <v>8210</v>
      </c>
    </row>
    <row r="234" spans="1:8" ht="15.75" thickBot="1" x14ac:dyDescent="0.3">
      <c r="A234" s="167" t="s">
        <v>1358</v>
      </c>
      <c r="B234" s="169" t="s">
        <v>1359</v>
      </c>
      <c r="C234" s="167">
        <v>37210</v>
      </c>
      <c r="D234" s="167">
        <v>82</v>
      </c>
      <c r="E234" s="167" t="s">
        <v>900</v>
      </c>
      <c r="F234" s="167" t="s">
        <v>999</v>
      </c>
      <c r="G234" s="166" t="s">
        <v>894</v>
      </c>
      <c r="H234" s="168">
        <v>8220</v>
      </c>
    </row>
    <row r="235" spans="1:8" ht="15.75" thickBot="1" x14ac:dyDescent="0.3">
      <c r="A235" s="167" t="s">
        <v>1360</v>
      </c>
      <c r="B235" s="169" t="s">
        <v>1361</v>
      </c>
      <c r="C235" s="167">
        <v>37250</v>
      </c>
      <c r="D235" s="167">
        <v>82</v>
      </c>
      <c r="E235" s="167" t="s">
        <v>208</v>
      </c>
      <c r="F235" s="167" t="s">
        <v>208</v>
      </c>
      <c r="G235" s="166" t="s">
        <v>894</v>
      </c>
      <c r="H235" s="168">
        <v>8220</v>
      </c>
    </row>
    <row r="236" spans="1:8" ht="15.75" thickBot="1" x14ac:dyDescent="0.3">
      <c r="A236" s="167" t="s">
        <v>1362</v>
      </c>
      <c r="B236" s="169" t="s">
        <v>1363</v>
      </c>
      <c r="C236" s="167">
        <v>37220</v>
      </c>
      <c r="D236" s="167">
        <v>82</v>
      </c>
      <c r="E236" s="167" t="s">
        <v>900</v>
      </c>
      <c r="F236" s="167" t="s">
        <v>1093</v>
      </c>
      <c r="G236" s="166" t="s">
        <v>894</v>
      </c>
      <c r="H236" s="168">
        <v>8290</v>
      </c>
    </row>
    <row r="237" spans="1:8" ht="15.75" thickBot="1" x14ac:dyDescent="0.3">
      <c r="A237" s="167" t="s">
        <v>1364</v>
      </c>
      <c r="B237" s="169" t="s">
        <v>1365</v>
      </c>
      <c r="C237" s="167">
        <v>37250</v>
      </c>
      <c r="D237" s="167">
        <v>82</v>
      </c>
      <c r="E237" s="167" t="s">
        <v>208</v>
      </c>
      <c r="F237" s="167" t="s">
        <v>208</v>
      </c>
      <c r="G237" s="166" t="s">
        <v>894</v>
      </c>
      <c r="H237" s="168">
        <v>8290</v>
      </c>
    </row>
    <row r="238" spans="1:8" ht="15.75" thickBot="1" x14ac:dyDescent="0.3">
      <c r="A238" s="167" t="s">
        <v>1366</v>
      </c>
      <c r="B238" s="169" t="s">
        <v>1367</v>
      </c>
      <c r="C238" s="167">
        <v>37220</v>
      </c>
      <c r="D238" s="167">
        <v>82</v>
      </c>
      <c r="E238" s="167" t="s">
        <v>900</v>
      </c>
      <c r="F238" s="167" t="s">
        <v>999</v>
      </c>
      <c r="G238" s="166" t="s">
        <v>894</v>
      </c>
      <c r="H238" s="168">
        <v>8295</v>
      </c>
    </row>
    <row r="239" spans="1:8" ht="15.75" thickBot="1" x14ac:dyDescent="0.3">
      <c r="A239" s="167" t="s">
        <v>1368</v>
      </c>
      <c r="B239" s="169" t="s">
        <v>1369</v>
      </c>
      <c r="C239" s="167">
        <v>37250</v>
      </c>
      <c r="D239" s="167">
        <v>82</v>
      </c>
      <c r="E239" s="167" t="s">
        <v>208</v>
      </c>
      <c r="F239" s="167" t="s">
        <v>208</v>
      </c>
      <c r="G239" s="166" t="s">
        <v>894</v>
      </c>
      <c r="H239" s="168">
        <v>8295</v>
      </c>
    </row>
    <row r="240" spans="1:8" ht="15.75" thickBot="1" x14ac:dyDescent="0.3">
      <c r="A240" s="167" t="s">
        <v>1370</v>
      </c>
      <c r="B240" s="169" t="s">
        <v>1371</v>
      </c>
      <c r="C240" s="167">
        <v>37310</v>
      </c>
      <c r="D240" s="167">
        <v>84</v>
      </c>
      <c r="E240" s="167" t="s">
        <v>900</v>
      </c>
      <c r="F240" s="167" t="s">
        <v>999</v>
      </c>
      <c r="G240" s="166" t="s">
        <v>894</v>
      </c>
      <c r="H240" s="168">
        <v>8300</v>
      </c>
    </row>
    <row r="241" spans="1:8" ht="15.75" thickBot="1" x14ac:dyDescent="0.3">
      <c r="A241" s="167" t="s">
        <v>1372</v>
      </c>
      <c r="B241" s="169" t="s">
        <v>1373</v>
      </c>
      <c r="C241" s="167">
        <v>37350</v>
      </c>
      <c r="D241" s="167">
        <v>84</v>
      </c>
      <c r="E241" s="167" t="s">
        <v>208</v>
      </c>
      <c r="F241" s="167" t="s">
        <v>208</v>
      </c>
      <c r="G241" s="166" t="s">
        <v>894</v>
      </c>
      <c r="H241" s="168">
        <v>8300</v>
      </c>
    </row>
    <row r="242" spans="1:8" ht="15.75" thickBot="1" x14ac:dyDescent="0.3">
      <c r="A242" s="167" t="s">
        <v>1374</v>
      </c>
      <c r="B242" s="169" t="s">
        <v>1375</v>
      </c>
      <c r="C242" s="167">
        <v>37310</v>
      </c>
      <c r="D242" s="167">
        <v>84</v>
      </c>
      <c r="E242" s="167" t="s">
        <v>208</v>
      </c>
      <c r="F242" s="167" t="s">
        <v>1320</v>
      </c>
      <c r="G242" s="166" t="s">
        <v>894</v>
      </c>
      <c r="H242" s="168">
        <v>8330</v>
      </c>
    </row>
    <row r="243" spans="1:8" ht="15.75" thickBot="1" x14ac:dyDescent="0.3">
      <c r="A243" s="167" t="s">
        <v>1376</v>
      </c>
      <c r="B243" s="169" t="s">
        <v>1377</v>
      </c>
      <c r="C243" s="167">
        <v>37350</v>
      </c>
      <c r="D243" s="167">
        <v>9</v>
      </c>
      <c r="E243" s="167" t="s">
        <v>208</v>
      </c>
      <c r="F243" s="167" t="s">
        <v>893</v>
      </c>
      <c r="G243" s="166" t="s">
        <v>894</v>
      </c>
      <c r="H243" s="168">
        <v>900</v>
      </c>
    </row>
    <row r="244" spans="1:8" ht="15.75" thickBot="1" x14ac:dyDescent="0.3">
      <c r="A244" s="167" t="s">
        <v>1378</v>
      </c>
      <c r="B244" s="169" t="s">
        <v>1379</v>
      </c>
      <c r="C244" s="167">
        <v>37310</v>
      </c>
      <c r="D244" s="167">
        <v>84</v>
      </c>
      <c r="E244" s="167" t="s">
        <v>900</v>
      </c>
      <c r="F244" s="167" t="s">
        <v>986</v>
      </c>
      <c r="G244" s="166" t="s">
        <v>894</v>
      </c>
      <c r="H244" s="168">
        <v>8305</v>
      </c>
    </row>
    <row r="245" spans="1:8" ht="15.75" thickBot="1" x14ac:dyDescent="0.3">
      <c r="A245" s="167" t="s">
        <v>1380</v>
      </c>
      <c r="B245" s="169" t="s">
        <v>1381</v>
      </c>
      <c r="C245" s="167">
        <v>37310</v>
      </c>
      <c r="D245" s="167">
        <v>84</v>
      </c>
      <c r="E245" s="167" t="s">
        <v>900</v>
      </c>
      <c r="F245" s="167" t="s">
        <v>1093</v>
      </c>
      <c r="G245" s="166" t="s">
        <v>894</v>
      </c>
      <c r="H245" s="168">
        <v>8310</v>
      </c>
    </row>
    <row r="246" spans="1:8" ht="15.75" thickBot="1" x14ac:dyDescent="0.3">
      <c r="A246" s="167" t="s">
        <v>1382</v>
      </c>
      <c r="B246" s="169" t="s">
        <v>1383</v>
      </c>
      <c r="C246" s="167">
        <v>37350</v>
      </c>
      <c r="D246" s="167">
        <v>84</v>
      </c>
      <c r="E246" s="167" t="s">
        <v>208</v>
      </c>
      <c r="F246" s="167" t="s">
        <v>208</v>
      </c>
      <c r="G246" s="166" t="s">
        <v>894</v>
      </c>
      <c r="H246" s="168">
        <v>8310</v>
      </c>
    </row>
    <row r="247" spans="1:8" ht="15.75" thickBot="1" x14ac:dyDescent="0.3">
      <c r="A247" s="167" t="s">
        <v>1384</v>
      </c>
      <c r="B247" s="169" t="s">
        <v>1385</v>
      </c>
      <c r="C247" s="167">
        <v>37320</v>
      </c>
      <c r="D247" s="167">
        <v>84</v>
      </c>
      <c r="E247" s="167" t="s">
        <v>900</v>
      </c>
      <c r="F247" s="167" t="s">
        <v>999</v>
      </c>
      <c r="G247" s="166" t="s">
        <v>894</v>
      </c>
      <c r="H247" s="168">
        <v>8390</v>
      </c>
    </row>
    <row r="248" spans="1:8" ht="15.75" thickBot="1" x14ac:dyDescent="0.3">
      <c r="A248" s="167" t="s">
        <v>1386</v>
      </c>
      <c r="B248" s="169" t="s">
        <v>1387</v>
      </c>
      <c r="C248" s="167">
        <v>37350</v>
      </c>
      <c r="D248" s="167">
        <v>84</v>
      </c>
      <c r="E248" s="167" t="s">
        <v>208</v>
      </c>
      <c r="F248" s="167" t="s">
        <v>208</v>
      </c>
      <c r="G248" s="166" t="s">
        <v>894</v>
      </c>
      <c r="H248" s="168">
        <v>8390</v>
      </c>
    </row>
    <row r="249" spans="1:8" ht="15.75" thickBot="1" x14ac:dyDescent="0.3">
      <c r="A249" s="167" t="s">
        <v>1388</v>
      </c>
      <c r="B249" s="169" t="s">
        <v>1389</v>
      </c>
      <c r="C249" s="167">
        <v>37410</v>
      </c>
      <c r="D249" s="167">
        <v>85</v>
      </c>
      <c r="E249" s="167" t="s">
        <v>900</v>
      </c>
      <c r="F249" s="167" t="s">
        <v>999</v>
      </c>
      <c r="G249" s="166" t="s">
        <v>894</v>
      </c>
      <c r="H249" s="168">
        <v>8400</v>
      </c>
    </row>
    <row r="250" spans="1:8" ht="15.75" thickBot="1" x14ac:dyDescent="0.3">
      <c r="A250" s="167" t="s">
        <v>1390</v>
      </c>
      <c r="B250" s="169" t="s">
        <v>1391</v>
      </c>
      <c r="C250" s="167">
        <v>37450</v>
      </c>
      <c r="D250" s="167">
        <v>85</v>
      </c>
      <c r="E250" s="167" t="s">
        <v>208</v>
      </c>
      <c r="F250" s="167" t="s">
        <v>208</v>
      </c>
      <c r="G250" s="166" t="s">
        <v>894</v>
      </c>
      <c r="H250" s="168">
        <v>8400</v>
      </c>
    </row>
    <row r="251" spans="1:8" ht="15.75" thickBot="1" x14ac:dyDescent="0.3">
      <c r="A251" s="167" t="s">
        <v>1392</v>
      </c>
      <c r="B251" s="169" t="s">
        <v>1393</v>
      </c>
      <c r="C251" s="167">
        <v>37410</v>
      </c>
      <c r="D251" s="167">
        <v>85</v>
      </c>
      <c r="E251" s="167" t="s">
        <v>900</v>
      </c>
      <c r="F251" s="167" t="s">
        <v>999</v>
      </c>
      <c r="G251" s="166" t="s">
        <v>894</v>
      </c>
      <c r="H251" s="168">
        <v>8405</v>
      </c>
    </row>
    <row r="252" spans="1:8" ht="15.75" thickBot="1" x14ac:dyDescent="0.3">
      <c r="A252" s="167" t="s">
        <v>1394</v>
      </c>
      <c r="B252" s="169" t="s">
        <v>1395</v>
      </c>
      <c r="C252" s="167">
        <v>37420</v>
      </c>
      <c r="D252" s="167">
        <v>85</v>
      </c>
      <c r="E252" s="167" t="s">
        <v>900</v>
      </c>
      <c r="F252" s="167" t="s">
        <v>959</v>
      </c>
      <c r="G252" s="166" t="s">
        <v>894</v>
      </c>
      <c r="H252" s="168">
        <v>8409</v>
      </c>
    </row>
    <row r="253" spans="1:8" ht="15.75" thickBot="1" x14ac:dyDescent="0.3">
      <c r="A253" s="167" t="s">
        <v>1396</v>
      </c>
      <c r="B253" s="169" t="s">
        <v>1397</v>
      </c>
      <c r="C253" s="167">
        <v>37410</v>
      </c>
      <c r="D253" s="167">
        <v>85</v>
      </c>
      <c r="E253" s="167" t="s">
        <v>900</v>
      </c>
      <c r="F253" s="167" t="s">
        <v>986</v>
      </c>
      <c r="G253" s="166" t="s">
        <v>894</v>
      </c>
      <c r="H253" s="168">
        <v>8410</v>
      </c>
    </row>
    <row r="254" spans="1:8" ht="15.75" thickBot="1" x14ac:dyDescent="0.3">
      <c r="A254" s="167" t="s">
        <v>1398</v>
      </c>
      <c r="B254" s="169" t="s">
        <v>1399</v>
      </c>
      <c r="C254" s="167">
        <v>37410</v>
      </c>
      <c r="D254" s="167">
        <v>85</v>
      </c>
      <c r="E254" s="167" t="s">
        <v>900</v>
      </c>
      <c r="F254" s="167" t="s">
        <v>1093</v>
      </c>
      <c r="G254" s="166" t="s">
        <v>894</v>
      </c>
      <c r="H254" s="168">
        <v>8420</v>
      </c>
    </row>
    <row r="255" spans="1:8" ht="15.75" thickBot="1" x14ac:dyDescent="0.3">
      <c r="A255" s="167" t="s">
        <v>1400</v>
      </c>
      <c r="B255" s="169" t="s">
        <v>1401</v>
      </c>
      <c r="C255" s="167">
        <v>37450</v>
      </c>
      <c r="D255" s="167">
        <v>85</v>
      </c>
      <c r="E255" s="167" t="s">
        <v>208</v>
      </c>
      <c r="F255" s="167" t="s">
        <v>208</v>
      </c>
      <c r="G255" s="166" t="s">
        <v>894</v>
      </c>
      <c r="H255" s="168">
        <v>8420</v>
      </c>
    </row>
    <row r="256" spans="1:8" ht="15.75" thickBot="1" x14ac:dyDescent="0.3">
      <c r="A256" s="167" t="s">
        <v>1402</v>
      </c>
      <c r="B256" s="169" t="s">
        <v>1403</v>
      </c>
      <c r="C256" s="167">
        <v>37420</v>
      </c>
      <c r="D256" s="167">
        <v>85</v>
      </c>
      <c r="E256" s="167" t="s">
        <v>900</v>
      </c>
      <c r="F256" s="167" t="s">
        <v>999</v>
      </c>
      <c r="G256" s="166" t="s">
        <v>894</v>
      </c>
      <c r="H256" s="168">
        <v>8490</v>
      </c>
    </row>
    <row r="257" spans="1:8" ht="15.75" thickBot="1" x14ac:dyDescent="0.3">
      <c r="A257" s="167" t="s">
        <v>1404</v>
      </c>
      <c r="B257" s="169" t="s">
        <v>1405</v>
      </c>
      <c r="C257" s="167">
        <v>37450</v>
      </c>
      <c r="D257" s="167">
        <v>85</v>
      </c>
      <c r="E257" s="167" t="s">
        <v>208</v>
      </c>
      <c r="F257" s="167" t="s">
        <v>208</v>
      </c>
      <c r="G257" s="166" t="s">
        <v>894</v>
      </c>
      <c r="H257" s="168">
        <v>8490</v>
      </c>
    </row>
    <row r="258" spans="1:8" ht="15.75" thickBot="1" x14ac:dyDescent="0.3">
      <c r="A258" s="167" t="s">
        <v>1406</v>
      </c>
      <c r="B258" s="169" t="s">
        <v>1407</v>
      </c>
      <c r="C258" s="167">
        <v>37510</v>
      </c>
      <c r="D258" s="167">
        <v>86</v>
      </c>
      <c r="E258" s="167" t="s">
        <v>900</v>
      </c>
      <c r="F258" s="167" t="s">
        <v>1067</v>
      </c>
      <c r="G258" s="166" t="s">
        <v>894</v>
      </c>
      <c r="H258" s="168">
        <v>8460</v>
      </c>
    </row>
    <row r="259" spans="1:8" ht="15.75" thickBot="1" x14ac:dyDescent="0.3">
      <c r="A259" s="167" t="s">
        <v>1408</v>
      </c>
      <c r="B259" s="169" t="s">
        <v>1409</v>
      </c>
      <c r="C259" s="167">
        <v>37550</v>
      </c>
      <c r="D259" s="167">
        <v>86</v>
      </c>
      <c r="E259" s="167" t="s">
        <v>208</v>
      </c>
      <c r="F259" s="167" t="s">
        <v>208</v>
      </c>
      <c r="G259" s="166" t="s">
        <v>894</v>
      </c>
      <c r="H259" s="168">
        <v>8460</v>
      </c>
    </row>
    <row r="260" spans="1:8" ht="15.75" thickBot="1" x14ac:dyDescent="0.3">
      <c r="A260" s="167" t="s">
        <v>1410</v>
      </c>
      <c r="B260" s="169" t="s">
        <v>1411</v>
      </c>
      <c r="C260" s="167">
        <v>37520</v>
      </c>
      <c r="D260" s="167">
        <v>86</v>
      </c>
      <c r="E260" s="167" t="s">
        <v>900</v>
      </c>
      <c r="F260" s="167" t="s">
        <v>959</v>
      </c>
      <c r="G260" s="166" t="s">
        <v>894</v>
      </c>
      <c r="H260" s="168">
        <v>8470</v>
      </c>
    </row>
    <row r="261" spans="1:8" ht="15.75" thickBot="1" x14ac:dyDescent="0.3">
      <c r="A261" s="167" t="s">
        <v>1412</v>
      </c>
      <c r="B261" s="169" t="s">
        <v>1413</v>
      </c>
      <c r="C261" s="167">
        <v>37550</v>
      </c>
      <c r="D261" s="167">
        <v>86</v>
      </c>
      <c r="E261" s="167" t="s">
        <v>208</v>
      </c>
      <c r="F261" s="167" t="s">
        <v>208</v>
      </c>
      <c r="G261" s="166" t="s">
        <v>894</v>
      </c>
      <c r="H261" s="168">
        <v>8470</v>
      </c>
    </row>
    <row r="262" spans="1:8" ht="15.75" thickBot="1" x14ac:dyDescent="0.3">
      <c r="A262" s="167" t="s">
        <v>1414</v>
      </c>
      <c r="B262" s="169" t="s">
        <v>1415</v>
      </c>
      <c r="C262" s="167">
        <v>37610</v>
      </c>
      <c r="D262" s="167">
        <v>87</v>
      </c>
      <c r="E262" s="167" t="s">
        <v>900</v>
      </c>
      <c r="F262" s="167" t="s">
        <v>913</v>
      </c>
      <c r="G262" s="166" t="s">
        <v>894</v>
      </c>
      <c r="H262" s="168" t="s">
        <v>897</v>
      </c>
    </row>
    <row r="263" spans="1:8" ht="15.75" thickBot="1" x14ac:dyDescent="0.3">
      <c r="A263" s="167" t="s">
        <v>1416</v>
      </c>
      <c r="B263" s="169" t="s">
        <v>1417</v>
      </c>
      <c r="C263" s="167">
        <v>37650</v>
      </c>
      <c r="D263" s="167">
        <v>87</v>
      </c>
      <c r="E263" s="167" t="s">
        <v>208</v>
      </c>
      <c r="F263" s="167" t="s">
        <v>208</v>
      </c>
      <c r="G263" s="166" t="s">
        <v>894</v>
      </c>
      <c r="H263" s="168" t="s">
        <v>897</v>
      </c>
    </row>
    <row r="264" spans="1:8" ht="15.75" thickBot="1" x14ac:dyDescent="0.3">
      <c r="A264" s="167" t="s">
        <v>1418</v>
      </c>
      <c r="B264" s="169" t="s">
        <v>1419</v>
      </c>
      <c r="C264" s="167">
        <v>37610</v>
      </c>
      <c r="D264" s="167">
        <v>87</v>
      </c>
      <c r="E264" s="167" t="s">
        <v>900</v>
      </c>
      <c r="F264" s="167" t="s">
        <v>913</v>
      </c>
      <c r="G264" s="166" t="s">
        <v>894</v>
      </c>
      <c r="H264" s="168">
        <v>8510</v>
      </c>
    </row>
    <row r="265" spans="1:8" ht="15.75" thickBot="1" x14ac:dyDescent="0.3">
      <c r="A265" s="167" t="s">
        <v>1420</v>
      </c>
      <c r="B265" s="169" t="s">
        <v>1421</v>
      </c>
      <c r="C265" s="167">
        <v>37650</v>
      </c>
      <c r="D265" s="167">
        <v>87</v>
      </c>
      <c r="E265" s="167" t="s">
        <v>208</v>
      </c>
      <c r="F265" s="167" t="s">
        <v>208</v>
      </c>
      <c r="G265" s="166" t="s">
        <v>894</v>
      </c>
      <c r="H265" s="168">
        <v>8510</v>
      </c>
    </row>
    <row r="266" spans="1:8" ht="15.75" thickBot="1" x14ac:dyDescent="0.3">
      <c r="A266" s="167" t="s">
        <v>1422</v>
      </c>
      <c r="B266" s="169" t="s">
        <v>1423</v>
      </c>
      <c r="C266" s="167">
        <v>37610</v>
      </c>
      <c r="D266" s="167">
        <v>87</v>
      </c>
      <c r="E266" s="167" t="s">
        <v>900</v>
      </c>
      <c r="F266" s="167" t="s">
        <v>1424</v>
      </c>
      <c r="G266" s="166" t="s">
        <v>894</v>
      </c>
      <c r="H266" s="168">
        <v>8515</v>
      </c>
    </row>
    <row r="267" spans="1:8" ht="15.75" thickBot="1" x14ac:dyDescent="0.3">
      <c r="A267" s="167" t="s">
        <v>1425</v>
      </c>
      <c r="B267" s="169" t="s">
        <v>1426</v>
      </c>
      <c r="C267" s="167">
        <v>37650</v>
      </c>
      <c r="D267" s="167">
        <v>87</v>
      </c>
      <c r="E267" s="167" t="s">
        <v>208</v>
      </c>
      <c r="F267" s="167" t="s">
        <v>208</v>
      </c>
      <c r="G267" s="166" t="s">
        <v>894</v>
      </c>
      <c r="H267" s="168">
        <v>8515</v>
      </c>
    </row>
    <row r="268" spans="1:8" ht="15.75" thickBot="1" x14ac:dyDescent="0.3">
      <c r="A268" s="167" t="s">
        <v>1427</v>
      </c>
      <c r="B268" s="169" t="s">
        <v>1428</v>
      </c>
      <c r="C268" s="167">
        <v>37610</v>
      </c>
      <c r="D268" s="167">
        <v>87</v>
      </c>
      <c r="E268" s="167" t="s">
        <v>900</v>
      </c>
      <c r="F268" s="167" t="s">
        <v>1424</v>
      </c>
      <c r="G268" s="166" t="s">
        <v>894</v>
      </c>
      <c r="H268" s="168">
        <v>8520</v>
      </c>
    </row>
    <row r="269" spans="1:8" ht="15.75" thickBot="1" x14ac:dyDescent="0.3">
      <c r="A269" s="167" t="s">
        <v>1429</v>
      </c>
      <c r="B269" s="169" t="s">
        <v>1430</v>
      </c>
      <c r="C269" s="167">
        <v>37650</v>
      </c>
      <c r="D269" s="167">
        <v>87</v>
      </c>
      <c r="E269" s="167" t="s">
        <v>208</v>
      </c>
      <c r="F269" s="167" t="s">
        <v>208</v>
      </c>
      <c r="G269" s="166" t="s">
        <v>894</v>
      </c>
      <c r="H269" s="168">
        <v>8520</v>
      </c>
    </row>
    <row r="270" spans="1:8" ht="15.75" thickBot="1" x14ac:dyDescent="0.3">
      <c r="A270" s="167" t="s">
        <v>1431</v>
      </c>
      <c r="B270" s="169" t="s">
        <v>1432</v>
      </c>
      <c r="C270" s="167">
        <v>37610</v>
      </c>
      <c r="D270" s="167">
        <v>87</v>
      </c>
      <c r="E270" s="167" t="s">
        <v>900</v>
      </c>
      <c r="F270" s="167" t="s">
        <v>1424</v>
      </c>
      <c r="G270" s="166" t="s">
        <v>894</v>
      </c>
      <c r="H270" s="168">
        <v>8550</v>
      </c>
    </row>
    <row r="271" spans="1:8" ht="15.75" thickBot="1" x14ac:dyDescent="0.3">
      <c r="A271" s="167" t="s">
        <v>1433</v>
      </c>
      <c r="B271" s="169" t="s">
        <v>1434</v>
      </c>
      <c r="C271" s="167">
        <v>37650</v>
      </c>
      <c r="D271" s="167">
        <v>87</v>
      </c>
      <c r="E271" s="167" t="s">
        <v>208</v>
      </c>
      <c r="F271" s="167" t="s">
        <v>208</v>
      </c>
      <c r="G271" s="166" t="s">
        <v>894</v>
      </c>
      <c r="H271" s="168">
        <v>8550</v>
      </c>
    </row>
    <row r="272" spans="1:8" ht="15.75" thickBot="1" x14ac:dyDescent="0.3">
      <c r="A272" s="167" t="s">
        <v>1435</v>
      </c>
      <c r="B272" s="169" t="s">
        <v>1436</v>
      </c>
      <c r="C272" s="167">
        <v>37620</v>
      </c>
      <c r="D272" s="167">
        <v>87</v>
      </c>
      <c r="E272" s="167" t="s">
        <v>900</v>
      </c>
      <c r="F272" s="167" t="s">
        <v>913</v>
      </c>
      <c r="G272" s="166" t="s">
        <v>894</v>
      </c>
      <c r="H272" s="168">
        <v>8500</v>
      </c>
    </row>
    <row r="273" spans="1:8" ht="15.75" thickBot="1" x14ac:dyDescent="0.3">
      <c r="A273" s="167" t="s">
        <v>1437</v>
      </c>
      <c r="B273" s="169" t="s">
        <v>1438</v>
      </c>
      <c r="C273" s="167">
        <v>37650</v>
      </c>
      <c r="D273" s="167">
        <v>87</v>
      </c>
      <c r="E273" s="167" t="s">
        <v>208</v>
      </c>
      <c r="F273" s="167" t="s">
        <v>208</v>
      </c>
      <c r="G273" s="166" t="s">
        <v>894</v>
      </c>
      <c r="H273" s="168">
        <v>8500</v>
      </c>
    </row>
    <row r="274" spans="1:8" ht="15.75" thickBot="1" x14ac:dyDescent="0.3">
      <c r="A274" s="167" t="s">
        <v>1439</v>
      </c>
      <c r="B274" s="169" t="s">
        <v>1440</v>
      </c>
      <c r="C274" s="167">
        <v>37620</v>
      </c>
      <c r="D274" s="167">
        <v>87</v>
      </c>
      <c r="E274" s="167" t="s">
        <v>900</v>
      </c>
      <c r="F274" s="167" t="s">
        <v>913</v>
      </c>
      <c r="G274" s="166" t="s">
        <v>894</v>
      </c>
      <c r="H274" s="168">
        <v>8509</v>
      </c>
    </row>
    <row r="275" spans="1:8" ht="15.75" thickBot="1" x14ac:dyDescent="0.3">
      <c r="A275" s="173" t="s">
        <v>1441</v>
      </c>
      <c r="B275" s="175" t="s">
        <v>1442</v>
      </c>
      <c r="C275" s="173">
        <v>37620</v>
      </c>
      <c r="D275" s="173">
        <v>87</v>
      </c>
      <c r="E275" s="173" t="s">
        <v>900</v>
      </c>
      <c r="F275" s="173" t="s">
        <v>913</v>
      </c>
      <c r="G275" s="172" t="s">
        <v>894</v>
      </c>
      <c r="H275" s="174">
        <v>8590</v>
      </c>
    </row>
    <row r="276" spans="1:8" ht="15.75" thickBot="1" x14ac:dyDescent="0.3">
      <c r="A276" s="173" t="s">
        <v>1443</v>
      </c>
      <c r="B276" s="175" t="s">
        <v>1444</v>
      </c>
      <c r="C276" s="173">
        <v>37650</v>
      </c>
      <c r="D276" s="173">
        <v>87</v>
      </c>
      <c r="E276" s="173" t="s">
        <v>208</v>
      </c>
      <c r="F276" s="173" t="s">
        <v>208</v>
      </c>
      <c r="G276" s="172" t="s">
        <v>894</v>
      </c>
      <c r="H276" s="174">
        <v>8590</v>
      </c>
    </row>
    <row r="277" spans="1:8" ht="15.75" thickBot="1" x14ac:dyDescent="0.3">
      <c r="A277" s="173" t="s">
        <v>1445</v>
      </c>
      <c r="B277" s="175" t="s">
        <v>1446</v>
      </c>
      <c r="C277" s="173">
        <v>37620</v>
      </c>
      <c r="D277" s="173">
        <v>87</v>
      </c>
      <c r="E277" s="173" t="s">
        <v>900</v>
      </c>
      <c r="F277" s="173" t="s">
        <v>1424</v>
      </c>
      <c r="G277" s="172" t="s">
        <v>894</v>
      </c>
      <c r="H277" s="174">
        <v>8580</v>
      </c>
    </row>
    <row r="278" spans="1:8" ht="15.75" thickBot="1" x14ac:dyDescent="0.3">
      <c r="A278" s="173" t="s">
        <v>1447</v>
      </c>
      <c r="B278" s="175" t="s">
        <v>1448</v>
      </c>
      <c r="C278" s="173">
        <v>37650</v>
      </c>
      <c r="D278" s="173">
        <v>87</v>
      </c>
      <c r="E278" s="173" t="s">
        <v>208</v>
      </c>
      <c r="F278" s="173" t="s">
        <v>208</v>
      </c>
      <c r="G278" s="172" t="s">
        <v>894</v>
      </c>
      <c r="H278" s="174">
        <v>8580</v>
      </c>
    </row>
    <row r="279" spans="1:8" ht="15.75" thickBot="1" x14ac:dyDescent="0.3">
      <c r="A279" s="173" t="s">
        <v>1449</v>
      </c>
      <c r="B279" s="175" t="s">
        <v>1450</v>
      </c>
      <c r="C279" s="173">
        <v>37710</v>
      </c>
      <c r="D279" s="173">
        <v>88</v>
      </c>
      <c r="E279" s="173" t="s">
        <v>900</v>
      </c>
      <c r="F279" s="173" t="s">
        <v>999</v>
      </c>
      <c r="G279" s="172" t="s">
        <v>894</v>
      </c>
      <c r="H279" s="174">
        <v>8600</v>
      </c>
    </row>
    <row r="280" spans="1:8" ht="15.75" thickBot="1" x14ac:dyDescent="0.3">
      <c r="A280" s="173" t="s">
        <v>1451</v>
      </c>
      <c r="B280" s="175" t="s">
        <v>1452</v>
      </c>
      <c r="C280" s="173">
        <v>37750</v>
      </c>
      <c r="D280" s="173">
        <v>88</v>
      </c>
      <c r="E280" s="173" t="s">
        <v>208</v>
      </c>
      <c r="F280" s="173" t="s">
        <v>208</v>
      </c>
      <c r="G280" s="172" t="s">
        <v>894</v>
      </c>
      <c r="H280" s="174">
        <v>8600</v>
      </c>
    </row>
    <row r="281" spans="1:8" ht="15.75" thickBot="1" x14ac:dyDescent="0.3">
      <c r="A281" s="173" t="s">
        <v>1453</v>
      </c>
      <c r="B281" s="175" t="s">
        <v>1454</v>
      </c>
      <c r="C281" s="173">
        <v>37720</v>
      </c>
      <c r="D281" s="173">
        <v>88</v>
      </c>
      <c r="E281" s="173" t="s">
        <v>900</v>
      </c>
      <c r="F281" s="173" t="s">
        <v>986</v>
      </c>
      <c r="G281" s="172" t="s">
        <v>894</v>
      </c>
      <c r="H281" s="174">
        <v>8690</v>
      </c>
    </row>
    <row r="282" spans="1:8" ht="15.75" thickBot="1" x14ac:dyDescent="0.3">
      <c r="A282" s="173" t="s">
        <v>1455</v>
      </c>
      <c r="B282" s="175" t="s">
        <v>1456</v>
      </c>
      <c r="C282" s="173">
        <v>37750</v>
      </c>
      <c r="D282" s="173">
        <v>88</v>
      </c>
      <c r="E282" s="173" t="s">
        <v>208</v>
      </c>
      <c r="F282" s="173" t="s">
        <v>208</v>
      </c>
      <c r="G282" s="172" t="s">
        <v>894</v>
      </c>
      <c r="H282" s="174">
        <v>8690</v>
      </c>
    </row>
    <row r="283" spans="1:8" ht="15.75" thickBot="1" x14ac:dyDescent="0.3">
      <c r="A283" s="173" t="s">
        <v>1457</v>
      </c>
      <c r="B283" s="175" t="s">
        <v>1458</v>
      </c>
      <c r="C283" s="173">
        <v>37810</v>
      </c>
      <c r="D283" s="173">
        <v>89</v>
      </c>
      <c r="E283" s="173" t="s">
        <v>900</v>
      </c>
      <c r="F283" s="173" t="s">
        <v>999</v>
      </c>
      <c r="G283" s="172" t="s">
        <v>894</v>
      </c>
      <c r="H283" s="174">
        <v>8800</v>
      </c>
    </row>
    <row r="284" spans="1:8" ht="15.75" thickBot="1" x14ac:dyDescent="0.3">
      <c r="A284" s="173" t="s">
        <v>1459</v>
      </c>
      <c r="B284" s="175" t="s">
        <v>1460</v>
      </c>
      <c r="C284" s="173">
        <v>37850</v>
      </c>
      <c r="D284" s="173">
        <v>89</v>
      </c>
      <c r="E284" s="173" t="s">
        <v>208</v>
      </c>
      <c r="F284" s="173" t="s">
        <v>208</v>
      </c>
      <c r="G284" s="172" t="s">
        <v>894</v>
      </c>
      <c r="H284" s="174">
        <v>8800</v>
      </c>
    </row>
    <row r="285" spans="1:8" ht="15.75" thickBot="1" x14ac:dyDescent="0.3">
      <c r="A285" s="173" t="s">
        <v>1461</v>
      </c>
      <c r="B285" s="175" t="s">
        <v>1462</v>
      </c>
      <c r="C285" s="173">
        <v>37810</v>
      </c>
      <c r="D285" s="173">
        <v>89</v>
      </c>
      <c r="E285" s="173" t="s">
        <v>900</v>
      </c>
      <c r="F285" s="173" t="s">
        <v>913</v>
      </c>
      <c r="G285" s="172" t="s">
        <v>894</v>
      </c>
      <c r="H285" s="174">
        <v>8809</v>
      </c>
    </row>
    <row r="286" spans="1:8" ht="15.75" thickBot="1" x14ac:dyDescent="0.3">
      <c r="A286" s="173" t="s">
        <v>1463</v>
      </c>
      <c r="B286" s="175" t="s">
        <v>1464</v>
      </c>
      <c r="C286" s="173">
        <v>37810</v>
      </c>
      <c r="D286" s="173">
        <v>90</v>
      </c>
      <c r="E286" s="173" t="s">
        <v>900</v>
      </c>
      <c r="F286" s="173" t="s">
        <v>913</v>
      </c>
      <c r="G286" s="172" t="s">
        <v>894</v>
      </c>
      <c r="H286" s="174">
        <v>8900</v>
      </c>
    </row>
    <row r="287" spans="1:8" ht="15.75" thickBot="1" x14ac:dyDescent="0.3">
      <c r="A287" s="173" t="s">
        <v>1465</v>
      </c>
      <c r="B287" s="175" t="s">
        <v>1466</v>
      </c>
      <c r="C287" s="173">
        <v>37850</v>
      </c>
      <c r="D287" s="173">
        <v>90</v>
      </c>
      <c r="E287" s="173" t="s">
        <v>208</v>
      </c>
      <c r="F287" s="173" t="s">
        <v>208</v>
      </c>
      <c r="G287" s="172" t="s">
        <v>894</v>
      </c>
      <c r="H287" s="174">
        <v>8900</v>
      </c>
    </row>
    <row r="288" spans="1:8" ht="15.75" thickBot="1" x14ac:dyDescent="0.3">
      <c r="A288" s="173" t="s">
        <v>1467</v>
      </c>
      <c r="B288" s="175" t="s">
        <v>1468</v>
      </c>
      <c r="C288" s="173">
        <v>37810</v>
      </c>
      <c r="D288" s="173">
        <v>90</v>
      </c>
      <c r="E288" s="173" t="s">
        <v>900</v>
      </c>
      <c r="F288" s="173" t="s">
        <v>1469</v>
      </c>
      <c r="G288" s="172" t="s">
        <v>894</v>
      </c>
      <c r="H288" s="174" t="s">
        <v>897</v>
      </c>
    </row>
    <row r="289" spans="1:8" ht="15.75" thickBot="1" x14ac:dyDescent="0.3">
      <c r="A289" s="173" t="s">
        <v>1470</v>
      </c>
      <c r="B289" s="175" t="s">
        <v>1471</v>
      </c>
      <c r="C289" s="173">
        <v>37810</v>
      </c>
      <c r="D289" s="173">
        <v>90</v>
      </c>
      <c r="E289" s="173" t="s">
        <v>900</v>
      </c>
      <c r="F289" s="173" t="s">
        <v>913</v>
      </c>
      <c r="G289" s="172" t="s">
        <v>894</v>
      </c>
      <c r="H289" s="174">
        <v>8909</v>
      </c>
    </row>
    <row r="290" spans="1:8" ht="15.75" thickBot="1" x14ac:dyDescent="0.3">
      <c r="A290" s="173" t="s">
        <v>1472</v>
      </c>
      <c r="B290" s="175" t="s">
        <v>1473</v>
      </c>
      <c r="C290" s="173">
        <v>36310</v>
      </c>
      <c r="D290" s="173">
        <v>60</v>
      </c>
      <c r="E290" s="173" t="s">
        <v>900</v>
      </c>
      <c r="F290" s="173" t="s">
        <v>1202</v>
      </c>
      <c r="G290" s="172" t="s">
        <v>894</v>
      </c>
      <c r="H290" s="174">
        <v>6400</v>
      </c>
    </row>
    <row r="291" spans="1:8" ht="15.75" thickBot="1" x14ac:dyDescent="0.3">
      <c r="A291" s="173" t="s">
        <v>1474</v>
      </c>
      <c r="B291" s="175" t="s">
        <v>1475</v>
      </c>
      <c r="C291" s="173">
        <v>36350</v>
      </c>
      <c r="D291" s="173">
        <v>60</v>
      </c>
      <c r="E291" s="173" t="s">
        <v>208</v>
      </c>
      <c r="F291" s="173" t="s">
        <v>208</v>
      </c>
      <c r="G291" s="172" t="s">
        <v>894</v>
      </c>
      <c r="H291" s="174">
        <v>6400</v>
      </c>
    </row>
    <row r="292" spans="1:8" ht="15.75" thickBot="1" x14ac:dyDescent="0.3">
      <c r="A292" s="173" t="s">
        <v>1476</v>
      </c>
      <c r="B292" s="175" t="s">
        <v>1477</v>
      </c>
      <c r="C292" s="173">
        <v>36310</v>
      </c>
      <c r="D292" s="173">
        <v>60</v>
      </c>
      <c r="E292" s="173" t="s">
        <v>900</v>
      </c>
      <c r="F292" s="173" t="s">
        <v>959</v>
      </c>
      <c r="G292" s="172" t="s">
        <v>894</v>
      </c>
      <c r="H292" s="174">
        <v>6480</v>
      </c>
    </row>
    <row r="293" spans="1:8" ht="15.75" thickBot="1" x14ac:dyDescent="0.3">
      <c r="A293" s="173" t="s">
        <v>1478</v>
      </c>
      <c r="B293" s="175" t="s">
        <v>1479</v>
      </c>
      <c r="C293" s="173">
        <v>36350</v>
      </c>
      <c r="D293" s="173">
        <v>60</v>
      </c>
      <c r="E293" s="173" t="s">
        <v>208</v>
      </c>
      <c r="F293" s="173" t="s">
        <v>208</v>
      </c>
      <c r="G293" s="172" t="s">
        <v>894</v>
      </c>
      <c r="H293" s="174">
        <v>6480</v>
      </c>
    </row>
    <row r="294" spans="1:8" ht="15.75" thickBot="1" x14ac:dyDescent="0.3">
      <c r="A294" s="173" t="s">
        <v>1480</v>
      </c>
      <c r="B294" s="175" t="s">
        <v>1481</v>
      </c>
      <c r="C294" s="173">
        <v>36310</v>
      </c>
      <c r="D294" s="173">
        <v>60</v>
      </c>
      <c r="E294" s="173" t="s">
        <v>900</v>
      </c>
      <c r="F294" s="173" t="s">
        <v>1093</v>
      </c>
      <c r="G294" s="172" t="s">
        <v>894</v>
      </c>
      <c r="H294" s="174">
        <v>6500</v>
      </c>
    </row>
    <row r="295" spans="1:8" ht="15.75" thickBot="1" x14ac:dyDescent="0.3">
      <c r="A295" s="173" t="s">
        <v>1482</v>
      </c>
      <c r="B295" s="175" t="s">
        <v>1483</v>
      </c>
      <c r="C295" s="173">
        <v>36350</v>
      </c>
      <c r="D295" s="173">
        <v>60</v>
      </c>
      <c r="E295" s="173" t="s">
        <v>208</v>
      </c>
      <c r="F295" s="173" t="s">
        <v>208</v>
      </c>
      <c r="G295" s="172" t="s">
        <v>894</v>
      </c>
      <c r="H295" s="174">
        <v>6500</v>
      </c>
    </row>
    <row r="296" spans="1:8" ht="15.75" thickBot="1" x14ac:dyDescent="0.3">
      <c r="A296" s="173" t="s">
        <v>1484</v>
      </c>
      <c r="B296" s="175" t="s">
        <v>1485</v>
      </c>
      <c r="C296" s="173">
        <v>36310</v>
      </c>
      <c r="D296" s="173">
        <v>60</v>
      </c>
      <c r="E296" s="173" t="s">
        <v>900</v>
      </c>
      <c r="F296" s="173" t="s">
        <v>1202</v>
      </c>
      <c r="G296" s="172" t="s">
        <v>894</v>
      </c>
      <c r="H296" s="174" t="s">
        <v>897</v>
      </c>
    </row>
    <row r="297" spans="1:8" ht="15.75" thickBot="1" x14ac:dyDescent="0.3">
      <c r="A297" s="173" t="s">
        <v>1486</v>
      </c>
      <c r="B297" s="175" t="s">
        <v>1487</v>
      </c>
      <c r="C297" s="173">
        <v>36350</v>
      </c>
      <c r="D297" s="173">
        <v>60</v>
      </c>
      <c r="E297" s="173" t="s">
        <v>208</v>
      </c>
      <c r="F297" s="173" t="s">
        <v>208</v>
      </c>
      <c r="G297" s="172" t="s">
        <v>894</v>
      </c>
      <c r="H297" s="174" t="s">
        <v>897</v>
      </c>
    </row>
    <row r="298" spans="1:8" ht="15.75" thickBot="1" x14ac:dyDescent="0.3">
      <c r="A298" s="173" t="s">
        <v>1488</v>
      </c>
      <c r="B298" s="175" t="s">
        <v>1489</v>
      </c>
      <c r="C298" s="173">
        <v>36310</v>
      </c>
      <c r="D298" s="173">
        <v>66</v>
      </c>
      <c r="E298" s="173" t="s">
        <v>900</v>
      </c>
      <c r="F298" s="173" t="s">
        <v>1093</v>
      </c>
      <c r="G298" s="172" t="s">
        <v>894</v>
      </c>
      <c r="H298" s="174">
        <v>6600</v>
      </c>
    </row>
    <row r="299" spans="1:8" ht="15.75" thickBot="1" x14ac:dyDescent="0.3">
      <c r="A299" s="173" t="s">
        <v>1490</v>
      </c>
      <c r="B299" s="175" t="s">
        <v>1491</v>
      </c>
      <c r="C299" s="173">
        <v>36350</v>
      </c>
      <c r="D299" s="173">
        <v>66</v>
      </c>
      <c r="E299" s="173" t="s">
        <v>208</v>
      </c>
      <c r="F299" s="173" t="s">
        <v>208</v>
      </c>
      <c r="G299" s="172" t="s">
        <v>894</v>
      </c>
      <c r="H299" s="174">
        <v>6600</v>
      </c>
    </row>
    <row r="300" spans="1:8" ht="15.75" thickBot="1" x14ac:dyDescent="0.3">
      <c r="A300" s="173" t="s">
        <v>1492</v>
      </c>
      <c r="B300" s="175" t="s">
        <v>1493</v>
      </c>
      <c r="C300" s="173">
        <v>36310</v>
      </c>
      <c r="D300" s="173">
        <v>66</v>
      </c>
      <c r="E300" s="173" t="s">
        <v>900</v>
      </c>
      <c r="F300" s="173" t="s">
        <v>1067</v>
      </c>
      <c r="G300" s="172" t="s">
        <v>894</v>
      </c>
      <c r="H300" s="174">
        <v>6700</v>
      </c>
    </row>
    <row r="301" spans="1:8" ht="15.75" thickBot="1" x14ac:dyDescent="0.3">
      <c r="A301" s="173" t="s">
        <v>1494</v>
      </c>
      <c r="B301" s="175" t="s">
        <v>1495</v>
      </c>
      <c r="C301" s="173">
        <v>36350</v>
      </c>
      <c r="D301" s="173">
        <v>66</v>
      </c>
      <c r="E301" s="173" t="s">
        <v>208</v>
      </c>
      <c r="F301" s="173" t="s">
        <v>208</v>
      </c>
      <c r="G301" s="172" t="s">
        <v>894</v>
      </c>
      <c r="H301" s="174">
        <v>6700</v>
      </c>
    </row>
    <row r="302" spans="1:8" ht="15.75" thickBot="1" x14ac:dyDescent="0.3">
      <c r="A302" s="167" t="s">
        <v>1496</v>
      </c>
      <c r="B302" s="169" t="s">
        <v>1497</v>
      </c>
      <c r="C302" s="167">
        <v>36310</v>
      </c>
      <c r="D302" s="167">
        <v>60</v>
      </c>
      <c r="E302" s="167" t="s">
        <v>900</v>
      </c>
      <c r="F302" s="167" t="s">
        <v>959</v>
      </c>
      <c r="G302" s="166" t="s">
        <v>894</v>
      </c>
      <c r="H302" s="168">
        <v>6800</v>
      </c>
    </row>
    <row r="303" spans="1:8" ht="15.75" thickBot="1" x14ac:dyDescent="0.3">
      <c r="A303" s="167" t="s">
        <v>1498</v>
      </c>
      <c r="B303" s="169" t="s">
        <v>1499</v>
      </c>
      <c r="C303" s="167">
        <v>36350</v>
      </c>
      <c r="D303" s="167">
        <v>60</v>
      </c>
      <c r="E303" s="167" t="s">
        <v>208</v>
      </c>
      <c r="F303" s="167" t="s">
        <v>208</v>
      </c>
      <c r="G303" s="166" t="s">
        <v>894</v>
      </c>
      <c r="H303" s="168">
        <v>6800</v>
      </c>
    </row>
    <row r="304" spans="1:8" ht="15.75" thickBot="1" x14ac:dyDescent="0.3">
      <c r="A304" s="167" t="s">
        <v>1500</v>
      </c>
      <c r="B304" s="169" t="s">
        <v>1501</v>
      </c>
      <c r="C304" s="167">
        <v>36310</v>
      </c>
      <c r="D304" s="167">
        <v>66</v>
      </c>
      <c r="E304" s="167" t="s">
        <v>900</v>
      </c>
      <c r="F304" s="167" t="s">
        <v>959</v>
      </c>
      <c r="G304" s="166" t="s">
        <v>894</v>
      </c>
      <c r="H304" s="168">
        <v>6900</v>
      </c>
    </row>
    <row r="305" spans="1:8" ht="15.75" thickBot="1" x14ac:dyDescent="0.3">
      <c r="A305" s="167" t="s">
        <v>1502</v>
      </c>
      <c r="B305" s="169" t="s">
        <v>1503</v>
      </c>
      <c r="C305" s="167">
        <v>36350</v>
      </c>
      <c r="D305" s="167">
        <v>66</v>
      </c>
      <c r="E305" s="167" t="s">
        <v>208</v>
      </c>
      <c r="F305" s="167" t="s">
        <v>208</v>
      </c>
      <c r="G305" s="166" t="s">
        <v>894</v>
      </c>
      <c r="H305" s="168">
        <v>6900</v>
      </c>
    </row>
    <row r="306" spans="1:8" ht="15.75" thickBot="1" x14ac:dyDescent="0.3">
      <c r="A306" s="167" t="s">
        <v>1504</v>
      </c>
      <c r="B306" s="169" t="s">
        <v>1505</v>
      </c>
      <c r="C306" s="167">
        <v>36320</v>
      </c>
      <c r="D306" s="167">
        <v>66</v>
      </c>
      <c r="E306" s="167" t="s">
        <v>900</v>
      </c>
      <c r="F306" s="167" t="s">
        <v>913</v>
      </c>
      <c r="G306" s="166" t="s">
        <v>894</v>
      </c>
      <c r="H306" s="168">
        <v>6910</v>
      </c>
    </row>
    <row r="307" spans="1:8" ht="15.75" thickBot="1" x14ac:dyDescent="0.3">
      <c r="A307" s="167" t="s">
        <v>1506</v>
      </c>
      <c r="B307" s="169" t="s">
        <v>1507</v>
      </c>
      <c r="C307" s="167">
        <v>36350</v>
      </c>
      <c r="D307" s="167">
        <v>66</v>
      </c>
      <c r="E307" s="167" t="s">
        <v>208</v>
      </c>
      <c r="F307" s="167" t="s">
        <v>208</v>
      </c>
      <c r="G307" s="166" t="s">
        <v>894</v>
      </c>
      <c r="H307" s="168">
        <v>6910</v>
      </c>
    </row>
    <row r="308" spans="1:8" ht="15.75" thickBot="1" x14ac:dyDescent="0.3">
      <c r="A308" s="167" t="s">
        <v>1508</v>
      </c>
      <c r="B308" s="169" t="s">
        <v>1509</v>
      </c>
      <c r="C308" s="167">
        <v>36410</v>
      </c>
      <c r="D308" s="167">
        <v>49</v>
      </c>
      <c r="E308" s="167" t="s">
        <v>900</v>
      </c>
      <c r="F308" s="167" t="s">
        <v>913</v>
      </c>
      <c r="G308" s="166" t="s">
        <v>894</v>
      </c>
      <c r="H308" s="168">
        <v>4900</v>
      </c>
    </row>
    <row r="309" spans="1:8" ht="15.75" thickBot="1" x14ac:dyDescent="0.3">
      <c r="A309" s="167" t="s">
        <v>1510</v>
      </c>
      <c r="B309" s="169" t="s">
        <v>1511</v>
      </c>
      <c r="C309" s="167">
        <v>36450</v>
      </c>
      <c r="D309" s="167">
        <v>49</v>
      </c>
      <c r="E309" s="167" t="s">
        <v>208</v>
      </c>
      <c r="F309" s="167" t="s">
        <v>208</v>
      </c>
      <c r="G309" s="166" t="s">
        <v>894</v>
      </c>
      <c r="H309" s="168">
        <v>4900</v>
      </c>
    </row>
    <row r="310" spans="1:8" ht="15.75" thickBot="1" x14ac:dyDescent="0.3">
      <c r="A310" s="167" t="s">
        <v>1512</v>
      </c>
      <c r="B310" s="169" t="s">
        <v>1513</v>
      </c>
      <c r="C310" s="167">
        <v>36410</v>
      </c>
      <c r="D310" s="167">
        <v>49</v>
      </c>
      <c r="E310" s="167" t="s">
        <v>900</v>
      </c>
      <c r="F310" s="167" t="s">
        <v>911</v>
      </c>
      <c r="G310" s="166">
        <v>23</v>
      </c>
      <c r="H310" s="168">
        <v>4909</v>
      </c>
    </row>
    <row r="311" spans="1:8" ht="15.75" thickBot="1" x14ac:dyDescent="0.3">
      <c r="A311" s="167" t="s">
        <v>1514</v>
      </c>
      <c r="B311" s="169" t="s">
        <v>1515</v>
      </c>
      <c r="C311" s="167">
        <v>36410</v>
      </c>
      <c r="D311" s="167">
        <v>49</v>
      </c>
      <c r="E311" s="167" t="s">
        <v>900</v>
      </c>
      <c r="F311" s="167" t="s">
        <v>1469</v>
      </c>
      <c r="G311" s="166" t="s">
        <v>894</v>
      </c>
      <c r="H311" s="168" t="s">
        <v>897</v>
      </c>
    </row>
    <row r="312" spans="1:8" ht="15.75" thickBot="1" x14ac:dyDescent="0.3">
      <c r="A312" s="167" t="s">
        <v>1516</v>
      </c>
      <c r="B312" s="169" t="s">
        <v>1517</v>
      </c>
      <c r="C312" s="167">
        <v>36450</v>
      </c>
      <c r="D312" s="167">
        <v>49</v>
      </c>
      <c r="E312" s="167" t="s">
        <v>208</v>
      </c>
      <c r="F312" s="167" t="s">
        <v>208</v>
      </c>
      <c r="G312" s="166" t="s">
        <v>894</v>
      </c>
      <c r="H312" s="168" t="s">
        <v>897</v>
      </c>
    </row>
    <row r="313" spans="1:8" ht="15.75" thickBot="1" x14ac:dyDescent="0.3">
      <c r="A313" s="167" t="s">
        <v>1518</v>
      </c>
      <c r="B313" s="169" t="s">
        <v>1519</v>
      </c>
      <c r="C313" s="167">
        <v>36410</v>
      </c>
      <c r="D313" s="167">
        <v>49</v>
      </c>
      <c r="E313" s="167" t="s">
        <v>900</v>
      </c>
      <c r="F313" s="167" t="s">
        <v>906</v>
      </c>
      <c r="G313" s="166" t="s">
        <v>894</v>
      </c>
      <c r="H313" s="168" t="s">
        <v>897</v>
      </c>
    </row>
    <row r="314" spans="1:8" ht="15.75" thickBot="1" x14ac:dyDescent="0.3">
      <c r="A314" s="167" t="s">
        <v>1520</v>
      </c>
      <c r="B314" s="169" t="s">
        <v>1521</v>
      </c>
      <c r="C314" s="167">
        <v>36410</v>
      </c>
      <c r="D314" s="167">
        <v>49</v>
      </c>
      <c r="E314" s="167" t="s">
        <v>900</v>
      </c>
      <c r="F314" s="167" t="s">
        <v>906</v>
      </c>
      <c r="G314" s="166" t="s">
        <v>894</v>
      </c>
      <c r="H314" s="168" t="s">
        <v>897</v>
      </c>
    </row>
    <row r="315" spans="1:8" ht="15.75" thickBot="1" x14ac:dyDescent="0.3">
      <c r="A315" s="167" t="s">
        <v>1522</v>
      </c>
      <c r="B315" s="169" t="s">
        <v>1523</v>
      </c>
      <c r="C315" s="167">
        <v>36410</v>
      </c>
      <c r="D315" s="167">
        <v>49</v>
      </c>
      <c r="E315" s="167" t="s">
        <v>900</v>
      </c>
      <c r="F315" s="167" t="s">
        <v>1067</v>
      </c>
      <c r="G315" s="166" t="s">
        <v>894</v>
      </c>
      <c r="H315" s="168" t="s">
        <v>897</v>
      </c>
    </row>
    <row r="316" spans="1:8" ht="15.75" thickBot="1" x14ac:dyDescent="0.3">
      <c r="A316" s="167" t="s">
        <v>1524</v>
      </c>
      <c r="B316" s="169" t="s">
        <v>1525</v>
      </c>
      <c r="C316" s="167">
        <v>36450</v>
      </c>
      <c r="D316" s="167">
        <v>49</v>
      </c>
      <c r="E316" s="167" t="s">
        <v>208</v>
      </c>
      <c r="F316" s="167" t="s">
        <v>208</v>
      </c>
      <c r="G316" s="166" t="s">
        <v>894</v>
      </c>
      <c r="H316" s="168" t="s">
        <v>897</v>
      </c>
    </row>
    <row r="317" spans="1:8" ht="15.75" thickBot="1" x14ac:dyDescent="0.3">
      <c r="A317" s="167" t="s">
        <v>1526</v>
      </c>
      <c r="B317" s="169" t="s">
        <v>1527</v>
      </c>
      <c r="C317" s="167">
        <v>36510</v>
      </c>
      <c r="D317" s="167">
        <v>70</v>
      </c>
      <c r="E317" s="167" t="s">
        <v>900</v>
      </c>
      <c r="F317" s="167" t="s">
        <v>1093</v>
      </c>
      <c r="G317" s="166" t="s">
        <v>894</v>
      </c>
      <c r="H317" s="168">
        <v>7370</v>
      </c>
    </row>
    <row r="318" spans="1:8" ht="15.75" thickBot="1" x14ac:dyDescent="0.3">
      <c r="A318" s="167" t="s">
        <v>1528</v>
      </c>
      <c r="B318" s="169" t="s">
        <v>1529</v>
      </c>
      <c r="C318" s="167">
        <v>36550</v>
      </c>
      <c r="D318" s="167">
        <v>70</v>
      </c>
      <c r="E318" s="167" t="s">
        <v>208</v>
      </c>
      <c r="F318" s="167" t="s">
        <v>208</v>
      </c>
      <c r="G318" s="166" t="s">
        <v>894</v>
      </c>
      <c r="H318" s="168">
        <v>7370</v>
      </c>
    </row>
    <row r="319" spans="1:8" ht="15.75" thickBot="1" x14ac:dyDescent="0.3">
      <c r="A319" s="167" t="s">
        <v>1530</v>
      </c>
      <c r="B319" s="169" t="s">
        <v>1531</v>
      </c>
      <c r="C319" s="167">
        <v>36510</v>
      </c>
      <c r="D319" s="167">
        <v>70</v>
      </c>
      <c r="E319" s="167" t="s">
        <v>900</v>
      </c>
      <c r="F319" s="167" t="s">
        <v>1067</v>
      </c>
      <c r="G319" s="166" t="s">
        <v>894</v>
      </c>
      <c r="H319" s="168">
        <v>7460</v>
      </c>
    </row>
    <row r="320" spans="1:8" ht="15.75" thickBot="1" x14ac:dyDescent="0.3">
      <c r="A320" s="167" t="s">
        <v>1532</v>
      </c>
      <c r="B320" s="169" t="s">
        <v>1533</v>
      </c>
      <c r="C320" s="167">
        <v>36550</v>
      </c>
      <c r="D320" s="167">
        <v>70</v>
      </c>
      <c r="E320" s="167" t="s">
        <v>208</v>
      </c>
      <c r="F320" s="167" t="s">
        <v>208</v>
      </c>
      <c r="G320" s="166" t="s">
        <v>894</v>
      </c>
      <c r="H320" s="168">
        <v>7460</v>
      </c>
    </row>
    <row r="321" spans="1:8" ht="15.75" thickBot="1" x14ac:dyDescent="0.3">
      <c r="A321" s="167" t="s">
        <v>1534</v>
      </c>
      <c r="B321" s="169" t="s">
        <v>1535</v>
      </c>
      <c r="C321" s="167">
        <v>36510</v>
      </c>
      <c r="D321" s="167">
        <v>70</v>
      </c>
      <c r="E321" s="167" t="s">
        <v>900</v>
      </c>
      <c r="F321" s="167" t="s">
        <v>913</v>
      </c>
      <c r="G321" s="166" t="s">
        <v>894</v>
      </c>
      <c r="H321" s="168">
        <v>7100</v>
      </c>
    </row>
    <row r="322" spans="1:8" ht="15.75" thickBot="1" x14ac:dyDescent="0.3">
      <c r="A322" s="167" t="s">
        <v>1536</v>
      </c>
      <c r="B322" s="169" t="s">
        <v>1537</v>
      </c>
      <c r="C322" s="167">
        <v>36550</v>
      </c>
      <c r="D322" s="167">
        <v>70</v>
      </c>
      <c r="E322" s="167" t="s">
        <v>208</v>
      </c>
      <c r="F322" s="167" t="s">
        <v>208</v>
      </c>
      <c r="G322" s="166" t="s">
        <v>894</v>
      </c>
      <c r="H322" s="168">
        <v>7100</v>
      </c>
    </row>
    <row r="323" spans="1:8" ht="15.75" thickBot="1" x14ac:dyDescent="0.3">
      <c r="A323" s="167" t="s">
        <v>1538</v>
      </c>
      <c r="B323" s="169" t="s">
        <v>1539</v>
      </c>
      <c r="C323" s="167">
        <v>37910</v>
      </c>
      <c r="D323" s="167">
        <v>90</v>
      </c>
      <c r="E323" s="167" t="s">
        <v>900</v>
      </c>
      <c r="F323" s="167" t="s">
        <v>911</v>
      </c>
      <c r="G323" s="166" t="s">
        <v>1540</v>
      </c>
      <c r="H323" s="168">
        <v>7109</v>
      </c>
    </row>
    <row r="324" spans="1:8" ht="15.75" thickBot="1" x14ac:dyDescent="0.3">
      <c r="A324" s="167" t="s">
        <v>1541</v>
      </c>
      <c r="B324" s="169" t="s">
        <v>1542</v>
      </c>
      <c r="C324" s="167">
        <v>36510</v>
      </c>
      <c r="D324" s="167">
        <v>70</v>
      </c>
      <c r="E324" s="167" t="s">
        <v>900</v>
      </c>
      <c r="F324" s="167" t="s">
        <v>913</v>
      </c>
      <c r="G324" s="166" t="s">
        <v>894</v>
      </c>
      <c r="H324" s="168">
        <v>7110</v>
      </c>
    </row>
    <row r="325" spans="1:8" ht="15.75" thickBot="1" x14ac:dyDescent="0.3">
      <c r="A325" s="167" t="s">
        <v>1543</v>
      </c>
      <c r="B325" s="169" t="s">
        <v>1544</v>
      </c>
      <c r="C325" s="167">
        <v>36550</v>
      </c>
      <c r="D325" s="167">
        <v>70</v>
      </c>
      <c r="E325" s="167" t="s">
        <v>208</v>
      </c>
      <c r="F325" s="167" t="s">
        <v>208</v>
      </c>
      <c r="G325" s="166" t="s">
        <v>894</v>
      </c>
      <c r="H325" s="168">
        <v>7110</v>
      </c>
    </row>
    <row r="326" spans="1:8" ht="15.75" thickBot="1" x14ac:dyDescent="0.3">
      <c r="A326" s="167" t="s">
        <v>1545</v>
      </c>
      <c r="B326" s="169" t="s">
        <v>1546</v>
      </c>
      <c r="C326" s="167">
        <v>36510</v>
      </c>
      <c r="D326" s="167">
        <v>70</v>
      </c>
      <c r="E326" s="167" t="s">
        <v>900</v>
      </c>
      <c r="F326" s="167" t="s">
        <v>913</v>
      </c>
      <c r="G326" s="166" t="s">
        <v>894</v>
      </c>
      <c r="H326" s="168">
        <v>7120</v>
      </c>
    </row>
    <row r="327" spans="1:8" ht="15.75" thickBot="1" x14ac:dyDescent="0.3">
      <c r="A327" s="167" t="s">
        <v>1547</v>
      </c>
      <c r="B327" s="169" t="s">
        <v>1548</v>
      </c>
      <c r="C327" s="167">
        <v>36550</v>
      </c>
      <c r="D327" s="167">
        <v>70</v>
      </c>
      <c r="E327" s="167" t="s">
        <v>208</v>
      </c>
      <c r="F327" s="167" t="s">
        <v>208</v>
      </c>
      <c r="G327" s="166" t="s">
        <v>894</v>
      </c>
      <c r="H327" s="168">
        <v>7120</v>
      </c>
    </row>
    <row r="328" spans="1:8" ht="15.75" thickBot="1" x14ac:dyDescent="0.3">
      <c r="A328" s="167" t="s">
        <v>1549</v>
      </c>
      <c r="B328" s="169" t="s">
        <v>1550</v>
      </c>
      <c r="C328" s="167">
        <v>36510</v>
      </c>
      <c r="D328" s="167">
        <v>70</v>
      </c>
      <c r="E328" s="167" t="s">
        <v>900</v>
      </c>
      <c r="F328" s="167" t="s">
        <v>913</v>
      </c>
      <c r="G328" s="166" t="s">
        <v>894</v>
      </c>
      <c r="H328" s="168">
        <v>7200</v>
      </c>
    </row>
    <row r="329" spans="1:8" ht="15.75" thickBot="1" x14ac:dyDescent="0.3">
      <c r="A329" s="167" t="s">
        <v>1551</v>
      </c>
      <c r="B329" s="169" t="s">
        <v>1552</v>
      </c>
      <c r="C329" s="167">
        <v>36550</v>
      </c>
      <c r="D329" s="167">
        <v>70</v>
      </c>
      <c r="E329" s="167" t="s">
        <v>208</v>
      </c>
      <c r="F329" s="167" t="s">
        <v>208</v>
      </c>
      <c r="G329" s="166" t="s">
        <v>894</v>
      </c>
      <c r="H329" s="168">
        <v>7200</v>
      </c>
    </row>
    <row r="330" spans="1:8" ht="15.75" thickBot="1" x14ac:dyDescent="0.3">
      <c r="A330" s="167" t="s">
        <v>1553</v>
      </c>
      <c r="B330" s="169" t="s">
        <v>1554</v>
      </c>
      <c r="C330" s="167">
        <v>36510</v>
      </c>
      <c r="D330" s="167">
        <v>70</v>
      </c>
      <c r="E330" s="167" t="s">
        <v>900</v>
      </c>
      <c r="F330" s="167" t="s">
        <v>911</v>
      </c>
      <c r="G330" s="166">
        <v>23</v>
      </c>
      <c r="H330" s="168">
        <v>7209</v>
      </c>
    </row>
    <row r="331" spans="1:8" ht="15.75" thickBot="1" x14ac:dyDescent="0.3">
      <c r="A331" s="167" t="s">
        <v>1555</v>
      </c>
      <c r="B331" s="169" t="s">
        <v>1556</v>
      </c>
      <c r="C331" s="167">
        <v>36510</v>
      </c>
      <c r="D331" s="167">
        <v>70</v>
      </c>
      <c r="E331" s="167" t="s">
        <v>900</v>
      </c>
      <c r="F331" s="167" t="s">
        <v>913</v>
      </c>
      <c r="G331" s="166" t="s">
        <v>894</v>
      </c>
      <c r="H331" s="168">
        <v>7300</v>
      </c>
    </row>
    <row r="332" spans="1:8" ht="15.75" thickBot="1" x14ac:dyDescent="0.3">
      <c r="A332" s="167" t="s">
        <v>1557</v>
      </c>
      <c r="B332" s="169" t="s">
        <v>1558</v>
      </c>
      <c r="C332" s="167">
        <v>36550</v>
      </c>
      <c r="D332" s="167">
        <v>70</v>
      </c>
      <c r="E332" s="167" t="s">
        <v>208</v>
      </c>
      <c r="F332" s="167" t="s">
        <v>208</v>
      </c>
      <c r="G332" s="166" t="s">
        <v>894</v>
      </c>
      <c r="H332" s="168">
        <v>7300</v>
      </c>
    </row>
    <row r="333" spans="1:8" ht="15.75" thickBot="1" x14ac:dyDescent="0.3">
      <c r="A333" s="167" t="s">
        <v>1559</v>
      </c>
      <c r="B333" s="169" t="s">
        <v>1560</v>
      </c>
      <c r="C333" s="167">
        <v>36510</v>
      </c>
      <c r="D333" s="167">
        <v>70</v>
      </c>
      <c r="E333" s="167" t="s">
        <v>900</v>
      </c>
      <c r="F333" s="167" t="s">
        <v>911</v>
      </c>
      <c r="G333" s="166">
        <v>23</v>
      </c>
      <c r="H333" s="168">
        <v>7309</v>
      </c>
    </row>
    <row r="334" spans="1:8" ht="15.75" thickBot="1" x14ac:dyDescent="0.3">
      <c r="A334" s="167" t="s">
        <v>1561</v>
      </c>
      <c r="B334" s="169" t="s">
        <v>1562</v>
      </c>
      <c r="C334" s="167">
        <v>36510</v>
      </c>
      <c r="D334" s="167">
        <v>70</v>
      </c>
      <c r="E334" s="167" t="s">
        <v>900</v>
      </c>
      <c r="F334" s="167" t="s">
        <v>913</v>
      </c>
      <c r="G334" s="166" t="s">
        <v>894</v>
      </c>
      <c r="H334" s="168">
        <v>7330</v>
      </c>
    </row>
    <row r="335" spans="1:8" ht="15.75" thickBot="1" x14ac:dyDescent="0.3">
      <c r="A335" s="167" t="s">
        <v>1563</v>
      </c>
      <c r="B335" s="169" t="s">
        <v>1564</v>
      </c>
      <c r="C335" s="167">
        <v>36550</v>
      </c>
      <c r="D335" s="167">
        <v>70</v>
      </c>
      <c r="E335" s="167" t="s">
        <v>208</v>
      </c>
      <c r="F335" s="167" t="s">
        <v>208</v>
      </c>
      <c r="G335" s="166" t="s">
        <v>894</v>
      </c>
      <c r="H335" s="168">
        <v>7330</v>
      </c>
    </row>
    <row r="336" spans="1:8" ht="15.75" thickBot="1" x14ac:dyDescent="0.3">
      <c r="A336" s="167" t="s">
        <v>1565</v>
      </c>
      <c r="B336" s="169" t="s">
        <v>1566</v>
      </c>
      <c r="C336" s="167">
        <v>36510</v>
      </c>
      <c r="D336" s="167">
        <v>70</v>
      </c>
      <c r="E336" s="167" t="s">
        <v>900</v>
      </c>
      <c r="F336" s="167" t="s">
        <v>1067</v>
      </c>
      <c r="G336" s="166" t="s">
        <v>894</v>
      </c>
      <c r="H336" s="168">
        <v>7400</v>
      </c>
    </row>
    <row r="337" spans="1:8" ht="15.75" thickBot="1" x14ac:dyDescent="0.3">
      <c r="A337" s="167" t="s">
        <v>1567</v>
      </c>
      <c r="B337" s="169" t="s">
        <v>1568</v>
      </c>
      <c r="C337" s="167">
        <v>36550</v>
      </c>
      <c r="D337" s="167">
        <v>70</v>
      </c>
      <c r="E337" s="167" t="s">
        <v>208</v>
      </c>
      <c r="F337" s="167" t="s">
        <v>208</v>
      </c>
      <c r="G337" s="166" t="s">
        <v>894</v>
      </c>
      <c r="H337" s="168">
        <v>7400</v>
      </c>
    </row>
    <row r="338" spans="1:8" ht="15.75" thickBot="1" x14ac:dyDescent="0.3">
      <c r="A338" s="167" t="s">
        <v>1569</v>
      </c>
      <c r="B338" s="169" t="s">
        <v>1570</v>
      </c>
      <c r="C338" s="167">
        <v>36510</v>
      </c>
      <c r="D338" s="167">
        <v>70</v>
      </c>
      <c r="E338" s="167" t="s">
        <v>900</v>
      </c>
      <c r="F338" s="167" t="s">
        <v>911</v>
      </c>
      <c r="G338" s="166">
        <v>23</v>
      </c>
      <c r="H338" s="168">
        <v>7409</v>
      </c>
    </row>
    <row r="339" spans="1:8" ht="15.75" thickBot="1" x14ac:dyDescent="0.3">
      <c r="A339" s="167" t="s">
        <v>1571</v>
      </c>
      <c r="B339" s="169" t="s">
        <v>1572</v>
      </c>
      <c r="C339" s="167">
        <v>36510</v>
      </c>
      <c r="D339" s="167">
        <v>70</v>
      </c>
      <c r="E339" s="167" t="s">
        <v>900</v>
      </c>
      <c r="F339" s="167" t="s">
        <v>1067</v>
      </c>
      <c r="G339" s="166" t="s">
        <v>894</v>
      </c>
      <c r="H339" s="168">
        <v>7430</v>
      </c>
    </row>
    <row r="340" spans="1:8" ht="15.75" thickBot="1" x14ac:dyDescent="0.3">
      <c r="A340" s="167" t="s">
        <v>1573</v>
      </c>
      <c r="B340" s="169" t="s">
        <v>1574</v>
      </c>
      <c r="C340" s="167">
        <v>36550</v>
      </c>
      <c r="D340" s="167">
        <v>70</v>
      </c>
      <c r="E340" s="167" t="s">
        <v>208</v>
      </c>
      <c r="F340" s="167" t="s">
        <v>208</v>
      </c>
      <c r="G340" s="166" t="s">
        <v>894</v>
      </c>
      <c r="H340" s="168">
        <v>7430</v>
      </c>
    </row>
    <row r="341" spans="1:8" ht="15.75" thickBot="1" x14ac:dyDescent="0.3">
      <c r="A341" s="167" t="s">
        <v>1575</v>
      </c>
      <c r="B341" s="169" t="s">
        <v>1576</v>
      </c>
      <c r="C341" s="167">
        <v>36510</v>
      </c>
      <c r="D341" s="167">
        <v>70</v>
      </c>
      <c r="E341" s="167" t="s">
        <v>900</v>
      </c>
      <c r="F341" s="167" t="s">
        <v>911</v>
      </c>
      <c r="G341" s="166">
        <v>23</v>
      </c>
      <c r="H341" s="168">
        <v>7439</v>
      </c>
    </row>
    <row r="342" spans="1:8" ht="15.75" thickBot="1" x14ac:dyDescent="0.3">
      <c r="A342" s="167" t="s">
        <v>1577</v>
      </c>
      <c r="B342" s="169" t="s">
        <v>1578</v>
      </c>
      <c r="C342" s="167">
        <v>36510</v>
      </c>
      <c r="D342" s="167">
        <v>70</v>
      </c>
      <c r="E342" s="167" t="s">
        <v>900</v>
      </c>
      <c r="F342" s="167" t="s">
        <v>1579</v>
      </c>
      <c r="G342" s="166" t="s">
        <v>894</v>
      </c>
      <c r="H342" s="168" t="s">
        <v>897</v>
      </c>
    </row>
    <row r="343" spans="1:8" ht="15.75" thickBot="1" x14ac:dyDescent="0.3">
      <c r="A343" s="167" t="s">
        <v>1580</v>
      </c>
      <c r="B343" s="169" t="s">
        <v>1581</v>
      </c>
      <c r="C343" s="167">
        <v>36550</v>
      </c>
      <c r="D343" s="167">
        <v>70</v>
      </c>
      <c r="E343" s="167" t="s">
        <v>208</v>
      </c>
      <c r="F343" s="167" t="s">
        <v>208</v>
      </c>
      <c r="G343" s="166" t="s">
        <v>894</v>
      </c>
      <c r="H343" s="168" t="s">
        <v>897</v>
      </c>
    </row>
    <row r="344" spans="1:8" ht="15.75" thickBot="1" x14ac:dyDescent="0.3">
      <c r="A344" s="167" t="s">
        <v>1582</v>
      </c>
      <c r="B344" s="169" t="s">
        <v>1583</v>
      </c>
      <c r="C344" s="167">
        <v>36510</v>
      </c>
      <c r="D344" s="167">
        <v>70</v>
      </c>
      <c r="E344" s="167" t="s">
        <v>900</v>
      </c>
      <c r="F344" s="167" t="s">
        <v>959</v>
      </c>
      <c r="G344" s="166" t="s">
        <v>894</v>
      </c>
      <c r="H344" s="168">
        <v>7440</v>
      </c>
    </row>
    <row r="345" spans="1:8" ht="15.75" thickBot="1" x14ac:dyDescent="0.3">
      <c r="A345" s="167" t="s">
        <v>1584</v>
      </c>
      <c r="B345" s="169" t="s">
        <v>1585</v>
      </c>
      <c r="C345" s="167">
        <v>36550</v>
      </c>
      <c r="D345" s="167">
        <v>70</v>
      </c>
      <c r="E345" s="167" t="s">
        <v>208</v>
      </c>
      <c r="F345" s="167" t="s">
        <v>208</v>
      </c>
      <c r="G345" s="166" t="s">
        <v>894</v>
      </c>
      <c r="H345" s="168">
        <v>7440</v>
      </c>
    </row>
    <row r="346" spans="1:8" ht="15.75" thickBot="1" x14ac:dyDescent="0.3">
      <c r="A346" s="167" t="s">
        <v>1586</v>
      </c>
      <c r="B346" s="169" t="s">
        <v>1587</v>
      </c>
      <c r="C346" s="167">
        <v>36510</v>
      </c>
      <c r="D346" s="167">
        <v>70</v>
      </c>
      <c r="E346" s="167" t="s">
        <v>900</v>
      </c>
      <c r="F346" s="167" t="s">
        <v>911</v>
      </c>
      <c r="G346" s="166">
        <v>23</v>
      </c>
      <c r="H346" s="168">
        <v>7449</v>
      </c>
    </row>
    <row r="347" spans="1:8" ht="15.75" thickBot="1" x14ac:dyDescent="0.3">
      <c r="A347" s="167" t="s">
        <v>1588</v>
      </c>
      <c r="B347" s="169" t="s">
        <v>1589</v>
      </c>
      <c r="C347" s="167">
        <v>36510</v>
      </c>
      <c r="D347" s="167">
        <v>70</v>
      </c>
      <c r="E347" s="167" t="s">
        <v>900</v>
      </c>
      <c r="F347" s="167" t="s">
        <v>1135</v>
      </c>
      <c r="G347" s="166" t="s">
        <v>894</v>
      </c>
      <c r="H347" s="168">
        <v>7450</v>
      </c>
    </row>
    <row r="348" spans="1:8" ht="15.75" thickBot="1" x14ac:dyDescent="0.3">
      <c r="A348" s="167" t="s">
        <v>1590</v>
      </c>
      <c r="B348" s="169" t="s">
        <v>1591</v>
      </c>
      <c r="C348" s="167">
        <v>36550</v>
      </c>
      <c r="D348" s="167">
        <v>70</v>
      </c>
      <c r="E348" s="167" t="s">
        <v>208</v>
      </c>
      <c r="F348" s="167" t="s">
        <v>208</v>
      </c>
      <c r="G348" s="166" t="s">
        <v>894</v>
      </c>
      <c r="H348" s="168">
        <v>7450</v>
      </c>
    </row>
    <row r="349" spans="1:8" ht="15.75" thickBot="1" x14ac:dyDescent="0.3">
      <c r="A349" s="167" t="s">
        <v>1592</v>
      </c>
      <c r="B349" s="169" t="s">
        <v>1593</v>
      </c>
      <c r="C349" s="167">
        <v>36510</v>
      </c>
      <c r="D349" s="167">
        <v>70</v>
      </c>
      <c r="E349" s="167" t="s">
        <v>900</v>
      </c>
      <c r="F349" s="167" t="s">
        <v>911</v>
      </c>
      <c r="G349" s="166">
        <v>23</v>
      </c>
      <c r="H349" s="168">
        <v>7459</v>
      </c>
    </row>
    <row r="350" spans="1:8" ht="15.75" thickBot="1" x14ac:dyDescent="0.3">
      <c r="A350" s="167" t="s">
        <v>1594</v>
      </c>
      <c r="B350" s="169" t="s">
        <v>1595</v>
      </c>
      <c r="C350" s="167">
        <v>36510</v>
      </c>
      <c r="D350" s="167">
        <v>70</v>
      </c>
      <c r="E350" s="167" t="s">
        <v>208</v>
      </c>
      <c r="F350" s="167" t="s">
        <v>208</v>
      </c>
      <c r="G350" s="166" t="s">
        <v>894</v>
      </c>
      <c r="H350" s="168" t="s">
        <v>897</v>
      </c>
    </row>
    <row r="351" spans="1:8" ht="15.75" thickBot="1" x14ac:dyDescent="0.3">
      <c r="A351" s="167" t="s">
        <v>1596</v>
      </c>
      <c r="B351" s="169" t="s">
        <v>1597</v>
      </c>
      <c r="C351" s="167">
        <v>36510</v>
      </c>
      <c r="D351" s="167">
        <v>70</v>
      </c>
      <c r="E351" s="167" t="s">
        <v>900</v>
      </c>
      <c r="F351" s="167" t="s">
        <v>913</v>
      </c>
      <c r="G351" s="166" t="s">
        <v>894</v>
      </c>
      <c r="H351" s="168">
        <v>7600</v>
      </c>
    </row>
    <row r="352" spans="1:8" ht="15.75" thickBot="1" x14ac:dyDescent="0.3">
      <c r="A352" s="167" t="s">
        <v>1598</v>
      </c>
      <c r="B352" s="169" t="s">
        <v>1599</v>
      </c>
      <c r="C352" s="167">
        <v>36550</v>
      </c>
      <c r="D352" s="167">
        <v>70</v>
      </c>
      <c r="E352" s="167" t="s">
        <v>208</v>
      </c>
      <c r="F352" s="167" t="s">
        <v>208</v>
      </c>
      <c r="G352" s="166" t="s">
        <v>894</v>
      </c>
      <c r="H352" s="168">
        <v>7600</v>
      </c>
    </row>
    <row r="353" spans="1:8" ht="15.75" thickBot="1" x14ac:dyDescent="0.3">
      <c r="A353" s="167" t="s">
        <v>1600</v>
      </c>
      <c r="B353" s="169" t="s">
        <v>1601</v>
      </c>
      <c r="C353" s="167">
        <v>36510</v>
      </c>
      <c r="D353" s="167">
        <v>70</v>
      </c>
      <c r="E353" s="167" t="s">
        <v>900</v>
      </c>
      <c r="F353" s="167" t="s">
        <v>911</v>
      </c>
      <c r="G353" s="166">
        <v>23</v>
      </c>
      <c r="H353" s="168">
        <v>7609</v>
      </c>
    </row>
    <row r="354" spans="1:8" ht="15.75" thickBot="1" x14ac:dyDescent="0.3">
      <c r="A354" s="167" t="s">
        <v>1602</v>
      </c>
      <c r="B354" s="169" t="s">
        <v>1603</v>
      </c>
      <c r="C354" s="167">
        <v>36510</v>
      </c>
      <c r="D354" s="167">
        <v>70</v>
      </c>
      <c r="E354" s="167" t="s">
        <v>900</v>
      </c>
      <c r="F354" s="167" t="s">
        <v>1469</v>
      </c>
      <c r="G354" s="166" t="s">
        <v>894</v>
      </c>
      <c r="H354" s="168">
        <v>7500</v>
      </c>
    </row>
    <row r="355" spans="1:8" ht="15.75" thickBot="1" x14ac:dyDescent="0.3">
      <c r="A355" s="167" t="s">
        <v>1604</v>
      </c>
      <c r="B355" s="169" t="s">
        <v>1605</v>
      </c>
      <c r="C355" s="167">
        <v>36550</v>
      </c>
      <c r="D355" s="167">
        <v>70</v>
      </c>
      <c r="E355" s="167" t="s">
        <v>208</v>
      </c>
      <c r="F355" s="167" t="s">
        <v>208</v>
      </c>
      <c r="G355" s="166" t="s">
        <v>894</v>
      </c>
      <c r="H355" s="168">
        <v>7500</v>
      </c>
    </row>
    <row r="356" spans="1:8" ht="15.75" thickBot="1" x14ac:dyDescent="0.3">
      <c r="A356" s="167" t="s">
        <v>1606</v>
      </c>
      <c r="B356" s="169" t="s">
        <v>1607</v>
      </c>
      <c r="C356" s="167">
        <v>36510</v>
      </c>
      <c r="D356" s="167">
        <v>70</v>
      </c>
      <c r="E356" s="167" t="s">
        <v>900</v>
      </c>
      <c r="F356" s="167" t="s">
        <v>911</v>
      </c>
      <c r="G356" s="166">
        <v>23</v>
      </c>
      <c r="H356" s="168">
        <v>7509</v>
      </c>
    </row>
    <row r="357" spans="1:8" ht="15.75" thickBot="1" x14ac:dyDescent="0.3">
      <c r="A357" s="167" t="s">
        <v>1608</v>
      </c>
      <c r="B357" s="169" t="s">
        <v>1609</v>
      </c>
      <c r="C357" s="167">
        <v>39410</v>
      </c>
      <c r="D357" s="167">
        <v>70</v>
      </c>
      <c r="E357" s="167" t="s">
        <v>208</v>
      </c>
      <c r="F357" s="167" t="s">
        <v>208</v>
      </c>
      <c r="G357" s="166" t="s">
        <v>894</v>
      </c>
      <c r="H357" s="168" t="s">
        <v>897</v>
      </c>
    </row>
    <row r="358" spans="1:8" ht="15.75" thickBot="1" x14ac:dyDescent="0.3">
      <c r="A358" s="167" t="s">
        <v>1610</v>
      </c>
      <c r="B358" s="169" t="s">
        <v>1611</v>
      </c>
      <c r="C358" s="167">
        <v>41110</v>
      </c>
      <c r="D358" s="167">
        <v>91</v>
      </c>
      <c r="E358" s="167" t="s">
        <v>208</v>
      </c>
      <c r="F358" s="167">
        <v>0</v>
      </c>
      <c r="G358" s="166" t="s">
        <v>894</v>
      </c>
      <c r="H358" s="168">
        <v>9000</v>
      </c>
    </row>
    <row r="359" spans="1:8" ht="15.75" thickBot="1" x14ac:dyDescent="0.3">
      <c r="A359" s="167" t="s">
        <v>1612</v>
      </c>
      <c r="B359" s="169" t="s">
        <v>1613</v>
      </c>
      <c r="C359" s="167">
        <v>41110</v>
      </c>
      <c r="D359" s="167">
        <v>91</v>
      </c>
      <c r="E359" s="167" t="s">
        <v>208</v>
      </c>
      <c r="F359" s="167">
        <v>0</v>
      </c>
      <c r="G359" s="166" t="s">
        <v>894</v>
      </c>
      <c r="H359" s="168">
        <v>9010</v>
      </c>
    </row>
    <row r="360" spans="1:8" ht="15.75" thickBot="1" x14ac:dyDescent="0.3">
      <c r="A360" s="167" t="s">
        <v>1614</v>
      </c>
      <c r="B360" s="169" t="s">
        <v>1615</v>
      </c>
      <c r="C360" s="167">
        <v>41110</v>
      </c>
      <c r="D360" s="167">
        <v>91</v>
      </c>
      <c r="E360" s="167" t="s">
        <v>208</v>
      </c>
      <c r="F360" s="167">
        <v>0</v>
      </c>
      <c r="G360" s="166" t="s">
        <v>894</v>
      </c>
      <c r="H360" s="168">
        <v>9020</v>
      </c>
    </row>
    <row r="361" spans="1:8" ht="15.75" thickBot="1" x14ac:dyDescent="0.3">
      <c r="A361" s="167" t="s">
        <v>1616</v>
      </c>
      <c r="B361" s="169" t="s">
        <v>1617</v>
      </c>
      <c r="C361" s="167">
        <v>41110</v>
      </c>
      <c r="D361" s="167">
        <v>91</v>
      </c>
      <c r="E361" s="167" t="s">
        <v>208</v>
      </c>
      <c r="F361" s="167">
        <v>0</v>
      </c>
      <c r="G361" s="166" t="s">
        <v>894</v>
      </c>
      <c r="H361" s="168">
        <v>9030</v>
      </c>
    </row>
    <row r="362" spans="1:8" ht="15.75" thickBot="1" x14ac:dyDescent="0.3">
      <c r="A362" s="167" t="s">
        <v>1618</v>
      </c>
      <c r="B362" s="169" t="s">
        <v>1619</v>
      </c>
      <c r="C362" s="167">
        <v>41110</v>
      </c>
      <c r="D362" s="167">
        <v>91</v>
      </c>
      <c r="E362" s="167" t="s">
        <v>208</v>
      </c>
      <c r="F362" s="167">
        <v>0</v>
      </c>
      <c r="G362" s="166" t="s">
        <v>894</v>
      </c>
      <c r="H362" s="168">
        <v>9040</v>
      </c>
    </row>
    <row r="363" spans="1:8" ht="15.75" thickBot="1" x14ac:dyDescent="0.3">
      <c r="A363" s="167" t="s">
        <v>1620</v>
      </c>
      <c r="B363" s="169" t="s">
        <v>1621</v>
      </c>
      <c r="C363" s="167">
        <v>41110</v>
      </c>
      <c r="D363" s="167">
        <v>91</v>
      </c>
      <c r="E363" s="167" t="s">
        <v>208</v>
      </c>
      <c r="F363" s="167">
        <v>0</v>
      </c>
      <c r="G363" s="166" t="s">
        <v>894</v>
      </c>
      <c r="H363" s="168">
        <v>9050</v>
      </c>
    </row>
    <row r="364" spans="1:8" ht="15.75" thickBot="1" x14ac:dyDescent="0.3">
      <c r="A364" s="167" t="s">
        <v>1622</v>
      </c>
      <c r="B364" s="169" t="s">
        <v>1623</v>
      </c>
      <c r="C364" s="167">
        <v>41110</v>
      </c>
      <c r="D364" s="167">
        <v>91</v>
      </c>
      <c r="E364" s="167" t="s">
        <v>208</v>
      </c>
      <c r="F364" s="167">
        <v>0</v>
      </c>
      <c r="G364" s="166" t="s">
        <v>894</v>
      </c>
      <c r="H364" s="168">
        <v>9070</v>
      </c>
    </row>
    <row r="365" spans="1:8" ht="15.75" thickBot="1" x14ac:dyDescent="0.3">
      <c r="A365" s="167" t="s">
        <v>1624</v>
      </c>
      <c r="B365" s="169" t="s">
        <v>1625</v>
      </c>
      <c r="C365" s="167">
        <v>41110</v>
      </c>
      <c r="D365" s="167">
        <v>91</v>
      </c>
      <c r="E365" s="167" t="s">
        <v>208</v>
      </c>
      <c r="F365" s="167">
        <v>0</v>
      </c>
      <c r="G365" s="166" t="s">
        <v>894</v>
      </c>
      <c r="H365" s="168">
        <v>9080</v>
      </c>
    </row>
    <row r="366" spans="1:8" ht="15.75" thickBot="1" x14ac:dyDescent="0.3">
      <c r="A366" s="167" t="s">
        <v>1626</v>
      </c>
      <c r="B366" s="169" t="s">
        <v>1627</v>
      </c>
      <c r="C366" s="167">
        <v>41210</v>
      </c>
      <c r="D366" s="167">
        <v>91</v>
      </c>
      <c r="E366" s="167" t="s">
        <v>208</v>
      </c>
      <c r="F366" s="167">
        <v>0</v>
      </c>
      <c r="G366" s="166" t="s">
        <v>894</v>
      </c>
      <c r="H366" s="168" t="s">
        <v>897</v>
      </c>
    </row>
    <row r="367" spans="1:8" ht="15.75" thickBot="1" x14ac:dyDescent="0.3">
      <c r="A367" s="167" t="s">
        <v>1628</v>
      </c>
      <c r="B367" s="169" t="s">
        <v>1629</v>
      </c>
      <c r="C367" s="167">
        <v>41310</v>
      </c>
      <c r="D367" s="167">
        <v>91</v>
      </c>
      <c r="E367" s="167" t="s">
        <v>208</v>
      </c>
      <c r="F367" s="167">
        <v>0</v>
      </c>
      <c r="G367" s="166" t="s">
        <v>894</v>
      </c>
      <c r="H367" s="168" t="s">
        <v>897</v>
      </c>
    </row>
    <row r="368" spans="1:8" ht="15.75" thickBot="1" x14ac:dyDescent="0.3">
      <c r="A368" s="167" t="s">
        <v>1630</v>
      </c>
      <c r="B368" s="169" t="s">
        <v>1631</v>
      </c>
      <c r="C368" s="167">
        <v>42110</v>
      </c>
      <c r="D368" s="167">
        <v>91</v>
      </c>
      <c r="E368" s="167" t="s">
        <v>208</v>
      </c>
      <c r="F368" s="167">
        <v>0</v>
      </c>
      <c r="G368" s="166" t="s">
        <v>894</v>
      </c>
      <c r="H368" s="168">
        <v>9230</v>
      </c>
    </row>
    <row r="369" spans="1:8" ht="15.75" thickBot="1" x14ac:dyDescent="0.3">
      <c r="A369" s="167" t="s">
        <v>1632</v>
      </c>
      <c r="B369" s="169" t="s">
        <v>1633</v>
      </c>
      <c r="C369" s="167">
        <v>47110</v>
      </c>
      <c r="D369" s="167">
        <v>91</v>
      </c>
      <c r="E369" s="167" t="s">
        <v>208</v>
      </c>
      <c r="F369" s="167">
        <v>0</v>
      </c>
      <c r="G369" s="166" t="s">
        <v>894</v>
      </c>
      <c r="H369" s="168" t="s">
        <v>897</v>
      </c>
    </row>
    <row r="370" spans="1:8" ht="15.75" thickBot="1" x14ac:dyDescent="0.3">
      <c r="A370" s="167" t="s">
        <v>1634</v>
      </c>
      <c r="B370" s="169" t="s">
        <v>1635</v>
      </c>
      <c r="C370" s="167">
        <v>43110</v>
      </c>
      <c r="D370" s="167">
        <v>91</v>
      </c>
      <c r="E370" s="167" t="s">
        <v>208</v>
      </c>
      <c r="F370" s="167">
        <v>0</v>
      </c>
      <c r="G370" s="166" t="s">
        <v>894</v>
      </c>
      <c r="H370" s="168">
        <v>9300</v>
      </c>
    </row>
    <row r="371" spans="1:8" ht="15.75" thickBot="1" x14ac:dyDescent="0.3">
      <c r="A371" s="167" t="s">
        <v>1636</v>
      </c>
      <c r="B371" s="169" t="s">
        <v>1637</v>
      </c>
      <c r="C371" s="167">
        <v>43110</v>
      </c>
      <c r="D371" s="167">
        <v>91</v>
      </c>
      <c r="E371" s="167" t="s">
        <v>208</v>
      </c>
      <c r="F371" s="167">
        <v>0</v>
      </c>
      <c r="G371" s="166" t="s">
        <v>894</v>
      </c>
      <c r="H371" s="168">
        <v>9310</v>
      </c>
    </row>
    <row r="372" spans="1:8" ht="15.75" thickBot="1" x14ac:dyDescent="0.3">
      <c r="A372" s="167" t="s">
        <v>1638</v>
      </c>
      <c r="B372" s="169" t="s">
        <v>1639</v>
      </c>
      <c r="C372" s="167">
        <v>43110</v>
      </c>
      <c r="D372" s="167">
        <v>91</v>
      </c>
      <c r="E372" s="167" t="s">
        <v>208</v>
      </c>
      <c r="F372" s="167">
        <v>0</v>
      </c>
      <c r="G372" s="166" t="s">
        <v>894</v>
      </c>
      <c r="H372" s="168">
        <v>9320</v>
      </c>
    </row>
    <row r="373" spans="1:8" ht="15.75" thickBot="1" x14ac:dyDescent="0.3">
      <c r="A373" s="167" t="s">
        <v>1640</v>
      </c>
      <c r="B373" s="169" t="s">
        <v>1641</v>
      </c>
      <c r="C373" s="167">
        <v>43110</v>
      </c>
      <c r="D373" s="167">
        <v>91</v>
      </c>
      <c r="E373" s="167" t="s">
        <v>208</v>
      </c>
      <c r="F373" s="167">
        <v>0</v>
      </c>
      <c r="G373" s="166" t="s">
        <v>894</v>
      </c>
      <c r="H373" s="168">
        <v>9330</v>
      </c>
    </row>
    <row r="374" spans="1:8" ht="15.75" thickBot="1" x14ac:dyDescent="0.3">
      <c r="A374" s="167" t="s">
        <v>1642</v>
      </c>
      <c r="B374" s="169" t="s">
        <v>1643</v>
      </c>
      <c r="C374" s="167">
        <v>43110</v>
      </c>
      <c r="D374" s="167">
        <v>91</v>
      </c>
      <c r="E374" s="167" t="s">
        <v>208</v>
      </c>
      <c r="F374" s="167">
        <v>0</v>
      </c>
      <c r="G374" s="166" t="s">
        <v>894</v>
      </c>
      <c r="H374" s="168">
        <v>9350</v>
      </c>
    </row>
    <row r="375" spans="1:8" ht="15.75" thickBot="1" x14ac:dyDescent="0.3">
      <c r="A375" s="167" t="s">
        <v>1644</v>
      </c>
      <c r="B375" s="169" t="s">
        <v>1645</v>
      </c>
      <c r="C375" s="167">
        <v>43110</v>
      </c>
      <c r="D375" s="167">
        <v>91</v>
      </c>
      <c r="E375" s="167" t="s">
        <v>208</v>
      </c>
      <c r="F375" s="167">
        <v>0</v>
      </c>
      <c r="G375" s="166" t="s">
        <v>894</v>
      </c>
      <c r="H375" s="168">
        <v>9360</v>
      </c>
    </row>
    <row r="376" spans="1:8" ht="15.75" thickBot="1" x14ac:dyDescent="0.3">
      <c r="A376" s="167" t="s">
        <v>1646</v>
      </c>
      <c r="B376" s="169" t="s">
        <v>1647</v>
      </c>
      <c r="C376" s="167">
        <v>43110</v>
      </c>
      <c r="D376" s="167">
        <v>91</v>
      </c>
      <c r="E376" s="167" t="s">
        <v>208</v>
      </c>
      <c r="F376" s="167">
        <v>0</v>
      </c>
      <c r="G376" s="166" t="s">
        <v>894</v>
      </c>
      <c r="H376" s="168">
        <v>9370</v>
      </c>
    </row>
    <row r="377" spans="1:8" ht="15.75" thickBot="1" x14ac:dyDescent="0.3">
      <c r="A377" s="167" t="s">
        <v>1648</v>
      </c>
      <c r="B377" s="169" t="s">
        <v>1649</v>
      </c>
      <c r="C377" s="167">
        <v>43110</v>
      </c>
      <c r="D377" s="167">
        <v>91</v>
      </c>
      <c r="E377" s="167" t="s">
        <v>208</v>
      </c>
      <c r="F377" s="167">
        <v>0</v>
      </c>
      <c r="G377" s="166" t="s">
        <v>894</v>
      </c>
      <c r="H377" s="168">
        <v>9380</v>
      </c>
    </row>
    <row r="378" spans="1:8" ht="15.75" thickBot="1" x14ac:dyDescent="0.3">
      <c r="A378" s="167" t="s">
        <v>1650</v>
      </c>
      <c r="B378" s="169" t="s">
        <v>1651</v>
      </c>
      <c r="C378" s="167">
        <v>43110</v>
      </c>
      <c r="D378" s="167">
        <v>91</v>
      </c>
      <c r="E378" s="167" t="s">
        <v>208</v>
      </c>
      <c r="F378" s="167">
        <v>0</v>
      </c>
      <c r="G378" s="166" t="s">
        <v>894</v>
      </c>
      <c r="H378" s="168">
        <v>9390</v>
      </c>
    </row>
    <row r="379" spans="1:8" ht="15.75" thickBot="1" x14ac:dyDescent="0.3">
      <c r="A379" s="167" t="s">
        <v>1652</v>
      </c>
      <c r="B379" s="169" t="s">
        <v>1653</v>
      </c>
      <c r="C379" s="167">
        <v>43210</v>
      </c>
      <c r="D379" s="167">
        <v>91</v>
      </c>
      <c r="E379" s="167" t="s">
        <v>208</v>
      </c>
      <c r="F379" s="167">
        <v>0</v>
      </c>
      <c r="G379" s="166" t="s">
        <v>894</v>
      </c>
      <c r="H379" s="168" t="s">
        <v>897</v>
      </c>
    </row>
    <row r="380" spans="1:8" ht="15.75" thickBot="1" x14ac:dyDescent="0.3">
      <c r="A380" s="167" t="s">
        <v>1654</v>
      </c>
      <c r="B380" s="169" t="s">
        <v>1655</v>
      </c>
      <c r="C380" s="167">
        <v>43120</v>
      </c>
      <c r="D380" s="167">
        <v>91</v>
      </c>
      <c r="E380" s="167" t="s">
        <v>208</v>
      </c>
      <c r="F380" s="167">
        <v>0</v>
      </c>
      <c r="G380" s="166" t="s">
        <v>894</v>
      </c>
      <c r="H380" s="168">
        <v>9500</v>
      </c>
    </row>
    <row r="381" spans="1:8" ht="15.75" thickBot="1" x14ac:dyDescent="0.3">
      <c r="A381" s="167" t="s">
        <v>1656</v>
      </c>
      <c r="B381" s="169" t="s">
        <v>1657</v>
      </c>
      <c r="C381" s="167">
        <v>43310</v>
      </c>
      <c r="D381" s="167">
        <v>91</v>
      </c>
      <c r="E381" s="167" t="s">
        <v>208</v>
      </c>
      <c r="F381" s="167">
        <v>0</v>
      </c>
      <c r="G381" s="166" t="s">
        <v>894</v>
      </c>
      <c r="H381" s="168" t="s">
        <v>897</v>
      </c>
    </row>
    <row r="382" spans="1:8" ht="15.75" thickBot="1" x14ac:dyDescent="0.3">
      <c r="A382" s="167" t="s">
        <v>1658</v>
      </c>
      <c r="B382" s="169" t="s">
        <v>1659</v>
      </c>
      <c r="C382" s="167">
        <v>43510</v>
      </c>
      <c r="D382" s="167">
        <v>91</v>
      </c>
      <c r="E382" s="167" t="s">
        <v>208</v>
      </c>
      <c r="F382" s="167">
        <v>0</v>
      </c>
      <c r="G382" s="166" t="s">
        <v>894</v>
      </c>
      <c r="H382" s="168" t="s">
        <v>897</v>
      </c>
    </row>
    <row r="383" spans="1:8" ht="15.75" thickBot="1" x14ac:dyDescent="0.3">
      <c r="A383" s="167" t="s">
        <v>1660</v>
      </c>
      <c r="B383" s="169" t="s">
        <v>1661</v>
      </c>
      <c r="C383" s="167">
        <v>43410</v>
      </c>
      <c r="D383" s="167">
        <v>91</v>
      </c>
      <c r="E383" s="167" t="s">
        <v>208</v>
      </c>
      <c r="F383" s="167">
        <v>0</v>
      </c>
      <c r="G383" s="166" t="s">
        <v>894</v>
      </c>
      <c r="H383" s="168" t="s">
        <v>897</v>
      </c>
    </row>
    <row r="384" spans="1:8" ht="15.75" thickBot="1" x14ac:dyDescent="0.3">
      <c r="A384" s="167" t="s">
        <v>1662</v>
      </c>
      <c r="B384" s="169" t="s">
        <v>1663</v>
      </c>
      <c r="C384" s="167">
        <v>43610</v>
      </c>
      <c r="D384" s="167">
        <v>91</v>
      </c>
      <c r="E384" s="167" t="s">
        <v>208</v>
      </c>
      <c r="F384" s="167">
        <v>0</v>
      </c>
      <c r="G384" s="166" t="s">
        <v>894</v>
      </c>
      <c r="H384" s="168" t="s">
        <v>897</v>
      </c>
    </row>
    <row r="385" spans="1:8" ht="15.75" thickBot="1" x14ac:dyDescent="0.3">
      <c r="A385" s="167" t="s">
        <v>1664</v>
      </c>
      <c r="B385" s="169" t="s">
        <v>1665</v>
      </c>
      <c r="C385" s="167">
        <v>43130</v>
      </c>
      <c r="D385" s="167">
        <v>91</v>
      </c>
      <c r="E385" s="167" t="s">
        <v>208</v>
      </c>
      <c r="F385" s="167">
        <v>0</v>
      </c>
      <c r="G385" s="166" t="s">
        <v>894</v>
      </c>
      <c r="H385" s="168" t="s">
        <v>897</v>
      </c>
    </row>
    <row r="386" spans="1:8" ht="15.75" thickBot="1" x14ac:dyDescent="0.3">
      <c r="A386" s="167" t="s">
        <v>1666</v>
      </c>
      <c r="B386" s="169" t="s">
        <v>1667</v>
      </c>
      <c r="C386" s="167">
        <v>46110</v>
      </c>
      <c r="D386" s="167">
        <v>91</v>
      </c>
      <c r="E386" s="167" t="s">
        <v>208</v>
      </c>
      <c r="F386" s="167">
        <v>0</v>
      </c>
      <c r="G386" s="166" t="s">
        <v>894</v>
      </c>
      <c r="H386" s="168">
        <v>9800</v>
      </c>
    </row>
    <row r="387" spans="1:8" ht="15.75" thickBot="1" x14ac:dyDescent="0.3">
      <c r="A387" s="167" t="s">
        <v>1668</v>
      </c>
      <c r="B387" s="169" t="s">
        <v>1669</v>
      </c>
      <c r="C387" s="167">
        <v>46110</v>
      </c>
      <c r="D387" s="167">
        <v>91</v>
      </c>
      <c r="E387" s="167" t="s">
        <v>208</v>
      </c>
      <c r="F387" s="167">
        <v>0</v>
      </c>
      <c r="G387" s="166" t="s">
        <v>894</v>
      </c>
      <c r="H387" s="168">
        <v>9810</v>
      </c>
    </row>
    <row r="388" spans="1:8" ht="15.75" thickBot="1" x14ac:dyDescent="0.3">
      <c r="A388" s="167" t="s">
        <v>1670</v>
      </c>
      <c r="B388" s="169" t="s">
        <v>1671</v>
      </c>
      <c r="C388" s="167">
        <v>46110</v>
      </c>
      <c r="D388" s="167">
        <v>91</v>
      </c>
      <c r="E388" s="167" t="s">
        <v>208</v>
      </c>
      <c r="F388" s="167">
        <v>0</v>
      </c>
      <c r="G388" s="166" t="s">
        <v>894</v>
      </c>
      <c r="H388" s="168">
        <v>9840</v>
      </c>
    </row>
    <row r="389" spans="1:8" ht="15.75" thickBot="1" x14ac:dyDescent="0.3">
      <c r="A389" s="167" t="s">
        <v>1672</v>
      </c>
      <c r="B389" s="169" t="s">
        <v>1673</v>
      </c>
      <c r="C389" s="167">
        <v>46110</v>
      </c>
      <c r="D389" s="167">
        <v>91</v>
      </c>
      <c r="E389" s="167" t="s">
        <v>208</v>
      </c>
      <c r="F389" s="167">
        <v>0</v>
      </c>
      <c r="G389" s="166" t="s">
        <v>894</v>
      </c>
      <c r="H389" s="168">
        <v>9880</v>
      </c>
    </row>
  </sheetData>
  <autoFilter ref="A1:B1" xr:uid="{02E0C61B-2D12-4CBD-94C6-7B4592681C78}"/>
  <mergeCells count="14">
    <mergeCell ref="F176:F177"/>
    <mergeCell ref="G178:G179"/>
    <mergeCell ref="A178:A179"/>
    <mergeCell ref="B178:B179"/>
    <mergeCell ref="C178:C179"/>
    <mergeCell ref="D178:D179"/>
    <mergeCell ref="E178:E179"/>
    <mergeCell ref="F178:F179"/>
    <mergeCell ref="G176:G177"/>
    <mergeCell ref="A176:A177"/>
    <mergeCell ref="B176:B177"/>
    <mergeCell ref="C176:C177"/>
    <mergeCell ref="D176:D177"/>
    <mergeCell ref="E176:E177"/>
  </mergeCells>
  <pageMargins left="0.7" right="0.7" top="0.78740157499999996" bottom="0.78740157499999996" header="0.3" footer="0.3"/>
  <pageSetup paperSize="9" orientation="portrait" r:id="rId1"/>
  <headerFooter>
    <oddFooter>&amp;C_x000D_&amp;1#&amp;"Calibri"&amp;11&amp;K000000 INTERNAL</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93F563-873B-4D5F-86B9-19C2E01043A5}">
  <sheetPr codeName="Tabelle6">
    <tabColor rgb="FF00B0F0"/>
    <outlinePr summaryBelow="0"/>
  </sheetPr>
  <dimension ref="A1:C371"/>
  <sheetViews>
    <sheetView workbookViewId="0">
      <pane ySplit="1" topLeftCell="A27" activePane="bottomLeft" state="frozen"/>
      <selection activeCell="E53" sqref="E53"/>
      <selection pane="bottomLeft" activeCell="E53" sqref="E53"/>
    </sheetView>
  </sheetViews>
  <sheetFormatPr defaultColWidth="9.140625" defaultRowHeight="15" outlineLevelRow="4" x14ac:dyDescent="0.25"/>
  <cols>
    <col min="1" max="1" width="18.140625" style="27" customWidth="1"/>
    <col min="2" max="2" width="131.85546875" style="27" bestFit="1" customWidth="1"/>
  </cols>
  <sheetData>
    <row r="1" spans="1:3" s="28" customFormat="1" x14ac:dyDescent="0.25">
      <c r="A1" s="211" t="s">
        <v>1674</v>
      </c>
      <c r="B1" s="211" t="s">
        <v>1675</v>
      </c>
      <c r="C1" s="212" t="s">
        <v>1676</v>
      </c>
    </row>
    <row r="2" spans="1:3" collapsed="1" x14ac:dyDescent="0.25">
      <c r="A2" s="27" t="s">
        <v>1677</v>
      </c>
      <c r="B2" s="27" t="s">
        <v>1678</v>
      </c>
    </row>
    <row r="3" spans="1:3" hidden="1" outlineLevel="1" collapsed="1" x14ac:dyDescent="0.25">
      <c r="A3" s="27" t="s">
        <v>1679</v>
      </c>
      <c r="B3" s="27" t="s">
        <v>1678</v>
      </c>
    </row>
    <row r="4" spans="1:3" hidden="1" outlineLevel="2" collapsed="1" x14ac:dyDescent="0.25">
      <c r="A4" s="27" t="s">
        <v>1680</v>
      </c>
      <c r="B4" s="27" t="s">
        <v>1678</v>
      </c>
    </row>
    <row r="5" spans="1:3" hidden="1" outlineLevel="2" x14ac:dyDescent="0.25">
      <c r="A5" s="27" t="s">
        <v>1681</v>
      </c>
      <c r="B5" s="27" t="s">
        <v>1678</v>
      </c>
      <c r="C5" t="s">
        <v>1682</v>
      </c>
    </row>
    <row r="6" spans="1:3" hidden="1" outlineLevel="1" collapsed="1" x14ac:dyDescent="0.25">
      <c r="A6" s="27" t="s">
        <v>1683</v>
      </c>
      <c r="B6" s="27" t="s">
        <v>1678</v>
      </c>
    </row>
    <row r="7" spans="1:3" hidden="1" outlineLevel="1" collapsed="1" x14ac:dyDescent="0.25">
      <c r="A7" s="27" t="s">
        <v>1684</v>
      </c>
      <c r="B7" s="27" t="s">
        <v>1685</v>
      </c>
    </row>
    <row r="8" spans="1:3" hidden="1" outlineLevel="2" x14ac:dyDescent="0.25">
      <c r="A8" s="27" t="s">
        <v>1686</v>
      </c>
      <c r="B8" s="27" t="s">
        <v>1687</v>
      </c>
      <c r="C8" t="s">
        <v>1688</v>
      </c>
    </row>
    <row r="9" spans="1:3" hidden="1" outlineLevel="2" x14ac:dyDescent="0.25">
      <c r="A9" s="27" t="s">
        <v>1689</v>
      </c>
      <c r="B9" s="27" t="s">
        <v>1690</v>
      </c>
      <c r="C9" t="s">
        <v>1688</v>
      </c>
    </row>
    <row r="10" spans="1:3" hidden="1" outlineLevel="2" x14ac:dyDescent="0.25">
      <c r="A10" s="27" t="s">
        <v>1691</v>
      </c>
      <c r="B10" s="27" t="s">
        <v>1692</v>
      </c>
      <c r="C10" t="s">
        <v>1688</v>
      </c>
    </row>
    <row r="11" spans="1:3" hidden="1" outlineLevel="1" collapsed="1" x14ac:dyDescent="0.25">
      <c r="A11" s="27" t="s">
        <v>1693</v>
      </c>
      <c r="B11" s="27" t="s">
        <v>1694</v>
      </c>
    </row>
    <row r="12" spans="1:3" hidden="1" outlineLevel="2" x14ac:dyDescent="0.25">
      <c r="A12" s="27" t="s">
        <v>1695</v>
      </c>
      <c r="B12" s="27" t="s">
        <v>1687</v>
      </c>
      <c r="C12" t="s">
        <v>1688</v>
      </c>
    </row>
    <row r="13" spans="1:3" hidden="1" outlineLevel="2" x14ac:dyDescent="0.25">
      <c r="A13" s="27" t="s">
        <v>1696</v>
      </c>
      <c r="B13" s="27" t="s">
        <v>1690</v>
      </c>
      <c r="C13" t="s">
        <v>1688</v>
      </c>
    </row>
    <row r="14" spans="1:3" hidden="1" outlineLevel="2" x14ac:dyDescent="0.25">
      <c r="A14" s="27" t="s">
        <v>1697</v>
      </c>
      <c r="B14" s="27" t="s">
        <v>1692</v>
      </c>
      <c r="C14" t="s">
        <v>1688</v>
      </c>
    </row>
    <row r="15" spans="1:3" hidden="1" outlineLevel="1" collapsed="1" x14ac:dyDescent="0.25">
      <c r="A15" s="27" t="s">
        <v>1698</v>
      </c>
      <c r="B15" s="27" t="s">
        <v>1699</v>
      </c>
    </row>
    <row r="16" spans="1:3" hidden="1" outlineLevel="2" x14ac:dyDescent="0.25">
      <c r="A16" s="27" t="s">
        <v>1700</v>
      </c>
      <c r="B16" s="27" t="s">
        <v>1701</v>
      </c>
      <c r="C16" t="s">
        <v>1682</v>
      </c>
    </row>
    <row r="17" spans="1:3" hidden="1" outlineLevel="2" x14ac:dyDescent="0.25">
      <c r="A17" s="27" t="s">
        <v>1702</v>
      </c>
      <c r="B17" s="27" t="s">
        <v>1703</v>
      </c>
      <c r="C17" t="s">
        <v>1682</v>
      </c>
    </row>
    <row r="18" spans="1:3" hidden="1" outlineLevel="2" x14ac:dyDescent="0.25">
      <c r="A18" s="27" t="s">
        <v>1704</v>
      </c>
      <c r="B18" s="27" t="s">
        <v>1705</v>
      </c>
      <c r="C18" t="s">
        <v>1682</v>
      </c>
    </row>
    <row r="19" spans="1:3" hidden="1" outlineLevel="2" x14ac:dyDescent="0.25">
      <c r="A19" s="27" t="s">
        <v>1706</v>
      </c>
      <c r="B19" s="27" t="s">
        <v>1707</v>
      </c>
      <c r="C19" t="s">
        <v>1682</v>
      </c>
    </row>
    <row r="20" spans="1:3" hidden="1" outlineLevel="2" x14ac:dyDescent="0.25">
      <c r="A20" s="27" t="s">
        <v>1708</v>
      </c>
      <c r="B20" s="27" t="s">
        <v>1709</v>
      </c>
      <c r="C20" t="s">
        <v>1682</v>
      </c>
    </row>
    <row r="21" spans="1:3" hidden="1" outlineLevel="2" x14ac:dyDescent="0.25">
      <c r="A21" s="27" t="s">
        <v>1710</v>
      </c>
      <c r="B21" s="27" t="s">
        <v>1711</v>
      </c>
      <c r="C21" t="s">
        <v>1682</v>
      </c>
    </row>
    <row r="22" spans="1:3" hidden="1" outlineLevel="2" x14ac:dyDescent="0.25">
      <c r="A22" s="27" t="s">
        <v>1712</v>
      </c>
      <c r="B22" s="27" t="s">
        <v>1713</v>
      </c>
      <c r="C22" t="s">
        <v>1682</v>
      </c>
    </row>
    <row r="23" spans="1:3" hidden="1" outlineLevel="1" collapsed="1" x14ac:dyDescent="0.25">
      <c r="A23" s="27" t="s">
        <v>1714</v>
      </c>
      <c r="B23" s="27" t="s">
        <v>1715</v>
      </c>
    </row>
    <row r="24" spans="1:3" hidden="1" outlineLevel="2" x14ac:dyDescent="0.25">
      <c r="A24" s="27" t="s">
        <v>1716</v>
      </c>
      <c r="B24" s="27" t="s">
        <v>1717</v>
      </c>
      <c r="C24" t="s">
        <v>1682</v>
      </c>
    </row>
    <row r="25" spans="1:3" hidden="1" outlineLevel="1" collapsed="1" x14ac:dyDescent="0.25">
      <c r="A25" s="27" t="s">
        <v>1718</v>
      </c>
      <c r="B25" s="27" t="s">
        <v>1719</v>
      </c>
    </row>
    <row r="26" spans="1:3" hidden="1" outlineLevel="1" x14ac:dyDescent="0.25">
      <c r="A26" s="27" t="s">
        <v>1720</v>
      </c>
      <c r="B26" s="27" t="s">
        <v>1719</v>
      </c>
      <c r="C26" t="s">
        <v>1682</v>
      </c>
    </row>
    <row r="27" spans="1:3" collapsed="1" x14ac:dyDescent="0.25">
      <c r="A27" s="27" t="s">
        <v>1721</v>
      </c>
      <c r="B27" s="27" t="s">
        <v>1722</v>
      </c>
    </row>
    <row r="28" spans="1:3" hidden="1" outlineLevel="1" collapsed="1" x14ac:dyDescent="0.25">
      <c r="A28" s="27" t="s">
        <v>1723</v>
      </c>
      <c r="B28" s="27" t="s">
        <v>1722</v>
      </c>
    </row>
    <row r="29" spans="1:3" hidden="1" outlineLevel="2" collapsed="1" x14ac:dyDescent="0.25">
      <c r="A29" s="27" t="s">
        <v>1724</v>
      </c>
      <c r="B29" s="27" t="s">
        <v>1722</v>
      </c>
    </row>
    <row r="30" spans="1:3" hidden="1" outlineLevel="2" x14ac:dyDescent="0.25">
      <c r="A30" s="27" t="s">
        <v>1725</v>
      </c>
      <c r="B30" s="27" t="s">
        <v>1722</v>
      </c>
      <c r="C30" t="s">
        <v>1682</v>
      </c>
    </row>
    <row r="31" spans="1:3" hidden="1" outlineLevel="1" collapsed="1" x14ac:dyDescent="0.25">
      <c r="A31" s="27" t="s">
        <v>1726</v>
      </c>
      <c r="B31" s="27" t="s">
        <v>1722</v>
      </c>
    </row>
    <row r="32" spans="1:3" hidden="1" outlineLevel="1" collapsed="1" x14ac:dyDescent="0.25">
      <c r="A32" s="27" t="s">
        <v>1727</v>
      </c>
      <c r="B32" s="27" t="s">
        <v>1722</v>
      </c>
    </row>
    <row r="33" spans="1:3" hidden="1" outlineLevel="1" x14ac:dyDescent="0.25">
      <c r="A33" s="27" t="s">
        <v>1728</v>
      </c>
      <c r="B33" s="27" t="s">
        <v>1722</v>
      </c>
      <c r="C33" t="s">
        <v>1682</v>
      </c>
    </row>
    <row r="34" spans="1:3" collapsed="1" x14ac:dyDescent="0.25">
      <c r="A34" s="27" t="s">
        <v>1729</v>
      </c>
      <c r="B34" s="27" t="s">
        <v>1730</v>
      </c>
    </row>
    <row r="35" spans="1:3" hidden="1" outlineLevel="1" collapsed="1" x14ac:dyDescent="0.25">
      <c r="A35" s="27" t="s">
        <v>1731</v>
      </c>
      <c r="B35" s="27" t="s">
        <v>1730</v>
      </c>
    </row>
    <row r="36" spans="1:3" hidden="1" outlineLevel="2" collapsed="1" x14ac:dyDescent="0.25">
      <c r="A36" s="27" t="s">
        <v>1732</v>
      </c>
      <c r="B36" s="27" t="s">
        <v>1730</v>
      </c>
    </row>
    <row r="37" spans="1:3" hidden="1" outlineLevel="2" x14ac:dyDescent="0.25">
      <c r="A37" s="27" t="s">
        <v>1733</v>
      </c>
      <c r="B37" s="27" t="s">
        <v>1730</v>
      </c>
      <c r="C37" t="s">
        <v>1682</v>
      </c>
    </row>
    <row r="38" spans="1:3" hidden="1" outlineLevel="1" collapsed="1" x14ac:dyDescent="0.25">
      <c r="A38" s="27" t="s">
        <v>1734</v>
      </c>
      <c r="B38" s="27" t="s">
        <v>1730</v>
      </c>
    </row>
    <row r="39" spans="1:3" hidden="1" outlineLevel="1" collapsed="1" x14ac:dyDescent="0.25">
      <c r="A39" s="27" t="s">
        <v>1735</v>
      </c>
      <c r="B39" s="27" t="s">
        <v>1730</v>
      </c>
    </row>
    <row r="40" spans="1:3" hidden="1" outlineLevel="1" x14ac:dyDescent="0.25">
      <c r="A40" s="27" t="s">
        <v>1736</v>
      </c>
      <c r="B40" s="27" t="s">
        <v>1730</v>
      </c>
      <c r="C40" t="s">
        <v>1682</v>
      </c>
    </row>
    <row r="41" spans="1:3" collapsed="1" x14ac:dyDescent="0.25">
      <c r="A41" s="27" t="s">
        <v>1737</v>
      </c>
      <c r="B41" s="27" t="s">
        <v>1738</v>
      </c>
    </row>
    <row r="42" spans="1:3" hidden="1" outlineLevel="1" collapsed="1" x14ac:dyDescent="0.25">
      <c r="A42" s="27" t="s">
        <v>1739</v>
      </c>
      <c r="B42" s="27" t="s">
        <v>1738</v>
      </c>
    </row>
    <row r="43" spans="1:3" hidden="1" outlineLevel="2" collapsed="1" x14ac:dyDescent="0.25">
      <c r="A43" s="27" t="s">
        <v>1740</v>
      </c>
      <c r="B43" s="27" t="s">
        <v>1738</v>
      </c>
    </row>
    <row r="44" spans="1:3" hidden="1" outlineLevel="2" x14ac:dyDescent="0.25">
      <c r="A44" s="27" t="s">
        <v>1741</v>
      </c>
      <c r="B44" s="27" t="s">
        <v>1738</v>
      </c>
      <c r="C44" t="s">
        <v>1682</v>
      </c>
    </row>
    <row r="45" spans="1:3" hidden="1" outlineLevel="1" collapsed="1" x14ac:dyDescent="0.25">
      <c r="A45" s="27" t="s">
        <v>1742</v>
      </c>
      <c r="B45" s="27" t="s">
        <v>1743</v>
      </c>
    </row>
    <row r="46" spans="1:3" hidden="1" outlineLevel="2" collapsed="1" x14ac:dyDescent="0.25">
      <c r="A46" s="27" t="s">
        <v>1744</v>
      </c>
      <c r="B46" s="27" t="s">
        <v>1745</v>
      </c>
    </row>
    <row r="47" spans="1:3" hidden="1" outlineLevel="3" x14ac:dyDescent="0.25">
      <c r="A47" s="27" t="s">
        <v>1746</v>
      </c>
      <c r="B47" s="27" t="s">
        <v>1747</v>
      </c>
      <c r="C47" t="s">
        <v>1748</v>
      </c>
    </row>
    <row r="48" spans="1:3" hidden="1" outlineLevel="2" collapsed="1" x14ac:dyDescent="0.25">
      <c r="A48" s="27" t="s">
        <v>1749</v>
      </c>
      <c r="B48" s="27" t="s">
        <v>1750</v>
      </c>
    </row>
    <row r="49" spans="1:3" hidden="1" outlineLevel="2" x14ac:dyDescent="0.25">
      <c r="A49" s="27" t="s">
        <v>1751</v>
      </c>
      <c r="B49" s="27" t="s">
        <v>1752</v>
      </c>
      <c r="C49" t="s">
        <v>1748</v>
      </c>
    </row>
    <row r="50" spans="1:3" hidden="1" outlineLevel="1" collapsed="1" x14ac:dyDescent="0.25">
      <c r="A50" s="27" t="s">
        <v>1753</v>
      </c>
      <c r="B50" s="27" t="s">
        <v>1754</v>
      </c>
    </row>
    <row r="51" spans="1:3" hidden="1" outlineLevel="2" collapsed="1" x14ac:dyDescent="0.25">
      <c r="A51" s="27" t="s">
        <v>1755</v>
      </c>
      <c r="B51" s="27" t="s">
        <v>1754</v>
      </c>
    </row>
    <row r="52" spans="1:3" hidden="1" outlineLevel="2" x14ac:dyDescent="0.25">
      <c r="A52" s="27" t="s">
        <v>1756</v>
      </c>
      <c r="B52" s="27" t="s">
        <v>1754</v>
      </c>
      <c r="C52" t="s">
        <v>1682</v>
      </c>
    </row>
    <row r="53" spans="1:3" hidden="1" outlineLevel="1" collapsed="1" x14ac:dyDescent="0.25">
      <c r="A53" s="27" t="s">
        <v>1757</v>
      </c>
      <c r="B53" s="27" t="s">
        <v>1758</v>
      </c>
    </row>
    <row r="54" spans="1:3" hidden="1" outlineLevel="2" collapsed="1" x14ac:dyDescent="0.25">
      <c r="A54" s="27" t="s">
        <v>1759</v>
      </c>
      <c r="B54" s="27" t="s">
        <v>1760</v>
      </c>
    </row>
    <row r="55" spans="1:3" hidden="1" outlineLevel="3" x14ac:dyDescent="0.25">
      <c r="A55" s="27" t="s">
        <v>1761</v>
      </c>
      <c r="B55" s="27" t="s">
        <v>1762</v>
      </c>
      <c r="C55" t="s">
        <v>1682</v>
      </c>
    </row>
    <row r="56" spans="1:3" hidden="1" outlineLevel="3" x14ac:dyDescent="0.25">
      <c r="A56" s="27" t="s">
        <v>1763</v>
      </c>
      <c r="B56" s="27" t="s">
        <v>1764</v>
      </c>
      <c r="C56" t="s">
        <v>1682</v>
      </c>
    </row>
    <row r="57" spans="1:3" hidden="1" outlineLevel="3" x14ac:dyDescent="0.25">
      <c r="A57" s="27" t="s">
        <v>1765</v>
      </c>
      <c r="B57" s="27" t="s">
        <v>1766</v>
      </c>
      <c r="C57" t="s">
        <v>1682</v>
      </c>
    </row>
    <row r="58" spans="1:3" hidden="1" outlineLevel="2" collapsed="1" x14ac:dyDescent="0.25">
      <c r="A58" s="27" t="s">
        <v>1767</v>
      </c>
      <c r="B58" s="27" t="s">
        <v>1768</v>
      </c>
    </row>
    <row r="59" spans="1:3" hidden="1" outlineLevel="3" x14ac:dyDescent="0.25">
      <c r="A59" s="27" t="s">
        <v>1769</v>
      </c>
      <c r="B59" s="27" t="s">
        <v>1770</v>
      </c>
      <c r="C59" t="s">
        <v>1771</v>
      </c>
    </row>
    <row r="60" spans="1:3" hidden="1" outlineLevel="3" x14ac:dyDescent="0.25">
      <c r="A60" s="27" t="s">
        <v>1772</v>
      </c>
      <c r="B60" s="27" t="s">
        <v>1773</v>
      </c>
      <c r="C60" t="s">
        <v>1771</v>
      </c>
    </row>
    <row r="61" spans="1:3" hidden="1" outlineLevel="3" x14ac:dyDescent="0.25">
      <c r="A61" s="27" t="s">
        <v>1774</v>
      </c>
      <c r="B61" s="27" t="s">
        <v>1775</v>
      </c>
      <c r="C61" t="s">
        <v>1771</v>
      </c>
    </row>
    <row r="62" spans="1:3" hidden="1" outlineLevel="3" x14ac:dyDescent="0.25">
      <c r="A62" s="27" t="s">
        <v>1776</v>
      </c>
      <c r="B62" s="27" t="s">
        <v>1777</v>
      </c>
      <c r="C62" t="s">
        <v>1771</v>
      </c>
    </row>
    <row r="63" spans="1:3" hidden="1" outlineLevel="3" x14ac:dyDescent="0.25">
      <c r="A63" s="27" t="s">
        <v>1778</v>
      </c>
      <c r="B63" s="27" t="s">
        <v>1779</v>
      </c>
      <c r="C63" t="s">
        <v>1688</v>
      </c>
    </row>
    <row r="64" spans="1:3" hidden="1" outlineLevel="2" collapsed="1" x14ac:dyDescent="0.25">
      <c r="A64" s="27" t="s">
        <v>1780</v>
      </c>
      <c r="B64" s="27" t="s">
        <v>1781</v>
      </c>
    </row>
    <row r="65" spans="1:3" hidden="1" outlineLevel="3" x14ac:dyDescent="0.25">
      <c r="A65" s="27" t="s">
        <v>1782</v>
      </c>
      <c r="B65" s="27" t="s">
        <v>1783</v>
      </c>
      <c r="C65" t="s">
        <v>1771</v>
      </c>
    </row>
    <row r="66" spans="1:3" hidden="1" outlineLevel="3" x14ac:dyDescent="0.25">
      <c r="A66" s="27" t="s">
        <v>1784</v>
      </c>
      <c r="B66" s="27" t="s">
        <v>1785</v>
      </c>
      <c r="C66" t="s">
        <v>1771</v>
      </c>
    </row>
    <row r="67" spans="1:3" hidden="1" outlineLevel="3" x14ac:dyDescent="0.25">
      <c r="A67" s="27" t="s">
        <v>1786</v>
      </c>
      <c r="B67" s="27" t="s">
        <v>1787</v>
      </c>
      <c r="C67" t="s">
        <v>1771</v>
      </c>
    </row>
    <row r="68" spans="1:3" hidden="1" outlineLevel="3" x14ac:dyDescent="0.25">
      <c r="A68" s="27" t="s">
        <v>1788</v>
      </c>
      <c r="B68" s="27" t="s">
        <v>1789</v>
      </c>
      <c r="C68" t="s">
        <v>1771</v>
      </c>
    </row>
    <row r="69" spans="1:3" hidden="1" outlineLevel="3" x14ac:dyDescent="0.25">
      <c r="A69" s="27" t="s">
        <v>1790</v>
      </c>
      <c r="B69" s="27" t="s">
        <v>1791</v>
      </c>
      <c r="C69" t="s">
        <v>1771</v>
      </c>
    </row>
    <row r="70" spans="1:3" hidden="1" outlineLevel="3" x14ac:dyDescent="0.25">
      <c r="A70" s="27" t="s">
        <v>1792</v>
      </c>
      <c r="B70" s="27" t="s">
        <v>1793</v>
      </c>
      <c r="C70" t="s">
        <v>1771</v>
      </c>
    </row>
    <row r="71" spans="1:3" hidden="1" outlineLevel="3" x14ac:dyDescent="0.25">
      <c r="A71" s="27" t="s">
        <v>1794</v>
      </c>
      <c r="B71" s="27" t="s">
        <v>1795</v>
      </c>
      <c r="C71" t="s">
        <v>1771</v>
      </c>
    </row>
    <row r="72" spans="1:3" hidden="1" outlineLevel="3" x14ac:dyDescent="0.25">
      <c r="A72" s="27" t="s">
        <v>1796</v>
      </c>
      <c r="B72" s="27" t="s">
        <v>1797</v>
      </c>
      <c r="C72" t="s">
        <v>1771</v>
      </c>
    </row>
    <row r="73" spans="1:3" hidden="1" outlineLevel="3" x14ac:dyDescent="0.25">
      <c r="A73" s="27" t="s">
        <v>1798</v>
      </c>
      <c r="B73" s="27" t="s">
        <v>1799</v>
      </c>
      <c r="C73" t="s">
        <v>1771</v>
      </c>
    </row>
    <row r="74" spans="1:3" hidden="1" outlineLevel="3" x14ac:dyDescent="0.25">
      <c r="A74" s="27" t="s">
        <v>1800</v>
      </c>
      <c r="B74" s="27" t="s">
        <v>1801</v>
      </c>
      <c r="C74" t="s">
        <v>1688</v>
      </c>
    </row>
    <row r="75" spans="1:3" hidden="1" outlineLevel="2" collapsed="1" x14ac:dyDescent="0.25">
      <c r="A75" s="27" t="s">
        <v>1802</v>
      </c>
      <c r="B75" s="27" t="s">
        <v>1803</v>
      </c>
    </row>
    <row r="76" spans="1:3" hidden="1" outlineLevel="3" x14ac:dyDescent="0.25">
      <c r="A76" s="27" t="s">
        <v>1804</v>
      </c>
      <c r="B76" s="27" t="s">
        <v>1805</v>
      </c>
      <c r="C76" t="s">
        <v>1771</v>
      </c>
    </row>
    <row r="77" spans="1:3" hidden="1" outlineLevel="3" x14ac:dyDescent="0.25">
      <c r="A77" s="27" t="s">
        <v>1806</v>
      </c>
      <c r="B77" s="27" t="s">
        <v>1807</v>
      </c>
      <c r="C77" t="s">
        <v>1688</v>
      </c>
    </row>
    <row r="78" spans="1:3" hidden="1" outlineLevel="2" collapsed="1" x14ac:dyDescent="0.25">
      <c r="A78" s="27" t="s">
        <v>1808</v>
      </c>
      <c r="B78" s="27" t="s">
        <v>1809</v>
      </c>
    </row>
    <row r="79" spans="1:3" hidden="1" outlineLevel="3" x14ac:dyDescent="0.25">
      <c r="A79" s="27" t="s">
        <v>1810</v>
      </c>
      <c r="B79" s="27" t="s">
        <v>1811</v>
      </c>
      <c r="C79" t="s">
        <v>1688</v>
      </c>
    </row>
    <row r="80" spans="1:3" hidden="1" outlineLevel="2" collapsed="1" x14ac:dyDescent="0.25">
      <c r="A80" s="27" t="s">
        <v>1812</v>
      </c>
      <c r="B80" s="27" t="s">
        <v>1813</v>
      </c>
    </row>
    <row r="81" spans="1:3" hidden="1" outlineLevel="3" x14ac:dyDescent="0.25">
      <c r="A81" s="27" t="s">
        <v>1814</v>
      </c>
      <c r="B81" s="27" t="s">
        <v>1815</v>
      </c>
      <c r="C81" t="s">
        <v>1816</v>
      </c>
    </row>
    <row r="82" spans="1:3" hidden="1" outlineLevel="3" x14ac:dyDescent="0.25">
      <c r="A82" s="27" t="s">
        <v>1817</v>
      </c>
      <c r="B82" s="27" t="s">
        <v>1818</v>
      </c>
      <c r="C82" t="s">
        <v>1816</v>
      </c>
    </row>
    <row r="83" spans="1:3" hidden="1" outlineLevel="2" collapsed="1" x14ac:dyDescent="0.25">
      <c r="A83" s="27" t="s">
        <v>1819</v>
      </c>
      <c r="B83" s="27" t="s">
        <v>1820</v>
      </c>
    </row>
    <row r="84" spans="1:3" hidden="1" outlineLevel="3" x14ac:dyDescent="0.25">
      <c r="A84" s="27" t="s">
        <v>1821</v>
      </c>
      <c r="B84" s="27" t="s">
        <v>1822</v>
      </c>
      <c r="C84" t="s">
        <v>1771</v>
      </c>
    </row>
    <row r="85" spans="1:3" hidden="1" outlineLevel="2" collapsed="1" x14ac:dyDescent="0.25">
      <c r="A85" s="27" t="s">
        <v>1823</v>
      </c>
      <c r="B85" s="27" t="s">
        <v>1824</v>
      </c>
    </row>
    <row r="86" spans="1:3" hidden="1" outlineLevel="2" x14ac:dyDescent="0.25">
      <c r="A86" s="27" t="s">
        <v>1825</v>
      </c>
      <c r="B86" s="27" t="s">
        <v>1826</v>
      </c>
      <c r="C86" t="s">
        <v>1682</v>
      </c>
    </row>
    <row r="87" spans="1:3" hidden="1" outlineLevel="1" collapsed="1" x14ac:dyDescent="0.25">
      <c r="A87" s="27" t="s">
        <v>1827</v>
      </c>
      <c r="B87" s="27" t="s">
        <v>1828</v>
      </c>
    </row>
    <row r="88" spans="1:3" hidden="1" outlineLevel="2" collapsed="1" x14ac:dyDescent="0.25">
      <c r="A88" s="27" t="s">
        <v>1829</v>
      </c>
      <c r="B88" s="27" t="s">
        <v>1830</v>
      </c>
    </row>
    <row r="89" spans="1:3" hidden="1" outlineLevel="3" x14ac:dyDescent="0.25">
      <c r="A89" s="27" t="s">
        <v>1831</v>
      </c>
      <c r="B89" s="27" t="s">
        <v>1832</v>
      </c>
      <c r="C89" t="s">
        <v>1771</v>
      </c>
    </row>
    <row r="90" spans="1:3" hidden="1" outlineLevel="3" x14ac:dyDescent="0.25">
      <c r="A90" s="27" t="s">
        <v>1833</v>
      </c>
      <c r="B90" s="27" t="s">
        <v>1834</v>
      </c>
      <c r="C90" t="s">
        <v>1771</v>
      </c>
    </row>
    <row r="91" spans="1:3" hidden="1" outlineLevel="2" collapsed="1" x14ac:dyDescent="0.25">
      <c r="A91" s="27" t="s">
        <v>1835</v>
      </c>
      <c r="B91" s="27" t="s">
        <v>1836</v>
      </c>
    </row>
    <row r="92" spans="1:3" hidden="1" outlineLevel="3" x14ac:dyDescent="0.25">
      <c r="A92" s="27" t="s">
        <v>1837</v>
      </c>
      <c r="B92" s="27" t="s">
        <v>1838</v>
      </c>
      <c r="C92" t="s">
        <v>1771</v>
      </c>
    </row>
    <row r="93" spans="1:3" hidden="1" outlineLevel="3" x14ac:dyDescent="0.25">
      <c r="A93" s="27" t="s">
        <v>1839</v>
      </c>
      <c r="B93" s="27" t="s">
        <v>1840</v>
      </c>
      <c r="C93" t="s">
        <v>1771</v>
      </c>
    </row>
    <row r="94" spans="1:3" hidden="1" outlineLevel="2" collapsed="1" x14ac:dyDescent="0.25">
      <c r="A94" s="27" t="s">
        <v>1841</v>
      </c>
      <c r="B94" s="27" t="s">
        <v>1842</v>
      </c>
    </row>
    <row r="95" spans="1:3" hidden="1" outlineLevel="2" x14ac:dyDescent="0.25">
      <c r="A95" s="27" t="s">
        <v>1843</v>
      </c>
      <c r="B95" s="27" t="s">
        <v>1844</v>
      </c>
      <c r="C95" t="s">
        <v>1682</v>
      </c>
    </row>
    <row r="96" spans="1:3" hidden="1" outlineLevel="1" collapsed="1" x14ac:dyDescent="0.25">
      <c r="A96" s="27" t="s">
        <v>1845</v>
      </c>
      <c r="B96" s="27" t="s">
        <v>1846</v>
      </c>
    </row>
    <row r="97" spans="1:3" hidden="1" outlineLevel="2" collapsed="1" x14ac:dyDescent="0.25">
      <c r="A97" s="27" t="s">
        <v>1847</v>
      </c>
      <c r="B97" s="27" t="s">
        <v>1848</v>
      </c>
    </row>
    <row r="98" spans="1:3" hidden="1" outlineLevel="3" x14ac:dyDescent="0.25">
      <c r="A98" s="27" t="s">
        <v>1849</v>
      </c>
      <c r="B98" s="27" t="s">
        <v>1850</v>
      </c>
      <c r="C98" t="s">
        <v>1682</v>
      </c>
    </row>
    <row r="99" spans="1:3" hidden="1" outlineLevel="2" collapsed="1" x14ac:dyDescent="0.25">
      <c r="A99" s="27" t="s">
        <v>1851</v>
      </c>
      <c r="B99" s="27" t="s">
        <v>1852</v>
      </c>
    </row>
    <row r="100" spans="1:3" hidden="1" outlineLevel="2" x14ac:dyDescent="0.25">
      <c r="A100" s="27" t="s">
        <v>1853</v>
      </c>
      <c r="B100" s="27" t="s">
        <v>1854</v>
      </c>
      <c r="C100" t="s">
        <v>1682</v>
      </c>
    </row>
    <row r="101" spans="1:3" hidden="1" outlineLevel="2" x14ac:dyDescent="0.25">
      <c r="A101" s="27" t="s">
        <v>1855</v>
      </c>
      <c r="B101" s="27" t="s">
        <v>1856</v>
      </c>
      <c r="C101" t="s">
        <v>1682</v>
      </c>
    </row>
    <row r="102" spans="1:3" hidden="1" outlineLevel="1" collapsed="1" x14ac:dyDescent="0.25">
      <c r="A102" s="27" t="s">
        <v>1857</v>
      </c>
      <c r="B102" s="27" t="s">
        <v>1858</v>
      </c>
    </row>
    <row r="103" spans="1:3" hidden="1" outlineLevel="1" collapsed="1" x14ac:dyDescent="0.25">
      <c r="A103" s="27" t="s">
        <v>1859</v>
      </c>
      <c r="B103" s="27" t="s">
        <v>1860</v>
      </c>
    </row>
    <row r="104" spans="1:3" hidden="1" outlineLevel="2" x14ac:dyDescent="0.25">
      <c r="A104" s="27" t="s">
        <v>1861</v>
      </c>
      <c r="B104" s="27" t="s">
        <v>1862</v>
      </c>
      <c r="C104" t="s">
        <v>1682</v>
      </c>
    </row>
    <row r="105" spans="1:3" hidden="1" outlineLevel="2" x14ac:dyDescent="0.25">
      <c r="A105" s="27" t="s">
        <v>1863</v>
      </c>
      <c r="B105" s="27" t="s">
        <v>1864</v>
      </c>
      <c r="C105" t="s">
        <v>1688</v>
      </c>
    </row>
    <row r="106" spans="1:3" hidden="1" outlineLevel="2" x14ac:dyDescent="0.25">
      <c r="A106" s="27" t="s">
        <v>1865</v>
      </c>
      <c r="B106" s="27" t="s">
        <v>1866</v>
      </c>
      <c r="C106" t="s">
        <v>1816</v>
      </c>
    </row>
    <row r="107" spans="1:3" hidden="1" outlineLevel="1" collapsed="1" x14ac:dyDescent="0.25">
      <c r="A107" s="27" t="s">
        <v>1867</v>
      </c>
      <c r="B107" s="27" t="s">
        <v>1868</v>
      </c>
    </row>
    <row r="108" spans="1:3" hidden="1" outlineLevel="2" x14ac:dyDescent="0.25">
      <c r="A108" s="27" t="s">
        <v>1869</v>
      </c>
      <c r="B108" s="27" t="s">
        <v>1870</v>
      </c>
      <c r="C108" t="s">
        <v>1771</v>
      </c>
    </row>
    <row r="109" spans="1:3" hidden="1" outlineLevel="2" x14ac:dyDescent="0.25">
      <c r="A109" s="27" t="s">
        <v>1871</v>
      </c>
      <c r="B109" s="27" t="s">
        <v>1872</v>
      </c>
      <c r="C109" t="s">
        <v>1771</v>
      </c>
    </row>
    <row r="110" spans="1:3" hidden="1" outlineLevel="2" x14ac:dyDescent="0.25">
      <c r="A110" s="27" t="s">
        <v>1873</v>
      </c>
      <c r="B110" s="27" t="s">
        <v>1874</v>
      </c>
      <c r="C110" t="s">
        <v>1816</v>
      </c>
    </row>
    <row r="111" spans="1:3" hidden="1" outlineLevel="2" x14ac:dyDescent="0.25">
      <c r="A111" s="27" t="s">
        <v>1875</v>
      </c>
      <c r="B111" s="27" t="s">
        <v>1876</v>
      </c>
      <c r="C111" t="s">
        <v>1877</v>
      </c>
    </row>
    <row r="112" spans="1:3" hidden="1" outlineLevel="1" collapsed="1" x14ac:dyDescent="0.25">
      <c r="A112" s="27" t="s">
        <v>1878</v>
      </c>
      <c r="B112" s="27" t="s">
        <v>1879</v>
      </c>
    </row>
    <row r="113" spans="1:3" hidden="1" outlineLevel="2" x14ac:dyDescent="0.25">
      <c r="A113" s="27" t="s">
        <v>1880</v>
      </c>
      <c r="B113" s="27" t="s">
        <v>1881</v>
      </c>
      <c r="C113" t="s">
        <v>1816</v>
      </c>
    </row>
    <row r="114" spans="1:3" hidden="1" outlineLevel="2" x14ac:dyDescent="0.25">
      <c r="A114" s="27" t="s">
        <v>1882</v>
      </c>
      <c r="B114" s="27" t="s">
        <v>1883</v>
      </c>
      <c r="C114" t="s">
        <v>1816</v>
      </c>
    </row>
    <row r="115" spans="1:3" hidden="1" outlineLevel="2" x14ac:dyDescent="0.25">
      <c r="A115" s="27" t="s">
        <v>1884</v>
      </c>
      <c r="B115" s="27" t="s">
        <v>1885</v>
      </c>
      <c r="C115" t="s">
        <v>1816</v>
      </c>
    </row>
    <row r="116" spans="1:3" hidden="1" outlineLevel="2" x14ac:dyDescent="0.25">
      <c r="A116" s="27" t="s">
        <v>1886</v>
      </c>
      <c r="B116" s="27" t="s">
        <v>1887</v>
      </c>
      <c r="C116" t="s">
        <v>1816</v>
      </c>
    </row>
    <row r="117" spans="1:3" hidden="1" outlineLevel="2" x14ac:dyDescent="0.25">
      <c r="A117" s="27" t="s">
        <v>1888</v>
      </c>
      <c r="B117" s="27" t="s">
        <v>1889</v>
      </c>
      <c r="C117" t="s">
        <v>1816</v>
      </c>
    </row>
    <row r="118" spans="1:3" hidden="1" outlineLevel="1" collapsed="1" x14ac:dyDescent="0.25">
      <c r="A118" s="27" t="s">
        <v>1890</v>
      </c>
      <c r="B118" s="27" t="s">
        <v>1891</v>
      </c>
    </row>
    <row r="119" spans="1:3" hidden="1" outlineLevel="2" x14ac:dyDescent="0.25">
      <c r="A119" s="27" t="s">
        <v>1892</v>
      </c>
      <c r="B119" s="27" t="s">
        <v>1893</v>
      </c>
      <c r="C119" t="s">
        <v>1877</v>
      </c>
    </row>
    <row r="120" spans="1:3" hidden="1" outlineLevel="2" x14ac:dyDescent="0.25">
      <c r="A120" s="27" t="s">
        <v>1894</v>
      </c>
      <c r="B120" s="27" t="s">
        <v>1895</v>
      </c>
      <c r="C120" t="s">
        <v>1877</v>
      </c>
    </row>
    <row r="121" spans="1:3" hidden="1" outlineLevel="2" x14ac:dyDescent="0.25">
      <c r="A121" s="27" t="s">
        <v>1896</v>
      </c>
      <c r="B121" s="27" t="s">
        <v>1897</v>
      </c>
      <c r="C121" t="s">
        <v>1877</v>
      </c>
    </row>
    <row r="122" spans="1:3" hidden="1" outlineLevel="1" collapsed="1" x14ac:dyDescent="0.25">
      <c r="A122" s="27" t="s">
        <v>1898</v>
      </c>
      <c r="B122" s="27" t="s">
        <v>1899</v>
      </c>
    </row>
    <row r="123" spans="1:3" hidden="1" outlineLevel="2" x14ac:dyDescent="0.25">
      <c r="A123" s="27" t="s">
        <v>1900</v>
      </c>
      <c r="B123" s="27" t="s">
        <v>1901</v>
      </c>
      <c r="C123" t="s">
        <v>1877</v>
      </c>
    </row>
    <row r="124" spans="1:3" hidden="1" outlineLevel="2" x14ac:dyDescent="0.25">
      <c r="A124" s="27" t="s">
        <v>1902</v>
      </c>
      <c r="B124" s="27" t="s">
        <v>1903</v>
      </c>
      <c r="C124" t="s">
        <v>1877</v>
      </c>
    </row>
    <row r="125" spans="1:3" hidden="1" outlineLevel="2" x14ac:dyDescent="0.25">
      <c r="A125" s="27" t="s">
        <v>1904</v>
      </c>
      <c r="B125" s="27" t="s">
        <v>1905</v>
      </c>
      <c r="C125" t="s">
        <v>1816</v>
      </c>
    </row>
    <row r="126" spans="1:3" hidden="1" outlineLevel="2" x14ac:dyDescent="0.25">
      <c r="A126" s="27" t="s">
        <v>1906</v>
      </c>
      <c r="B126" s="27" t="s">
        <v>1907</v>
      </c>
      <c r="C126" t="s">
        <v>1877</v>
      </c>
    </row>
    <row r="127" spans="1:3" hidden="1" outlineLevel="1" collapsed="1" x14ac:dyDescent="0.25">
      <c r="A127" s="27" t="s">
        <v>1908</v>
      </c>
      <c r="B127" s="27" t="s">
        <v>1909</v>
      </c>
    </row>
    <row r="128" spans="1:3" hidden="1" outlineLevel="1" x14ac:dyDescent="0.25">
      <c r="A128" s="27" t="s">
        <v>1910</v>
      </c>
      <c r="B128" s="27" t="s">
        <v>1911</v>
      </c>
      <c r="C128" t="s">
        <v>1816</v>
      </c>
    </row>
    <row r="129" spans="1:3" collapsed="1" x14ac:dyDescent="0.25">
      <c r="A129" s="27" t="s">
        <v>1912</v>
      </c>
      <c r="B129" s="27" t="s">
        <v>1913</v>
      </c>
    </row>
    <row r="130" spans="1:3" hidden="1" outlineLevel="1" collapsed="1" x14ac:dyDescent="0.25">
      <c r="A130" s="27" t="s">
        <v>1914</v>
      </c>
      <c r="B130" s="27" t="s">
        <v>1913</v>
      </c>
    </row>
    <row r="131" spans="1:3" hidden="1" outlineLevel="2" collapsed="1" x14ac:dyDescent="0.25">
      <c r="A131" s="27" t="s">
        <v>1915</v>
      </c>
      <c r="B131" s="27" t="s">
        <v>1913</v>
      </c>
    </row>
    <row r="132" spans="1:3" hidden="1" outlineLevel="2" x14ac:dyDescent="0.25">
      <c r="A132" s="27" t="s">
        <v>1916</v>
      </c>
      <c r="B132" s="27" t="s">
        <v>1913</v>
      </c>
      <c r="C132" t="s">
        <v>1682</v>
      </c>
    </row>
    <row r="133" spans="1:3" hidden="1" outlineLevel="1" collapsed="1" x14ac:dyDescent="0.25">
      <c r="A133" s="27" t="s">
        <v>1917</v>
      </c>
      <c r="B133" s="27" t="s">
        <v>1918</v>
      </c>
    </row>
    <row r="134" spans="1:3" hidden="1" outlineLevel="2" collapsed="1" x14ac:dyDescent="0.25">
      <c r="A134" s="27" t="s">
        <v>1919</v>
      </c>
      <c r="B134" s="27" t="s">
        <v>1760</v>
      </c>
    </row>
    <row r="135" spans="1:3" hidden="1" outlineLevel="3" x14ac:dyDescent="0.25">
      <c r="A135" s="27" t="s">
        <v>1920</v>
      </c>
      <c r="B135" s="27" t="s">
        <v>1921</v>
      </c>
      <c r="C135" t="s">
        <v>1771</v>
      </c>
    </row>
    <row r="136" spans="1:3" hidden="1" outlineLevel="3" x14ac:dyDescent="0.25">
      <c r="A136" s="27" t="s">
        <v>1922</v>
      </c>
      <c r="B136" s="27" t="s">
        <v>1923</v>
      </c>
      <c r="C136" t="s">
        <v>1771</v>
      </c>
    </row>
    <row r="137" spans="1:3" hidden="1" outlineLevel="2" collapsed="1" x14ac:dyDescent="0.25">
      <c r="A137" s="27" t="s">
        <v>1924</v>
      </c>
      <c r="B137" s="27" t="s">
        <v>1925</v>
      </c>
    </row>
    <row r="138" spans="1:3" hidden="1" outlineLevel="3" x14ac:dyDescent="0.25">
      <c r="A138" s="27" t="s">
        <v>1926</v>
      </c>
      <c r="B138" s="27" t="s">
        <v>1927</v>
      </c>
      <c r="C138" t="s">
        <v>1771</v>
      </c>
    </row>
    <row r="139" spans="1:3" hidden="1" outlineLevel="3" x14ac:dyDescent="0.25">
      <c r="A139" s="27" t="s">
        <v>1928</v>
      </c>
      <c r="B139" s="27" t="s">
        <v>1929</v>
      </c>
      <c r="C139" t="s">
        <v>1771</v>
      </c>
    </row>
    <row r="140" spans="1:3" hidden="1" outlineLevel="2" collapsed="1" x14ac:dyDescent="0.25">
      <c r="A140" s="27" t="s">
        <v>1930</v>
      </c>
      <c r="B140" s="27" t="s">
        <v>1931</v>
      </c>
    </row>
    <row r="141" spans="1:3" hidden="1" outlineLevel="3" x14ac:dyDescent="0.25">
      <c r="A141" s="27" t="s">
        <v>1932</v>
      </c>
      <c r="B141" s="27" t="s">
        <v>1933</v>
      </c>
      <c r="C141" t="s">
        <v>1688</v>
      </c>
    </row>
    <row r="142" spans="1:3" hidden="1" outlineLevel="3" x14ac:dyDescent="0.25">
      <c r="A142" s="27" t="s">
        <v>1934</v>
      </c>
      <c r="B142" s="27" t="s">
        <v>1935</v>
      </c>
      <c r="C142" t="s">
        <v>1688</v>
      </c>
    </row>
    <row r="143" spans="1:3" hidden="1" outlineLevel="3" x14ac:dyDescent="0.25">
      <c r="A143" s="27" t="s">
        <v>1936</v>
      </c>
      <c r="B143" s="27" t="s">
        <v>1937</v>
      </c>
      <c r="C143" t="s">
        <v>1688</v>
      </c>
    </row>
    <row r="144" spans="1:3" hidden="1" outlineLevel="3" x14ac:dyDescent="0.25">
      <c r="A144" s="27" t="s">
        <v>1938</v>
      </c>
      <c r="B144" s="27" t="s">
        <v>1939</v>
      </c>
      <c r="C144" t="s">
        <v>1688</v>
      </c>
    </row>
    <row r="145" spans="1:3" hidden="1" outlineLevel="3" x14ac:dyDescent="0.25">
      <c r="A145" s="27" t="s">
        <v>1940</v>
      </c>
      <c r="B145" s="27" t="s">
        <v>1941</v>
      </c>
      <c r="C145" t="s">
        <v>1688</v>
      </c>
    </row>
    <row r="146" spans="1:3" hidden="1" outlineLevel="2" collapsed="1" x14ac:dyDescent="0.25">
      <c r="A146" s="27" t="s">
        <v>1942</v>
      </c>
      <c r="B146" s="27" t="s">
        <v>1943</v>
      </c>
    </row>
    <row r="147" spans="1:3" hidden="1" outlineLevel="3" x14ac:dyDescent="0.25">
      <c r="A147" s="27" t="s">
        <v>1944</v>
      </c>
      <c r="B147" s="27" t="s">
        <v>1945</v>
      </c>
      <c r="C147" t="s">
        <v>1688</v>
      </c>
    </row>
    <row r="148" spans="1:3" hidden="1" outlineLevel="3" x14ac:dyDescent="0.25">
      <c r="A148" s="27" t="s">
        <v>1946</v>
      </c>
      <c r="B148" s="27" t="s">
        <v>1947</v>
      </c>
      <c r="C148" t="s">
        <v>1688</v>
      </c>
    </row>
    <row r="149" spans="1:3" hidden="1" outlineLevel="2" collapsed="1" x14ac:dyDescent="0.25">
      <c r="A149" s="27" t="s">
        <v>1948</v>
      </c>
      <c r="B149" s="27" t="s">
        <v>1949</v>
      </c>
    </row>
    <row r="150" spans="1:3" hidden="1" outlineLevel="3" x14ac:dyDescent="0.25">
      <c r="A150" s="27" t="s">
        <v>1950</v>
      </c>
      <c r="B150" s="27" t="s">
        <v>1951</v>
      </c>
      <c r="C150" t="s">
        <v>1688</v>
      </c>
    </row>
    <row r="151" spans="1:3" hidden="1" outlineLevel="2" collapsed="1" x14ac:dyDescent="0.25">
      <c r="A151" s="27" t="s">
        <v>1952</v>
      </c>
      <c r="B151" s="27" t="s">
        <v>1953</v>
      </c>
    </row>
    <row r="152" spans="1:3" hidden="1" outlineLevel="2" x14ac:dyDescent="0.25">
      <c r="A152" s="27" t="s">
        <v>1954</v>
      </c>
      <c r="B152" s="27" t="s">
        <v>1955</v>
      </c>
      <c r="C152" t="s">
        <v>1682</v>
      </c>
    </row>
    <row r="153" spans="1:3" hidden="1" outlineLevel="2" x14ac:dyDescent="0.25">
      <c r="A153" s="27" t="s">
        <v>1956</v>
      </c>
      <c r="B153" s="27" t="s">
        <v>1957</v>
      </c>
      <c r="C153" t="s">
        <v>1771</v>
      </c>
    </row>
    <row r="154" spans="1:3" hidden="1" outlineLevel="1" collapsed="1" x14ac:dyDescent="0.25">
      <c r="A154" s="27" t="s">
        <v>1958</v>
      </c>
      <c r="B154" s="27" t="s">
        <v>1959</v>
      </c>
    </row>
    <row r="155" spans="1:3" hidden="1" outlineLevel="2" collapsed="1" x14ac:dyDescent="0.25">
      <c r="A155" s="27" t="s">
        <v>1960</v>
      </c>
      <c r="B155" s="27" t="s">
        <v>1760</v>
      </c>
    </row>
    <row r="156" spans="1:3" hidden="1" outlineLevel="3" x14ac:dyDescent="0.25">
      <c r="A156" s="27" t="s">
        <v>1961</v>
      </c>
      <c r="B156" s="27" t="s">
        <v>1962</v>
      </c>
      <c r="C156" t="s">
        <v>1688</v>
      </c>
    </row>
    <row r="157" spans="1:3" hidden="1" outlineLevel="3" x14ac:dyDescent="0.25">
      <c r="A157" s="27" t="s">
        <v>1963</v>
      </c>
      <c r="B157" s="27" t="s">
        <v>1964</v>
      </c>
      <c r="C157" t="s">
        <v>1688</v>
      </c>
    </row>
    <row r="158" spans="1:3" hidden="1" outlineLevel="3" x14ac:dyDescent="0.25">
      <c r="A158" s="27" t="s">
        <v>1965</v>
      </c>
      <c r="B158" s="27" t="s">
        <v>1966</v>
      </c>
      <c r="C158" t="s">
        <v>1688</v>
      </c>
    </row>
    <row r="159" spans="1:3" hidden="1" outlineLevel="2" collapsed="1" x14ac:dyDescent="0.25">
      <c r="A159" s="27" t="s">
        <v>1967</v>
      </c>
      <c r="B159" s="27" t="s">
        <v>1968</v>
      </c>
    </row>
    <row r="160" spans="1:3" hidden="1" outlineLevel="3" x14ac:dyDescent="0.25">
      <c r="A160" s="27" t="s">
        <v>1969</v>
      </c>
      <c r="B160" s="27" t="s">
        <v>1970</v>
      </c>
      <c r="C160" t="s">
        <v>1688</v>
      </c>
    </row>
    <row r="161" spans="1:3" hidden="1" outlineLevel="3" x14ac:dyDescent="0.25">
      <c r="A161" s="27" t="s">
        <v>1971</v>
      </c>
      <c r="B161" s="27" t="s">
        <v>1972</v>
      </c>
      <c r="C161" t="s">
        <v>1688</v>
      </c>
    </row>
    <row r="162" spans="1:3" hidden="1" outlineLevel="3" x14ac:dyDescent="0.25">
      <c r="A162" s="27" t="s">
        <v>1973</v>
      </c>
      <c r="B162" s="27" t="s">
        <v>1974</v>
      </c>
      <c r="C162" t="s">
        <v>1688</v>
      </c>
    </row>
    <row r="163" spans="1:3" hidden="1" outlineLevel="3" x14ac:dyDescent="0.25">
      <c r="A163" s="27" t="s">
        <v>1975</v>
      </c>
      <c r="B163" s="27" t="s">
        <v>1976</v>
      </c>
      <c r="C163" t="s">
        <v>1688</v>
      </c>
    </row>
    <row r="164" spans="1:3" hidden="1" outlineLevel="3" x14ac:dyDescent="0.25">
      <c r="A164" s="27" t="s">
        <v>1977</v>
      </c>
      <c r="B164" s="27" t="s">
        <v>1978</v>
      </c>
      <c r="C164" t="s">
        <v>1688</v>
      </c>
    </row>
    <row r="165" spans="1:3" hidden="1" outlineLevel="3" x14ac:dyDescent="0.25">
      <c r="A165" s="27" t="s">
        <v>1979</v>
      </c>
      <c r="B165" s="27" t="s">
        <v>1980</v>
      </c>
      <c r="C165" t="s">
        <v>1688</v>
      </c>
    </row>
    <row r="166" spans="1:3" hidden="1" outlineLevel="2" collapsed="1" x14ac:dyDescent="0.25">
      <c r="A166" s="27" t="s">
        <v>1981</v>
      </c>
      <c r="B166" s="27" t="s">
        <v>1982</v>
      </c>
    </row>
    <row r="167" spans="1:3" hidden="1" outlineLevel="3" x14ac:dyDescent="0.25">
      <c r="A167" s="27" t="s">
        <v>1983</v>
      </c>
      <c r="B167" s="27" t="s">
        <v>1984</v>
      </c>
      <c r="C167" t="s">
        <v>1688</v>
      </c>
    </row>
    <row r="168" spans="1:3" hidden="1" outlineLevel="3" x14ac:dyDescent="0.25">
      <c r="A168" s="27" t="s">
        <v>1985</v>
      </c>
      <c r="B168" s="27" t="s">
        <v>1986</v>
      </c>
      <c r="C168" t="s">
        <v>1688</v>
      </c>
    </row>
    <row r="169" spans="1:3" hidden="1" outlineLevel="3" x14ac:dyDescent="0.25">
      <c r="A169" s="27" t="s">
        <v>1987</v>
      </c>
      <c r="B169" s="27" t="s">
        <v>1988</v>
      </c>
      <c r="C169" t="s">
        <v>1688</v>
      </c>
    </row>
    <row r="170" spans="1:3" hidden="1" outlineLevel="2" collapsed="1" x14ac:dyDescent="0.25">
      <c r="A170" s="27" t="s">
        <v>1989</v>
      </c>
      <c r="B170" s="27" t="s">
        <v>1990</v>
      </c>
    </row>
    <row r="171" spans="1:3" hidden="1" outlineLevel="3" x14ac:dyDescent="0.25">
      <c r="A171" s="27" t="s">
        <v>1991</v>
      </c>
      <c r="B171" s="27" t="s">
        <v>1992</v>
      </c>
      <c r="C171" t="s">
        <v>1688</v>
      </c>
    </row>
    <row r="172" spans="1:3" hidden="1" outlineLevel="3" x14ac:dyDescent="0.25">
      <c r="A172" s="27" t="s">
        <v>1993</v>
      </c>
      <c r="B172" s="27" t="s">
        <v>1994</v>
      </c>
      <c r="C172" t="s">
        <v>1688</v>
      </c>
    </row>
    <row r="173" spans="1:3" hidden="1" outlineLevel="3" x14ac:dyDescent="0.25">
      <c r="A173" s="27" t="s">
        <v>1995</v>
      </c>
      <c r="B173" s="27" t="s">
        <v>1996</v>
      </c>
      <c r="C173" t="s">
        <v>1688</v>
      </c>
    </row>
    <row r="174" spans="1:3" hidden="1" outlineLevel="3" x14ac:dyDescent="0.25">
      <c r="A174" s="27" t="s">
        <v>1997</v>
      </c>
      <c r="B174" s="27" t="s">
        <v>1998</v>
      </c>
      <c r="C174" t="s">
        <v>1688</v>
      </c>
    </row>
    <row r="175" spans="1:3" hidden="1" outlineLevel="3" x14ac:dyDescent="0.25">
      <c r="A175" s="27" t="s">
        <v>1999</v>
      </c>
      <c r="B175" s="27" t="s">
        <v>2000</v>
      </c>
      <c r="C175" t="s">
        <v>1688</v>
      </c>
    </row>
    <row r="176" spans="1:3" hidden="1" outlineLevel="2" collapsed="1" x14ac:dyDescent="0.25">
      <c r="A176" s="27" t="s">
        <v>2001</v>
      </c>
      <c r="B176" s="27" t="s">
        <v>2002</v>
      </c>
    </row>
    <row r="177" spans="1:3" hidden="1" outlineLevel="3" x14ac:dyDescent="0.25">
      <c r="A177" s="27" t="s">
        <v>2003</v>
      </c>
      <c r="B177" s="27" t="s">
        <v>2004</v>
      </c>
      <c r="C177" t="s">
        <v>1688</v>
      </c>
    </row>
    <row r="178" spans="1:3" hidden="1" outlineLevel="2" collapsed="1" x14ac:dyDescent="0.25">
      <c r="A178" s="27" t="s">
        <v>2005</v>
      </c>
      <c r="B178" s="27" t="s">
        <v>2006</v>
      </c>
    </row>
    <row r="179" spans="1:3" hidden="1" outlineLevel="3" x14ac:dyDescent="0.25">
      <c r="A179" s="27" t="s">
        <v>2007</v>
      </c>
      <c r="B179" s="27" t="s">
        <v>2008</v>
      </c>
      <c r="C179" t="s">
        <v>1688</v>
      </c>
    </row>
    <row r="180" spans="1:3" hidden="1" outlineLevel="3" x14ac:dyDescent="0.25">
      <c r="A180" s="27" t="s">
        <v>2009</v>
      </c>
      <c r="B180" s="27" t="s">
        <v>2010</v>
      </c>
      <c r="C180" t="s">
        <v>1688</v>
      </c>
    </row>
    <row r="181" spans="1:3" hidden="1" outlineLevel="2" collapsed="1" x14ac:dyDescent="0.25">
      <c r="A181" s="27" t="s">
        <v>2011</v>
      </c>
      <c r="B181" s="27" t="s">
        <v>1953</v>
      </c>
    </row>
    <row r="182" spans="1:3" hidden="1" outlineLevel="2" x14ac:dyDescent="0.25">
      <c r="A182" s="27" t="s">
        <v>2012</v>
      </c>
      <c r="B182" s="27" t="s">
        <v>2013</v>
      </c>
      <c r="C182" t="s">
        <v>1682</v>
      </c>
    </row>
    <row r="183" spans="1:3" hidden="1" outlineLevel="1" collapsed="1" x14ac:dyDescent="0.25">
      <c r="A183" s="27" t="s">
        <v>2014</v>
      </c>
      <c r="B183" s="27" t="s">
        <v>2015</v>
      </c>
    </row>
    <row r="184" spans="1:3" hidden="1" outlineLevel="2" collapsed="1" x14ac:dyDescent="0.25">
      <c r="A184" s="27" t="s">
        <v>2016</v>
      </c>
      <c r="B184" s="27" t="s">
        <v>1760</v>
      </c>
    </row>
    <row r="185" spans="1:3" hidden="1" outlineLevel="3" x14ac:dyDescent="0.25">
      <c r="A185" s="27" t="s">
        <v>2017</v>
      </c>
      <c r="B185" s="27" t="s">
        <v>2018</v>
      </c>
      <c r="C185" t="s">
        <v>1688</v>
      </c>
    </row>
    <row r="186" spans="1:3" hidden="1" outlineLevel="3" x14ac:dyDescent="0.25">
      <c r="A186" s="27" t="s">
        <v>2019</v>
      </c>
      <c r="B186" s="27" t="s">
        <v>2020</v>
      </c>
      <c r="C186" t="s">
        <v>1688</v>
      </c>
    </row>
    <row r="187" spans="1:3" hidden="1" outlineLevel="3" x14ac:dyDescent="0.25">
      <c r="A187" s="27" t="s">
        <v>2021</v>
      </c>
      <c r="B187" s="27" t="s">
        <v>2022</v>
      </c>
      <c r="C187" t="s">
        <v>1771</v>
      </c>
    </row>
    <row r="188" spans="1:3" hidden="1" outlineLevel="3" x14ac:dyDescent="0.25">
      <c r="A188" s="27" t="s">
        <v>2023</v>
      </c>
      <c r="B188" s="27" t="s">
        <v>2024</v>
      </c>
      <c r="C188" t="s">
        <v>1688</v>
      </c>
    </row>
    <row r="189" spans="1:3" hidden="1" outlineLevel="3" x14ac:dyDescent="0.25">
      <c r="A189" s="27" t="s">
        <v>2025</v>
      </c>
      <c r="B189" s="27" t="s">
        <v>2026</v>
      </c>
      <c r="C189" t="s">
        <v>1688</v>
      </c>
    </row>
    <row r="190" spans="1:3" hidden="1" outlineLevel="3" x14ac:dyDescent="0.25">
      <c r="A190" s="27" t="s">
        <v>2027</v>
      </c>
      <c r="B190" s="27" t="s">
        <v>2028</v>
      </c>
      <c r="C190" t="s">
        <v>1682</v>
      </c>
    </row>
    <row r="191" spans="1:3" hidden="1" outlineLevel="2" collapsed="1" x14ac:dyDescent="0.25">
      <c r="A191" s="27" t="s">
        <v>2029</v>
      </c>
      <c r="B191" s="27" t="s">
        <v>2030</v>
      </c>
    </row>
    <row r="192" spans="1:3" hidden="1" outlineLevel="3" x14ac:dyDescent="0.25">
      <c r="A192" s="27" t="s">
        <v>2031</v>
      </c>
      <c r="B192" s="27" t="s">
        <v>2032</v>
      </c>
      <c r="C192" t="s">
        <v>1688</v>
      </c>
    </row>
    <row r="193" spans="1:3" hidden="1" outlineLevel="3" x14ac:dyDescent="0.25">
      <c r="A193" s="27" t="s">
        <v>2033</v>
      </c>
      <c r="B193" s="27" t="s">
        <v>2034</v>
      </c>
      <c r="C193" t="s">
        <v>1688</v>
      </c>
    </row>
    <row r="194" spans="1:3" hidden="1" outlineLevel="3" x14ac:dyDescent="0.25">
      <c r="A194" s="27" t="s">
        <v>2035</v>
      </c>
      <c r="B194" s="27" t="s">
        <v>2036</v>
      </c>
      <c r="C194" t="s">
        <v>1688</v>
      </c>
    </row>
    <row r="195" spans="1:3" hidden="1" outlineLevel="3" x14ac:dyDescent="0.25">
      <c r="A195" s="27" t="s">
        <v>2037</v>
      </c>
      <c r="B195" s="27" t="s">
        <v>2038</v>
      </c>
      <c r="C195" t="s">
        <v>1688</v>
      </c>
    </row>
    <row r="196" spans="1:3" hidden="1" outlineLevel="3" x14ac:dyDescent="0.25">
      <c r="A196" s="27" t="s">
        <v>2039</v>
      </c>
      <c r="B196" s="27" t="s">
        <v>2040</v>
      </c>
      <c r="C196" t="s">
        <v>1688</v>
      </c>
    </row>
    <row r="197" spans="1:3" hidden="1" outlineLevel="2" collapsed="1" x14ac:dyDescent="0.25">
      <c r="A197" s="27" t="s">
        <v>2041</v>
      </c>
      <c r="B197" s="27" t="s">
        <v>2042</v>
      </c>
    </row>
    <row r="198" spans="1:3" hidden="1" outlineLevel="3" x14ac:dyDescent="0.25">
      <c r="A198" s="27" t="s">
        <v>2043</v>
      </c>
      <c r="B198" s="27" t="s">
        <v>2044</v>
      </c>
      <c r="C198" t="s">
        <v>1688</v>
      </c>
    </row>
    <row r="199" spans="1:3" hidden="1" outlineLevel="3" x14ac:dyDescent="0.25">
      <c r="A199" s="27" t="s">
        <v>2045</v>
      </c>
      <c r="B199" s="27" t="s">
        <v>2046</v>
      </c>
      <c r="C199" t="s">
        <v>1688</v>
      </c>
    </row>
    <row r="200" spans="1:3" hidden="1" outlineLevel="3" x14ac:dyDescent="0.25">
      <c r="A200" s="27" t="s">
        <v>2047</v>
      </c>
      <c r="B200" s="27" t="s">
        <v>2048</v>
      </c>
      <c r="C200" t="s">
        <v>1688</v>
      </c>
    </row>
    <row r="201" spans="1:3" hidden="1" outlineLevel="3" x14ac:dyDescent="0.25">
      <c r="A201" s="27" t="s">
        <v>2049</v>
      </c>
      <c r="B201" s="27" t="s">
        <v>2050</v>
      </c>
      <c r="C201" t="s">
        <v>1688</v>
      </c>
    </row>
    <row r="202" spans="1:3" hidden="1" outlineLevel="3" x14ac:dyDescent="0.25">
      <c r="A202" s="27" t="s">
        <v>2051</v>
      </c>
      <c r="B202" s="27" t="s">
        <v>2052</v>
      </c>
      <c r="C202" t="s">
        <v>1688</v>
      </c>
    </row>
    <row r="203" spans="1:3" hidden="1" outlineLevel="3" x14ac:dyDescent="0.25">
      <c r="A203" s="27" t="s">
        <v>2053</v>
      </c>
      <c r="B203" s="27" t="s">
        <v>2054</v>
      </c>
      <c r="C203" t="s">
        <v>1688</v>
      </c>
    </row>
    <row r="204" spans="1:3" hidden="1" outlineLevel="2" collapsed="1" x14ac:dyDescent="0.25">
      <c r="A204" s="27" t="s">
        <v>2055</v>
      </c>
      <c r="B204" s="27" t="s">
        <v>2056</v>
      </c>
    </row>
    <row r="205" spans="1:3" hidden="1" outlineLevel="3" x14ac:dyDescent="0.25">
      <c r="A205" s="27" t="s">
        <v>2057</v>
      </c>
      <c r="B205" s="27" t="s">
        <v>2058</v>
      </c>
      <c r="C205" t="s">
        <v>1682</v>
      </c>
    </row>
    <row r="206" spans="1:3" hidden="1" outlineLevel="2" collapsed="1" x14ac:dyDescent="0.25">
      <c r="A206" s="27" t="s">
        <v>2059</v>
      </c>
      <c r="B206" s="27" t="s">
        <v>2002</v>
      </c>
    </row>
    <row r="207" spans="1:3" hidden="1" outlineLevel="3" x14ac:dyDescent="0.25">
      <c r="A207" s="27" t="s">
        <v>2060</v>
      </c>
      <c r="B207" s="27" t="s">
        <v>2061</v>
      </c>
      <c r="C207" t="s">
        <v>1682</v>
      </c>
    </row>
    <row r="208" spans="1:3" hidden="1" outlineLevel="2" collapsed="1" x14ac:dyDescent="0.25">
      <c r="A208" s="27" t="s">
        <v>2062</v>
      </c>
      <c r="B208" s="27" t="s">
        <v>2063</v>
      </c>
    </row>
    <row r="209" spans="1:3" hidden="1" outlineLevel="2" x14ac:dyDescent="0.25">
      <c r="A209" s="27" t="s">
        <v>2064</v>
      </c>
      <c r="B209" s="27" t="s">
        <v>2065</v>
      </c>
      <c r="C209" t="s">
        <v>1816</v>
      </c>
    </row>
    <row r="210" spans="1:3" hidden="1" outlineLevel="2" x14ac:dyDescent="0.25">
      <c r="A210" s="27" t="s">
        <v>2066</v>
      </c>
      <c r="B210" s="27" t="s">
        <v>2067</v>
      </c>
      <c r="C210" t="s">
        <v>1688</v>
      </c>
    </row>
    <row r="211" spans="1:3" hidden="1" outlineLevel="1" collapsed="1" x14ac:dyDescent="0.25">
      <c r="A211" s="27" t="s">
        <v>2068</v>
      </c>
      <c r="B211" s="27" t="s">
        <v>2069</v>
      </c>
    </row>
    <row r="212" spans="1:3" hidden="1" outlineLevel="1" collapsed="1" x14ac:dyDescent="0.25">
      <c r="A212" s="27" t="s">
        <v>2070</v>
      </c>
      <c r="B212" s="27" t="s">
        <v>2071</v>
      </c>
    </row>
    <row r="213" spans="1:3" hidden="1" outlineLevel="2" x14ac:dyDescent="0.25">
      <c r="A213" s="27" t="s">
        <v>2072</v>
      </c>
      <c r="B213" s="27" t="s">
        <v>2073</v>
      </c>
      <c r="C213" t="s">
        <v>1688</v>
      </c>
    </row>
    <row r="214" spans="1:3" hidden="1" outlineLevel="2" x14ac:dyDescent="0.25">
      <c r="A214" s="27" t="s">
        <v>2074</v>
      </c>
      <c r="B214" s="27" t="s">
        <v>2075</v>
      </c>
      <c r="C214" t="s">
        <v>1688</v>
      </c>
    </row>
    <row r="215" spans="1:3" hidden="1" outlineLevel="2" x14ac:dyDescent="0.25">
      <c r="A215" s="27" t="s">
        <v>2076</v>
      </c>
      <c r="B215" s="27" t="s">
        <v>2077</v>
      </c>
      <c r="C215" t="s">
        <v>1688</v>
      </c>
    </row>
    <row r="216" spans="1:3" hidden="1" outlineLevel="2" x14ac:dyDescent="0.25">
      <c r="A216" s="27" t="s">
        <v>2078</v>
      </c>
      <c r="B216" s="27" t="s">
        <v>2079</v>
      </c>
      <c r="C216" t="s">
        <v>1682</v>
      </c>
    </row>
    <row r="217" spans="1:3" hidden="1" outlineLevel="1" collapsed="1" x14ac:dyDescent="0.25">
      <c r="A217" s="27" t="s">
        <v>2080</v>
      </c>
      <c r="B217" s="27" t="s">
        <v>2081</v>
      </c>
    </row>
    <row r="218" spans="1:3" hidden="1" outlineLevel="2" x14ac:dyDescent="0.25">
      <c r="A218" s="27" t="s">
        <v>2082</v>
      </c>
      <c r="B218" s="27" t="s">
        <v>2083</v>
      </c>
      <c r="C218" t="s">
        <v>1688</v>
      </c>
    </row>
    <row r="219" spans="1:3" hidden="1" outlineLevel="2" x14ac:dyDescent="0.25">
      <c r="A219" s="27" t="s">
        <v>2084</v>
      </c>
      <c r="B219" s="27" t="s">
        <v>2085</v>
      </c>
      <c r="C219" t="s">
        <v>1688</v>
      </c>
    </row>
    <row r="220" spans="1:3" hidden="1" outlineLevel="1" collapsed="1" x14ac:dyDescent="0.25">
      <c r="A220" s="27" t="s">
        <v>2086</v>
      </c>
      <c r="B220" s="27" t="s">
        <v>2087</v>
      </c>
    </row>
    <row r="221" spans="1:3" hidden="1" outlineLevel="2" x14ac:dyDescent="0.25">
      <c r="A221" s="27" t="s">
        <v>2088</v>
      </c>
      <c r="B221" s="27" t="s">
        <v>2089</v>
      </c>
      <c r="C221" t="s">
        <v>1816</v>
      </c>
    </row>
    <row r="222" spans="1:3" hidden="1" outlineLevel="2" x14ac:dyDescent="0.25">
      <c r="A222" s="27" t="s">
        <v>2090</v>
      </c>
      <c r="B222" s="27" t="s">
        <v>2091</v>
      </c>
      <c r="C222" t="s">
        <v>1816</v>
      </c>
    </row>
    <row r="223" spans="1:3" hidden="1" outlineLevel="2" x14ac:dyDescent="0.25">
      <c r="A223" s="27" t="s">
        <v>2092</v>
      </c>
      <c r="B223" s="27" t="s">
        <v>2093</v>
      </c>
      <c r="C223" t="s">
        <v>1816</v>
      </c>
    </row>
    <row r="224" spans="1:3" hidden="1" outlineLevel="2" x14ac:dyDescent="0.25">
      <c r="A224" s="27" t="s">
        <v>2094</v>
      </c>
      <c r="B224" s="27" t="s">
        <v>2095</v>
      </c>
      <c r="C224" t="s">
        <v>1816</v>
      </c>
    </row>
    <row r="225" spans="1:3" hidden="1" outlineLevel="2" x14ac:dyDescent="0.25">
      <c r="A225" s="27" t="s">
        <v>2096</v>
      </c>
      <c r="B225" s="27" t="s">
        <v>2097</v>
      </c>
      <c r="C225" t="s">
        <v>1816</v>
      </c>
    </row>
    <row r="226" spans="1:3" hidden="1" outlineLevel="1" collapsed="1" x14ac:dyDescent="0.25">
      <c r="A226" s="27" t="s">
        <v>2098</v>
      </c>
      <c r="B226" s="27" t="s">
        <v>2099</v>
      </c>
    </row>
    <row r="227" spans="1:3" hidden="1" outlineLevel="2" x14ac:dyDescent="0.25">
      <c r="A227" s="27" t="s">
        <v>2100</v>
      </c>
      <c r="B227" s="27" t="s">
        <v>2101</v>
      </c>
      <c r="C227" t="s">
        <v>1816</v>
      </c>
    </row>
    <row r="228" spans="1:3" hidden="1" outlineLevel="2" x14ac:dyDescent="0.25">
      <c r="A228" s="27" t="s">
        <v>2102</v>
      </c>
      <c r="B228" s="27" t="s">
        <v>2103</v>
      </c>
      <c r="C228" t="s">
        <v>1816</v>
      </c>
    </row>
    <row r="229" spans="1:3" hidden="1" outlineLevel="2" x14ac:dyDescent="0.25">
      <c r="A229" s="27" t="s">
        <v>2104</v>
      </c>
      <c r="B229" s="27" t="s">
        <v>2105</v>
      </c>
      <c r="C229" t="s">
        <v>1816</v>
      </c>
    </row>
    <row r="230" spans="1:3" hidden="1" outlineLevel="1" collapsed="1" x14ac:dyDescent="0.25">
      <c r="A230" s="27" t="s">
        <v>2106</v>
      </c>
      <c r="B230" s="27" t="s">
        <v>1953</v>
      </c>
    </row>
    <row r="231" spans="1:3" hidden="1" outlineLevel="1" x14ac:dyDescent="0.25">
      <c r="A231" s="27" t="s">
        <v>2107</v>
      </c>
      <c r="B231" s="27" t="s">
        <v>2108</v>
      </c>
      <c r="C231" t="s">
        <v>1682</v>
      </c>
    </row>
    <row r="232" spans="1:3" x14ac:dyDescent="0.25">
      <c r="A232" s="27" t="s">
        <v>2109</v>
      </c>
      <c r="B232" s="27" t="s">
        <v>2110</v>
      </c>
    </row>
    <row r="233" spans="1:3" outlineLevel="1" x14ac:dyDescent="0.25">
      <c r="A233" s="27" t="s">
        <v>2111</v>
      </c>
      <c r="B233" s="27" t="s">
        <v>2110</v>
      </c>
    </row>
    <row r="234" spans="1:3" outlineLevel="2" x14ac:dyDescent="0.25">
      <c r="A234" s="27" t="s">
        <v>2112</v>
      </c>
      <c r="B234" s="27" t="s">
        <v>2110</v>
      </c>
    </row>
    <row r="235" spans="1:3" outlineLevel="2" x14ac:dyDescent="0.25">
      <c r="A235" s="27" t="s">
        <v>2113</v>
      </c>
      <c r="B235" s="27" t="s">
        <v>2114</v>
      </c>
      <c r="C235" t="s">
        <v>1682</v>
      </c>
    </row>
    <row r="236" spans="1:3" outlineLevel="2" x14ac:dyDescent="0.25">
      <c r="A236" s="27" t="s">
        <v>2115</v>
      </c>
      <c r="B236" s="27" t="s">
        <v>2116</v>
      </c>
      <c r="C236" t="s">
        <v>1682</v>
      </c>
    </row>
    <row r="237" spans="1:3" outlineLevel="2" x14ac:dyDescent="0.25">
      <c r="A237" s="27" t="s">
        <v>2117</v>
      </c>
      <c r="B237" s="27" t="s">
        <v>2118</v>
      </c>
      <c r="C237" t="s">
        <v>1682</v>
      </c>
    </row>
    <row r="238" spans="1:3" outlineLevel="2" x14ac:dyDescent="0.25">
      <c r="A238" s="27" t="s">
        <v>2119</v>
      </c>
      <c r="B238" s="27" t="s">
        <v>1043</v>
      </c>
      <c r="C238" t="s">
        <v>1682</v>
      </c>
    </row>
    <row r="239" spans="1:3" outlineLevel="2" x14ac:dyDescent="0.25">
      <c r="A239" s="27" t="s">
        <v>2120</v>
      </c>
      <c r="B239" s="27" t="s">
        <v>2114</v>
      </c>
    </row>
    <row r="240" spans="1:3" outlineLevel="3" collapsed="1" x14ac:dyDescent="0.25">
      <c r="A240" s="27" t="s">
        <v>2121</v>
      </c>
      <c r="B240" s="27" t="s">
        <v>2114</v>
      </c>
    </row>
    <row r="241" spans="1:3" outlineLevel="3" x14ac:dyDescent="0.25">
      <c r="A241" s="27" t="s">
        <v>2122</v>
      </c>
      <c r="B241" s="27" t="s">
        <v>2123</v>
      </c>
      <c r="C241" t="s">
        <v>1688</v>
      </c>
    </row>
    <row r="242" spans="1:3" outlineLevel="2" collapsed="1" x14ac:dyDescent="0.25">
      <c r="A242" s="27" t="s">
        <v>2124</v>
      </c>
      <c r="B242" s="27" t="s">
        <v>2116</v>
      </c>
    </row>
    <row r="243" spans="1:3" hidden="1" outlineLevel="3" collapsed="1" x14ac:dyDescent="0.25">
      <c r="A243" s="27" t="s">
        <v>2125</v>
      </c>
      <c r="B243" s="27" t="s">
        <v>2116</v>
      </c>
    </row>
    <row r="244" spans="1:3" hidden="1" outlineLevel="3" x14ac:dyDescent="0.25">
      <c r="A244" s="27" t="s">
        <v>2126</v>
      </c>
      <c r="B244" s="27" t="s">
        <v>2127</v>
      </c>
      <c r="C244" t="s">
        <v>1816</v>
      </c>
    </row>
    <row r="245" spans="1:3" hidden="1" outlineLevel="3" x14ac:dyDescent="0.25">
      <c r="A245" s="27" t="s">
        <v>2128</v>
      </c>
      <c r="B245" s="27" t="s">
        <v>2129</v>
      </c>
      <c r="C245" t="s">
        <v>1816</v>
      </c>
    </row>
    <row r="246" spans="1:3" hidden="1" outlineLevel="3" x14ac:dyDescent="0.25">
      <c r="A246" s="27" t="s">
        <v>2130</v>
      </c>
      <c r="B246" s="27" t="s">
        <v>2131</v>
      </c>
      <c r="C246" t="s">
        <v>1816</v>
      </c>
    </row>
    <row r="247" spans="1:3" hidden="1" outlineLevel="3" x14ac:dyDescent="0.25">
      <c r="A247" s="27" t="s">
        <v>2132</v>
      </c>
      <c r="B247" s="27" t="s">
        <v>2133</v>
      </c>
      <c r="C247" t="s">
        <v>1682</v>
      </c>
    </row>
    <row r="248" spans="1:3" outlineLevel="2" collapsed="1" x14ac:dyDescent="0.25">
      <c r="A248" s="27" t="s">
        <v>2134</v>
      </c>
      <c r="B248" s="27" t="s">
        <v>2118</v>
      </c>
    </row>
    <row r="249" spans="1:3" hidden="1" outlineLevel="3" collapsed="1" x14ac:dyDescent="0.25">
      <c r="A249" s="27" t="s">
        <v>2135</v>
      </c>
      <c r="B249" s="27" t="s">
        <v>2136</v>
      </c>
    </row>
    <row r="250" spans="1:3" hidden="1" outlineLevel="4" x14ac:dyDescent="0.25">
      <c r="A250" s="27" t="s">
        <v>2137</v>
      </c>
      <c r="B250" s="27" t="s">
        <v>2138</v>
      </c>
      <c r="C250" t="s">
        <v>1688</v>
      </c>
    </row>
    <row r="251" spans="1:3" hidden="1" outlineLevel="3" collapsed="1" x14ac:dyDescent="0.25">
      <c r="A251" s="27" t="s">
        <v>2139</v>
      </c>
      <c r="B251" s="27" t="s">
        <v>2140</v>
      </c>
    </row>
    <row r="252" spans="1:3" hidden="1" outlineLevel="4" x14ac:dyDescent="0.25">
      <c r="A252" s="27" t="s">
        <v>2141</v>
      </c>
      <c r="B252" s="27" t="s">
        <v>2142</v>
      </c>
      <c r="C252" t="s">
        <v>1688</v>
      </c>
    </row>
    <row r="253" spans="1:3" hidden="1" outlineLevel="3" collapsed="1" x14ac:dyDescent="0.25">
      <c r="A253" s="27" t="s">
        <v>2143</v>
      </c>
      <c r="B253" s="27" t="s">
        <v>2144</v>
      </c>
    </row>
    <row r="254" spans="1:3" hidden="1" outlineLevel="3" x14ac:dyDescent="0.25">
      <c r="A254" s="27" t="s">
        <v>2145</v>
      </c>
      <c r="B254" s="27" t="s">
        <v>2146</v>
      </c>
      <c r="C254" t="s">
        <v>1688</v>
      </c>
    </row>
    <row r="255" spans="1:3" outlineLevel="2" collapsed="1" x14ac:dyDescent="0.25">
      <c r="A255" s="27" t="s">
        <v>2147</v>
      </c>
      <c r="B255" s="27" t="s">
        <v>1043</v>
      </c>
    </row>
    <row r="256" spans="1:3" outlineLevel="2" collapsed="1" x14ac:dyDescent="0.25">
      <c r="A256" s="27" t="s">
        <v>2148</v>
      </c>
      <c r="B256" s="27" t="s">
        <v>1043</v>
      </c>
    </row>
    <row r="257" spans="1:3" outlineLevel="2" x14ac:dyDescent="0.25">
      <c r="A257" s="27" t="s">
        <v>2149</v>
      </c>
      <c r="B257" s="27" t="s">
        <v>2150</v>
      </c>
      <c r="C257" t="s">
        <v>1682</v>
      </c>
    </row>
    <row r="258" spans="1:3" outlineLevel="2" x14ac:dyDescent="0.25">
      <c r="A258" s="27" t="s">
        <v>2151</v>
      </c>
      <c r="B258" s="27" t="s">
        <v>2152</v>
      </c>
      <c r="C258" t="s">
        <v>1682</v>
      </c>
    </row>
    <row r="259" spans="1:3" collapsed="1" x14ac:dyDescent="0.25">
      <c r="A259" s="27" t="s">
        <v>2153</v>
      </c>
      <c r="B259" s="27" t="s">
        <v>2154</v>
      </c>
    </row>
    <row r="260" spans="1:3" hidden="1" outlineLevel="1" collapsed="1" x14ac:dyDescent="0.25">
      <c r="A260" s="27" t="s">
        <v>2155</v>
      </c>
      <c r="B260" s="27" t="s">
        <v>2154</v>
      </c>
    </row>
    <row r="261" spans="1:3" hidden="1" outlineLevel="2" collapsed="1" x14ac:dyDescent="0.25">
      <c r="A261" s="27" t="s">
        <v>2156</v>
      </c>
      <c r="B261" s="27" t="s">
        <v>2154</v>
      </c>
    </row>
    <row r="262" spans="1:3" hidden="1" outlineLevel="2" x14ac:dyDescent="0.25">
      <c r="A262" s="27" t="s">
        <v>2157</v>
      </c>
      <c r="B262" s="27" t="s">
        <v>2154</v>
      </c>
      <c r="C262" t="s">
        <v>1682</v>
      </c>
    </row>
    <row r="263" spans="1:3" hidden="1" outlineLevel="1" collapsed="1" x14ac:dyDescent="0.25">
      <c r="A263" s="27" t="s">
        <v>2158</v>
      </c>
      <c r="B263" s="27" t="s">
        <v>2159</v>
      </c>
    </row>
    <row r="264" spans="1:3" hidden="1" outlineLevel="2" collapsed="1" x14ac:dyDescent="0.25">
      <c r="A264" s="27" t="s">
        <v>2160</v>
      </c>
      <c r="B264" s="27" t="s">
        <v>2159</v>
      </c>
    </row>
    <row r="265" spans="1:3" hidden="1" outlineLevel="2" x14ac:dyDescent="0.25">
      <c r="A265" s="27" t="s">
        <v>2161</v>
      </c>
      <c r="B265" s="27" t="s">
        <v>2162</v>
      </c>
      <c r="C265" t="s">
        <v>1682</v>
      </c>
    </row>
    <row r="266" spans="1:3" hidden="1" outlineLevel="2" x14ac:dyDescent="0.25">
      <c r="A266" s="27" t="s">
        <v>2163</v>
      </c>
      <c r="B266" s="27" t="s">
        <v>2164</v>
      </c>
      <c r="C266" t="s">
        <v>1877</v>
      </c>
    </row>
    <row r="267" spans="1:3" hidden="1" outlineLevel="2" x14ac:dyDescent="0.25">
      <c r="A267" s="27" t="s">
        <v>2165</v>
      </c>
      <c r="B267" s="27" t="s">
        <v>2166</v>
      </c>
      <c r="C267" t="s">
        <v>1682</v>
      </c>
    </row>
    <row r="268" spans="1:3" hidden="1" outlineLevel="1" collapsed="1" x14ac:dyDescent="0.25">
      <c r="A268" s="27" t="s">
        <v>2167</v>
      </c>
      <c r="B268" s="27" t="s">
        <v>2168</v>
      </c>
    </row>
    <row r="269" spans="1:3" hidden="1" outlineLevel="1" collapsed="1" x14ac:dyDescent="0.25">
      <c r="A269" s="27" t="s">
        <v>2169</v>
      </c>
      <c r="B269" s="27" t="s">
        <v>2170</v>
      </c>
    </row>
    <row r="270" spans="1:3" hidden="1" outlineLevel="2" x14ac:dyDescent="0.25">
      <c r="A270" s="27" t="s">
        <v>2171</v>
      </c>
      <c r="B270" s="27" t="s">
        <v>2170</v>
      </c>
      <c r="C270" t="s">
        <v>1682</v>
      </c>
    </row>
    <row r="271" spans="1:3" hidden="1" outlineLevel="1" collapsed="1" x14ac:dyDescent="0.25">
      <c r="A271" s="27" t="s">
        <v>2172</v>
      </c>
      <c r="B271" s="27" t="s">
        <v>2173</v>
      </c>
    </row>
    <row r="272" spans="1:3" hidden="1" outlineLevel="2" x14ac:dyDescent="0.25">
      <c r="A272" s="27" t="s">
        <v>2174</v>
      </c>
      <c r="B272" s="27" t="s">
        <v>2173</v>
      </c>
      <c r="C272" t="s">
        <v>1682</v>
      </c>
    </row>
    <row r="273" spans="1:3" hidden="1" outlineLevel="1" collapsed="1" x14ac:dyDescent="0.25">
      <c r="A273" s="27" t="s">
        <v>2175</v>
      </c>
      <c r="B273" s="27" t="s">
        <v>2176</v>
      </c>
    </row>
    <row r="274" spans="1:3" hidden="1" outlineLevel="2" x14ac:dyDescent="0.25">
      <c r="A274" s="27" t="s">
        <v>2177</v>
      </c>
      <c r="B274" s="27" t="s">
        <v>2176</v>
      </c>
      <c r="C274" t="s">
        <v>1682</v>
      </c>
    </row>
    <row r="275" spans="1:3" hidden="1" outlineLevel="1" collapsed="1" x14ac:dyDescent="0.25">
      <c r="A275" s="27" t="s">
        <v>2178</v>
      </c>
      <c r="B275" s="27" t="s">
        <v>2179</v>
      </c>
    </row>
    <row r="276" spans="1:3" hidden="1" outlineLevel="2" x14ac:dyDescent="0.25">
      <c r="A276" s="27" t="s">
        <v>2180</v>
      </c>
      <c r="B276" s="27" t="s">
        <v>2181</v>
      </c>
      <c r="C276" t="s">
        <v>1877</v>
      </c>
    </row>
    <row r="277" spans="1:3" hidden="1" outlineLevel="2" x14ac:dyDescent="0.25">
      <c r="A277" s="27" t="s">
        <v>2182</v>
      </c>
      <c r="B277" s="27" t="s">
        <v>2183</v>
      </c>
      <c r="C277" t="s">
        <v>1688</v>
      </c>
    </row>
    <row r="278" spans="1:3" hidden="1" outlineLevel="1" collapsed="1" x14ac:dyDescent="0.25">
      <c r="A278" s="27" t="s">
        <v>2184</v>
      </c>
      <c r="B278" s="27" t="s">
        <v>2185</v>
      </c>
    </row>
    <row r="279" spans="1:3" hidden="1" outlineLevel="2" x14ac:dyDescent="0.25">
      <c r="A279" s="27" t="s">
        <v>2186</v>
      </c>
      <c r="B279" s="27" t="s">
        <v>2187</v>
      </c>
      <c r="C279" t="s">
        <v>1816</v>
      </c>
    </row>
    <row r="280" spans="1:3" hidden="1" outlineLevel="2" x14ac:dyDescent="0.25">
      <c r="A280" s="27" t="s">
        <v>2188</v>
      </c>
      <c r="B280" s="27" t="s">
        <v>2189</v>
      </c>
      <c r="C280" t="s">
        <v>1877</v>
      </c>
    </row>
    <row r="281" spans="1:3" hidden="1" outlineLevel="2" x14ac:dyDescent="0.25">
      <c r="A281" s="27" t="s">
        <v>2190</v>
      </c>
      <c r="B281" s="27" t="s">
        <v>2191</v>
      </c>
      <c r="C281" t="s">
        <v>1688</v>
      </c>
    </row>
    <row r="282" spans="1:3" hidden="1" outlineLevel="2" x14ac:dyDescent="0.25">
      <c r="A282" s="27" t="s">
        <v>2192</v>
      </c>
      <c r="B282" s="27" t="s">
        <v>2193</v>
      </c>
      <c r="C282" t="s">
        <v>1877</v>
      </c>
    </row>
    <row r="283" spans="1:3" hidden="1" outlineLevel="1" collapsed="1" x14ac:dyDescent="0.25">
      <c r="A283" s="27" t="s">
        <v>2194</v>
      </c>
      <c r="B283" s="27" t="s">
        <v>2195</v>
      </c>
    </row>
    <row r="284" spans="1:3" hidden="1" outlineLevel="2" x14ac:dyDescent="0.25">
      <c r="A284" s="27" t="s">
        <v>2196</v>
      </c>
      <c r="B284" s="27" t="s">
        <v>2197</v>
      </c>
      <c r="C284" t="s">
        <v>1682</v>
      </c>
    </row>
    <row r="285" spans="1:3" hidden="1" outlineLevel="2" x14ac:dyDescent="0.25">
      <c r="A285" s="27" t="s">
        <v>2198</v>
      </c>
      <c r="B285" s="27" t="s">
        <v>2199</v>
      </c>
      <c r="C285" t="s">
        <v>1682</v>
      </c>
    </row>
    <row r="286" spans="1:3" hidden="1" outlineLevel="2" x14ac:dyDescent="0.25">
      <c r="A286" s="27" t="s">
        <v>2200</v>
      </c>
      <c r="B286" s="27" t="s">
        <v>2201</v>
      </c>
      <c r="C286" t="s">
        <v>1682</v>
      </c>
    </row>
    <row r="287" spans="1:3" hidden="1" outlineLevel="2" x14ac:dyDescent="0.25">
      <c r="A287" s="27" t="s">
        <v>2202</v>
      </c>
      <c r="B287" s="27" t="s">
        <v>2203</v>
      </c>
      <c r="C287" t="s">
        <v>1688</v>
      </c>
    </row>
    <row r="288" spans="1:3" hidden="1" outlineLevel="1" collapsed="1" x14ac:dyDescent="0.25">
      <c r="A288" s="27" t="s">
        <v>2204</v>
      </c>
      <c r="B288" s="27" t="s">
        <v>2205</v>
      </c>
    </row>
    <row r="289" spans="1:3" hidden="1" outlineLevel="2" x14ac:dyDescent="0.25">
      <c r="A289" s="27" t="s">
        <v>2206</v>
      </c>
      <c r="B289" s="27" t="s">
        <v>2205</v>
      </c>
      <c r="C289" t="s">
        <v>1682</v>
      </c>
    </row>
    <row r="290" spans="1:3" hidden="1" outlineLevel="1" collapsed="1" x14ac:dyDescent="0.25">
      <c r="A290" s="27" t="s">
        <v>2207</v>
      </c>
      <c r="B290" s="27" t="s">
        <v>2208</v>
      </c>
    </row>
    <row r="291" spans="1:3" hidden="1" outlineLevel="2" x14ac:dyDescent="0.25">
      <c r="A291" s="27" t="s">
        <v>2209</v>
      </c>
      <c r="B291" s="27" t="s">
        <v>2208</v>
      </c>
      <c r="C291" t="s">
        <v>1877</v>
      </c>
    </row>
    <row r="292" spans="1:3" hidden="1" outlineLevel="1" collapsed="1" x14ac:dyDescent="0.25">
      <c r="A292" s="27" t="s">
        <v>2210</v>
      </c>
      <c r="B292" s="27" t="s">
        <v>2211</v>
      </c>
    </row>
    <row r="293" spans="1:3" hidden="1" outlineLevel="2" x14ac:dyDescent="0.25">
      <c r="A293" s="27" t="s">
        <v>2212</v>
      </c>
      <c r="B293" s="27" t="s">
        <v>2211</v>
      </c>
      <c r="C293" t="s">
        <v>1682</v>
      </c>
    </row>
    <row r="294" spans="1:3" hidden="1" outlineLevel="1" collapsed="1" x14ac:dyDescent="0.25">
      <c r="A294" s="27" t="s">
        <v>2213</v>
      </c>
      <c r="B294" s="27" t="s">
        <v>2214</v>
      </c>
    </row>
    <row r="295" spans="1:3" hidden="1" outlineLevel="1" x14ac:dyDescent="0.25">
      <c r="A295" s="27" t="s">
        <v>2215</v>
      </c>
      <c r="B295" s="27" t="s">
        <v>2214</v>
      </c>
      <c r="C295" t="s">
        <v>1682</v>
      </c>
    </row>
    <row r="296" spans="1:3" collapsed="1" x14ac:dyDescent="0.25">
      <c r="A296" s="27" t="s">
        <v>2216</v>
      </c>
      <c r="B296" s="27" t="s">
        <v>2217</v>
      </c>
    </row>
    <row r="297" spans="1:3" hidden="1" outlineLevel="1" collapsed="1" x14ac:dyDescent="0.25">
      <c r="A297" s="27" t="s">
        <v>2218</v>
      </c>
      <c r="B297" s="27" t="s">
        <v>2217</v>
      </c>
    </row>
    <row r="298" spans="1:3" hidden="1" outlineLevel="2" collapsed="1" x14ac:dyDescent="0.25">
      <c r="A298" s="27" t="s">
        <v>2219</v>
      </c>
      <c r="B298" s="27" t="s">
        <v>2217</v>
      </c>
    </row>
    <row r="299" spans="1:3" hidden="1" outlineLevel="2" x14ac:dyDescent="0.25">
      <c r="A299" s="27" t="s">
        <v>2220</v>
      </c>
      <c r="B299" s="27" t="s">
        <v>2217</v>
      </c>
      <c r="C299" t="s">
        <v>1682</v>
      </c>
    </row>
    <row r="300" spans="1:3" hidden="1" outlineLevel="1" collapsed="1" x14ac:dyDescent="0.25">
      <c r="A300" s="27" t="s">
        <v>2221</v>
      </c>
      <c r="B300" s="27" t="s">
        <v>2222</v>
      </c>
    </row>
    <row r="301" spans="1:3" hidden="1" outlineLevel="2" collapsed="1" x14ac:dyDescent="0.25">
      <c r="A301" s="27" t="s">
        <v>2223</v>
      </c>
      <c r="B301" s="27" t="s">
        <v>2224</v>
      </c>
    </row>
    <row r="302" spans="1:3" hidden="1" outlineLevel="3" x14ac:dyDescent="0.25">
      <c r="A302" s="27" t="s">
        <v>2225</v>
      </c>
      <c r="B302" s="27" t="s">
        <v>2226</v>
      </c>
      <c r="C302" t="s">
        <v>1816</v>
      </c>
    </row>
    <row r="303" spans="1:3" hidden="1" outlineLevel="2" collapsed="1" x14ac:dyDescent="0.25">
      <c r="A303" s="27" t="s">
        <v>2227</v>
      </c>
      <c r="B303" s="27" t="s">
        <v>2228</v>
      </c>
    </row>
    <row r="304" spans="1:3" hidden="1" outlineLevel="2" x14ac:dyDescent="0.25">
      <c r="A304" s="27" t="s">
        <v>2229</v>
      </c>
      <c r="B304" s="27" t="s">
        <v>2230</v>
      </c>
      <c r="C304" t="s">
        <v>1816</v>
      </c>
    </row>
    <row r="305" spans="1:3" hidden="1" outlineLevel="2" x14ac:dyDescent="0.25">
      <c r="A305" s="27" t="s">
        <v>2231</v>
      </c>
      <c r="B305" s="27" t="s">
        <v>2232</v>
      </c>
      <c r="C305" t="s">
        <v>1816</v>
      </c>
    </row>
    <row r="306" spans="1:3" hidden="1" outlineLevel="2" x14ac:dyDescent="0.25">
      <c r="A306" s="27" t="s">
        <v>2233</v>
      </c>
      <c r="B306" s="27" t="s">
        <v>2234</v>
      </c>
      <c r="C306" t="s">
        <v>1816</v>
      </c>
    </row>
    <row r="307" spans="1:3" hidden="1" outlineLevel="2" x14ac:dyDescent="0.25">
      <c r="A307" s="27" t="s">
        <v>2235</v>
      </c>
      <c r="B307" s="27" t="s">
        <v>2236</v>
      </c>
      <c r="C307" t="s">
        <v>1816</v>
      </c>
    </row>
    <row r="308" spans="1:3" hidden="1" outlineLevel="1" collapsed="1" x14ac:dyDescent="0.25">
      <c r="A308" s="27" t="s">
        <v>2237</v>
      </c>
      <c r="B308" s="27" t="s">
        <v>2238</v>
      </c>
    </row>
    <row r="309" spans="1:3" hidden="1" outlineLevel="2" collapsed="1" x14ac:dyDescent="0.25">
      <c r="A309" s="27" t="s">
        <v>2239</v>
      </c>
      <c r="B309" s="27" t="s">
        <v>2240</v>
      </c>
    </row>
    <row r="310" spans="1:3" hidden="1" outlineLevel="3" x14ac:dyDescent="0.25">
      <c r="A310" s="27" t="s">
        <v>2241</v>
      </c>
      <c r="B310" s="27" t="s">
        <v>2242</v>
      </c>
      <c r="C310" t="s">
        <v>1682</v>
      </c>
    </row>
    <row r="311" spans="1:3" hidden="1" outlineLevel="2" collapsed="1" x14ac:dyDescent="0.25">
      <c r="A311" s="27" t="s">
        <v>2243</v>
      </c>
      <c r="B311" s="27" t="s">
        <v>2244</v>
      </c>
    </row>
    <row r="312" spans="1:3" hidden="1" outlineLevel="3" x14ac:dyDescent="0.25">
      <c r="A312" s="27" t="s">
        <v>2245</v>
      </c>
      <c r="B312" s="27" t="s">
        <v>2246</v>
      </c>
      <c r="C312" t="s">
        <v>1816</v>
      </c>
    </row>
    <row r="313" spans="1:3" hidden="1" outlineLevel="3" x14ac:dyDescent="0.25">
      <c r="A313" s="27" t="s">
        <v>2247</v>
      </c>
      <c r="B313" s="27" t="s">
        <v>2248</v>
      </c>
      <c r="C313" t="s">
        <v>1816</v>
      </c>
    </row>
    <row r="314" spans="1:3" hidden="1" outlineLevel="3" x14ac:dyDescent="0.25">
      <c r="A314" s="27" t="s">
        <v>2249</v>
      </c>
      <c r="B314" s="27" t="s">
        <v>2250</v>
      </c>
      <c r="C314" t="s">
        <v>1816</v>
      </c>
    </row>
    <row r="315" spans="1:3" hidden="1" outlineLevel="3" x14ac:dyDescent="0.25">
      <c r="A315" s="27" t="s">
        <v>2251</v>
      </c>
      <c r="B315" s="27" t="s">
        <v>2252</v>
      </c>
      <c r="C315" t="s">
        <v>1816</v>
      </c>
    </row>
    <row r="316" spans="1:3" hidden="1" outlineLevel="3" x14ac:dyDescent="0.25">
      <c r="A316" s="27" t="s">
        <v>2253</v>
      </c>
      <c r="B316" s="27" t="s">
        <v>2254</v>
      </c>
      <c r="C316" t="s">
        <v>1816</v>
      </c>
    </row>
    <row r="317" spans="1:3" hidden="1" outlineLevel="2" collapsed="1" x14ac:dyDescent="0.25">
      <c r="A317" s="27" t="s">
        <v>2255</v>
      </c>
      <c r="B317" s="27" t="s">
        <v>2256</v>
      </c>
    </row>
    <row r="318" spans="1:3" hidden="1" outlineLevel="3" x14ac:dyDescent="0.25">
      <c r="A318" s="27" t="s">
        <v>2257</v>
      </c>
      <c r="B318" s="27" t="s">
        <v>2258</v>
      </c>
      <c r="C318" t="s">
        <v>1816</v>
      </c>
    </row>
    <row r="319" spans="1:3" hidden="1" outlineLevel="3" x14ac:dyDescent="0.25">
      <c r="A319" s="27" t="s">
        <v>2259</v>
      </c>
      <c r="B319" s="27" t="s">
        <v>2260</v>
      </c>
      <c r="C319" t="s">
        <v>1816</v>
      </c>
    </row>
    <row r="320" spans="1:3" hidden="1" outlineLevel="2" collapsed="1" x14ac:dyDescent="0.25">
      <c r="A320" s="27" t="s">
        <v>2261</v>
      </c>
      <c r="B320" s="27" t="s">
        <v>2262</v>
      </c>
    </row>
    <row r="321" spans="1:3" hidden="1" outlineLevel="2" x14ac:dyDescent="0.25">
      <c r="A321" s="27" t="s">
        <v>2263</v>
      </c>
      <c r="B321" s="27" t="s">
        <v>2264</v>
      </c>
      <c r="C321" t="s">
        <v>1877</v>
      </c>
    </row>
    <row r="322" spans="1:3" hidden="1" outlineLevel="1" collapsed="1" x14ac:dyDescent="0.25">
      <c r="A322" s="27" t="s">
        <v>2265</v>
      </c>
      <c r="B322" s="27" t="s">
        <v>2266</v>
      </c>
    </row>
    <row r="323" spans="1:3" hidden="1" outlineLevel="2" collapsed="1" x14ac:dyDescent="0.25">
      <c r="A323" s="27" t="s">
        <v>2267</v>
      </c>
      <c r="B323" s="27" t="s">
        <v>2268</v>
      </c>
    </row>
    <row r="324" spans="1:3" hidden="1" outlineLevel="3" x14ac:dyDescent="0.25">
      <c r="A324" s="27" t="s">
        <v>2269</v>
      </c>
      <c r="B324" s="27" t="s">
        <v>2270</v>
      </c>
      <c r="C324" t="s">
        <v>1877</v>
      </c>
    </row>
    <row r="325" spans="1:3" hidden="1" outlineLevel="2" collapsed="1" x14ac:dyDescent="0.25">
      <c r="A325" s="27" t="s">
        <v>2271</v>
      </c>
      <c r="B325" s="27" t="s">
        <v>2272</v>
      </c>
    </row>
    <row r="326" spans="1:3" hidden="1" outlineLevel="2" x14ac:dyDescent="0.25">
      <c r="A326" s="27" t="s">
        <v>2273</v>
      </c>
      <c r="B326" s="27" t="s">
        <v>2274</v>
      </c>
      <c r="C326" t="s">
        <v>1682</v>
      </c>
    </row>
    <row r="327" spans="1:3" hidden="1" outlineLevel="2" x14ac:dyDescent="0.25">
      <c r="A327" s="27" t="s">
        <v>2275</v>
      </c>
      <c r="B327" s="27" t="s">
        <v>2276</v>
      </c>
      <c r="C327" t="s">
        <v>1682</v>
      </c>
    </row>
    <row r="328" spans="1:3" hidden="1" outlineLevel="1" collapsed="1" x14ac:dyDescent="0.25">
      <c r="A328" s="27" t="s">
        <v>2277</v>
      </c>
      <c r="B328" s="27" t="s">
        <v>2278</v>
      </c>
    </row>
    <row r="329" spans="1:3" hidden="1" outlineLevel="2" collapsed="1" x14ac:dyDescent="0.25">
      <c r="A329" s="27" t="s">
        <v>2279</v>
      </c>
      <c r="B329" s="27" t="s">
        <v>2280</v>
      </c>
    </row>
    <row r="330" spans="1:3" hidden="1" outlineLevel="2" x14ac:dyDescent="0.25">
      <c r="A330" s="27" t="s">
        <v>2281</v>
      </c>
      <c r="B330" s="27" t="s">
        <v>2280</v>
      </c>
      <c r="C330" t="s">
        <v>1682</v>
      </c>
    </row>
    <row r="331" spans="1:3" hidden="1" outlineLevel="1" collapsed="1" x14ac:dyDescent="0.25">
      <c r="A331" s="27" t="s">
        <v>2282</v>
      </c>
      <c r="B331" s="27" t="s">
        <v>2283</v>
      </c>
    </row>
    <row r="332" spans="1:3" hidden="1" outlineLevel="2" collapsed="1" x14ac:dyDescent="0.25">
      <c r="A332" s="27" t="s">
        <v>2284</v>
      </c>
      <c r="B332" s="27" t="s">
        <v>2268</v>
      </c>
    </row>
    <row r="333" spans="1:3" hidden="1" outlineLevel="3" x14ac:dyDescent="0.25">
      <c r="A333" s="27" t="s">
        <v>2285</v>
      </c>
      <c r="B333" s="27" t="s">
        <v>2286</v>
      </c>
      <c r="C333" t="s">
        <v>1877</v>
      </c>
    </row>
    <row r="334" spans="1:3" hidden="1" outlineLevel="2" collapsed="1" x14ac:dyDescent="0.25">
      <c r="A334" s="27" t="s">
        <v>2287</v>
      </c>
      <c r="B334" s="27" t="s">
        <v>2288</v>
      </c>
    </row>
    <row r="335" spans="1:3" hidden="1" outlineLevel="2" x14ac:dyDescent="0.25">
      <c r="A335" s="27" t="s">
        <v>2289</v>
      </c>
      <c r="B335" s="27" t="s">
        <v>2288</v>
      </c>
      <c r="C335" t="s">
        <v>1877</v>
      </c>
    </row>
    <row r="336" spans="1:3" hidden="1" outlineLevel="1" collapsed="1" x14ac:dyDescent="0.25">
      <c r="A336" s="27" t="s">
        <v>2290</v>
      </c>
      <c r="B336" s="27" t="s">
        <v>2291</v>
      </c>
    </row>
    <row r="337" spans="1:3" hidden="1" outlineLevel="2" collapsed="1" x14ac:dyDescent="0.25">
      <c r="A337" s="27" t="s">
        <v>2292</v>
      </c>
      <c r="B337" s="27" t="s">
        <v>2291</v>
      </c>
    </row>
    <row r="338" spans="1:3" hidden="1" outlineLevel="2" x14ac:dyDescent="0.25">
      <c r="A338" s="27" t="s">
        <v>2293</v>
      </c>
      <c r="B338" s="27" t="s">
        <v>2294</v>
      </c>
      <c r="C338" t="s">
        <v>1682</v>
      </c>
    </row>
    <row r="339" spans="1:3" hidden="1" outlineLevel="2" x14ac:dyDescent="0.25">
      <c r="A339" s="27" t="s">
        <v>2295</v>
      </c>
      <c r="B339" s="27" t="s">
        <v>2296</v>
      </c>
      <c r="C339" t="s">
        <v>1682</v>
      </c>
    </row>
    <row r="340" spans="1:3" hidden="1" outlineLevel="2" x14ac:dyDescent="0.25">
      <c r="A340" s="27" t="s">
        <v>2297</v>
      </c>
      <c r="B340" s="27" t="s">
        <v>2298</v>
      </c>
      <c r="C340" t="s">
        <v>1877</v>
      </c>
    </row>
    <row r="341" spans="1:3" hidden="1" outlineLevel="1" collapsed="1" x14ac:dyDescent="0.25">
      <c r="A341" s="27" t="s">
        <v>2299</v>
      </c>
      <c r="B341" s="27" t="s">
        <v>2300</v>
      </c>
    </row>
    <row r="342" spans="1:3" hidden="1" outlineLevel="2" collapsed="1" x14ac:dyDescent="0.25">
      <c r="A342" s="27" t="s">
        <v>2301</v>
      </c>
      <c r="B342" s="27" t="s">
        <v>2300</v>
      </c>
    </row>
    <row r="343" spans="1:3" hidden="1" outlineLevel="2" x14ac:dyDescent="0.25">
      <c r="A343" s="27" t="s">
        <v>2302</v>
      </c>
      <c r="B343" s="27" t="s">
        <v>2303</v>
      </c>
      <c r="C343" t="s">
        <v>1682</v>
      </c>
    </row>
    <row r="344" spans="1:3" hidden="1" outlineLevel="1" collapsed="1" x14ac:dyDescent="0.25">
      <c r="A344" s="27" t="s">
        <v>2304</v>
      </c>
      <c r="B344" s="27" t="s">
        <v>2305</v>
      </c>
    </row>
    <row r="345" spans="1:3" hidden="1" outlineLevel="2" collapsed="1" x14ac:dyDescent="0.25">
      <c r="A345" s="27" t="s">
        <v>2306</v>
      </c>
      <c r="B345" s="27" t="s">
        <v>2307</v>
      </c>
    </row>
    <row r="346" spans="1:3" hidden="1" outlineLevel="2" x14ac:dyDescent="0.25">
      <c r="A346" s="27" t="s">
        <v>2308</v>
      </c>
      <c r="B346" s="27" t="s">
        <v>2309</v>
      </c>
      <c r="C346" t="s">
        <v>1682</v>
      </c>
    </row>
    <row r="347" spans="1:3" hidden="1" outlineLevel="1" collapsed="1" x14ac:dyDescent="0.25">
      <c r="A347" s="27" t="s">
        <v>2310</v>
      </c>
      <c r="B347" s="27" t="s">
        <v>2311</v>
      </c>
    </row>
    <row r="348" spans="1:3" hidden="1" outlineLevel="1" collapsed="1" x14ac:dyDescent="0.25">
      <c r="A348" s="27" t="s">
        <v>2312</v>
      </c>
      <c r="B348" s="27" t="s">
        <v>2311</v>
      </c>
    </row>
    <row r="349" spans="1:3" hidden="1" outlineLevel="1" x14ac:dyDescent="0.25">
      <c r="A349" s="27" t="s">
        <v>2313</v>
      </c>
      <c r="B349" s="27" t="s">
        <v>2311</v>
      </c>
      <c r="C349" t="s">
        <v>1682</v>
      </c>
    </row>
    <row r="350" spans="1:3" collapsed="1" x14ac:dyDescent="0.25">
      <c r="A350" s="27" t="s">
        <v>2314</v>
      </c>
      <c r="B350" s="27" t="s">
        <v>2315</v>
      </c>
    </row>
    <row r="351" spans="1:3" hidden="1" outlineLevel="2" collapsed="1" x14ac:dyDescent="0.25">
      <c r="A351" s="27" t="s">
        <v>2316</v>
      </c>
      <c r="B351" s="27" t="s">
        <v>2315</v>
      </c>
    </row>
    <row r="352" spans="1:3" hidden="1" outlineLevel="3" collapsed="1" x14ac:dyDescent="0.25">
      <c r="A352" s="27" t="s">
        <v>2317</v>
      </c>
      <c r="B352" s="27" t="s">
        <v>2315</v>
      </c>
    </row>
    <row r="353" spans="1:3" hidden="1" outlineLevel="3" x14ac:dyDescent="0.25">
      <c r="A353" s="27" t="s">
        <v>2318</v>
      </c>
      <c r="B353" s="27" t="s">
        <v>2315</v>
      </c>
      <c r="C353" t="s">
        <v>1682</v>
      </c>
    </row>
    <row r="354" spans="1:3" hidden="1" outlineLevel="2" collapsed="1" x14ac:dyDescent="0.25">
      <c r="A354" s="27" t="s">
        <v>2319</v>
      </c>
      <c r="B354" s="27" t="s">
        <v>2320</v>
      </c>
    </row>
    <row r="355" spans="1:3" hidden="1" outlineLevel="3" collapsed="1" x14ac:dyDescent="0.25">
      <c r="A355" s="27" t="s">
        <v>2321</v>
      </c>
      <c r="B355" s="27" t="s">
        <v>2320</v>
      </c>
    </row>
    <row r="356" spans="1:3" hidden="1" outlineLevel="3" x14ac:dyDescent="0.25">
      <c r="A356" s="27" t="s">
        <v>2322</v>
      </c>
      <c r="B356" s="27" t="s">
        <v>2323</v>
      </c>
      <c r="C356" t="s">
        <v>1682</v>
      </c>
    </row>
    <row r="357" spans="1:3" hidden="1" outlineLevel="3" x14ac:dyDescent="0.25">
      <c r="A357" s="27" t="s">
        <v>2324</v>
      </c>
      <c r="B357" s="27" t="s">
        <v>2325</v>
      </c>
      <c r="C357" t="s">
        <v>1682</v>
      </c>
    </row>
    <row r="358" spans="1:3" hidden="1" outlineLevel="3" x14ac:dyDescent="0.25">
      <c r="A358" s="27" t="s">
        <v>2326</v>
      </c>
      <c r="B358" s="27" t="s">
        <v>2327</v>
      </c>
      <c r="C358" t="s">
        <v>1682</v>
      </c>
    </row>
    <row r="359" spans="1:3" hidden="1" outlineLevel="3" x14ac:dyDescent="0.25">
      <c r="A359" s="27" t="s">
        <v>2328</v>
      </c>
      <c r="B359" s="27" t="s">
        <v>2329</v>
      </c>
      <c r="C359" t="s">
        <v>1682</v>
      </c>
    </row>
    <row r="360" spans="1:3" hidden="1" outlineLevel="3" x14ac:dyDescent="0.25">
      <c r="A360" s="27" t="s">
        <v>2330</v>
      </c>
      <c r="B360" s="27" t="s">
        <v>2331</v>
      </c>
      <c r="C360" t="s">
        <v>1682</v>
      </c>
    </row>
    <row r="361" spans="1:3" hidden="1" outlineLevel="3" x14ac:dyDescent="0.25">
      <c r="A361" s="27" t="s">
        <v>2332</v>
      </c>
      <c r="B361" s="27" t="s">
        <v>2333</v>
      </c>
      <c r="C361" t="s">
        <v>1682</v>
      </c>
    </row>
    <row r="362" spans="1:3" hidden="1" outlineLevel="2" collapsed="1" x14ac:dyDescent="0.25">
      <c r="A362" s="27" t="s">
        <v>2334</v>
      </c>
      <c r="B362" s="27" t="s">
        <v>2315</v>
      </c>
    </row>
    <row r="363" spans="1:3" hidden="1" outlineLevel="1" collapsed="1" x14ac:dyDescent="0.25">
      <c r="A363" s="27" t="s">
        <v>2335</v>
      </c>
      <c r="B363" s="27" t="s">
        <v>2336</v>
      </c>
    </row>
    <row r="364" spans="1:3" hidden="1" outlineLevel="2" x14ac:dyDescent="0.25">
      <c r="A364" s="27" t="s">
        <v>2337</v>
      </c>
      <c r="B364" s="27" t="s">
        <v>2336</v>
      </c>
      <c r="C364" t="s">
        <v>1682</v>
      </c>
    </row>
    <row r="365" spans="1:3" hidden="1" outlineLevel="1" collapsed="1" x14ac:dyDescent="0.25">
      <c r="A365" s="27" t="s">
        <v>2338</v>
      </c>
      <c r="B365" s="27" t="s">
        <v>2339</v>
      </c>
    </row>
    <row r="366" spans="1:3" hidden="1" outlineLevel="2" x14ac:dyDescent="0.25">
      <c r="A366" s="27" t="s">
        <v>2340</v>
      </c>
      <c r="B366" s="27" t="s">
        <v>2339</v>
      </c>
      <c r="C366" t="s">
        <v>1682</v>
      </c>
    </row>
    <row r="367" spans="1:3" hidden="1" outlineLevel="1" collapsed="1" x14ac:dyDescent="0.25">
      <c r="A367" s="27" t="s">
        <v>2341</v>
      </c>
      <c r="B367" s="27" t="s">
        <v>2342</v>
      </c>
    </row>
    <row r="368" spans="1:3" hidden="1" outlineLevel="1" x14ac:dyDescent="0.25">
      <c r="A368" s="27" t="s">
        <v>2343</v>
      </c>
      <c r="B368" s="27" t="s">
        <v>2342</v>
      </c>
      <c r="C368" t="s">
        <v>1682</v>
      </c>
    </row>
    <row r="369" spans="1:3" hidden="1" outlineLevel="1" x14ac:dyDescent="0.25">
      <c r="A369" s="27" t="s">
        <v>2344</v>
      </c>
      <c r="B369" s="27" t="s">
        <v>2345</v>
      </c>
      <c r="C369" t="s">
        <v>1682</v>
      </c>
    </row>
    <row r="370" spans="1:3" hidden="1" outlineLevel="1" x14ac:dyDescent="0.25">
      <c r="A370" s="27" t="s">
        <v>2346</v>
      </c>
      <c r="B370" s="27" t="s">
        <v>2347</v>
      </c>
      <c r="C370" t="s">
        <v>1682</v>
      </c>
    </row>
    <row r="371" spans="1:3" hidden="1" outlineLevel="1" x14ac:dyDescent="0.25">
      <c r="A371" s="27" t="s">
        <v>2348</v>
      </c>
      <c r="B371" s="27" t="s">
        <v>671</v>
      </c>
      <c r="C371" t="s">
        <v>1682</v>
      </c>
    </row>
  </sheetData>
  <autoFilter ref="A1:C1" xr:uid="{3293F563-873B-4D5F-86B9-19C2E01043A5}"/>
  <pageMargins left="0.7" right="0.7" top="0.75" bottom="0.75" header="0.3" footer="0.3"/>
  <pageSetup paperSize="9" orientation="portrait" horizontalDpi="300" r:id="rId1"/>
  <headerFooter>
    <oddFooter>&amp;C_x000D_&amp;1#&amp;"Calibri"&amp;11&amp;K000000 INTERNAL</oddFooter>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7118A0-7F19-410D-925D-0E2D5F04E768}">
  <sheetPr codeName="Tabelle7">
    <tabColor rgb="FF7030A0"/>
    <pageSetUpPr fitToPage="1"/>
  </sheetPr>
  <dimension ref="A1:K580"/>
  <sheetViews>
    <sheetView topLeftCell="C1" zoomScale="70" zoomScaleNormal="70" workbookViewId="0">
      <pane ySplit="6" topLeftCell="A7" activePane="bottomLeft" state="frozen"/>
      <selection activeCell="E53" sqref="E53"/>
      <selection pane="bottomLeft" activeCell="E53" sqref="E53"/>
    </sheetView>
  </sheetViews>
  <sheetFormatPr defaultColWidth="8.7109375" defaultRowHeight="15" x14ac:dyDescent="0.25"/>
  <cols>
    <col min="1" max="1" width="37.140625" style="135" bestFit="1" customWidth="1"/>
    <col min="2" max="2" width="37.140625" style="135" customWidth="1"/>
    <col min="3" max="3" width="30.7109375" style="135" customWidth="1"/>
    <col min="4" max="4" width="20.7109375" style="135" customWidth="1"/>
    <col min="5" max="7" width="20.7109375" style="132" customWidth="1"/>
    <col min="8" max="8" width="50.7109375" style="135" customWidth="1"/>
    <col min="9" max="9" width="40.7109375" style="135" customWidth="1"/>
    <col min="10" max="10" width="41.28515625" style="31" customWidth="1"/>
    <col min="11" max="11" width="71.42578125" style="31" bestFit="1" customWidth="1"/>
    <col min="12" max="16384" width="8.7109375" style="31"/>
  </cols>
  <sheetData>
    <row r="1" spans="1:10" ht="18" x14ac:dyDescent="0.25">
      <c r="A1" s="568" t="s">
        <v>2349</v>
      </c>
      <c r="B1" s="568"/>
      <c r="C1" s="568"/>
      <c r="D1" s="568"/>
      <c r="E1" s="568"/>
      <c r="F1" s="568"/>
      <c r="G1" s="568"/>
      <c r="H1" s="568"/>
      <c r="I1" s="568"/>
    </row>
    <row r="3" spans="1:10" ht="23.25" x14ac:dyDescent="0.25">
      <c r="A3" s="569" t="s">
        <v>2350</v>
      </c>
      <c r="B3" s="569"/>
      <c r="C3" s="569"/>
      <c r="D3" s="569"/>
      <c r="E3" s="569"/>
      <c r="F3" s="569"/>
      <c r="G3" s="569"/>
      <c r="H3" s="569"/>
      <c r="I3" s="569"/>
    </row>
    <row r="4" spans="1:10" ht="21" thickBot="1" x14ac:dyDescent="0.3">
      <c r="A4" s="32"/>
      <c r="B4" s="32"/>
      <c r="C4" s="32"/>
      <c r="D4" s="32"/>
      <c r="E4" s="32"/>
      <c r="F4" s="32"/>
      <c r="G4" s="32"/>
      <c r="H4" s="32"/>
      <c r="I4" s="32"/>
      <c r="J4" s="33"/>
    </row>
    <row r="5" spans="1:10" s="39" customFormat="1" ht="15.75" x14ac:dyDescent="0.25">
      <c r="A5" s="34" t="s">
        <v>2351</v>
      </c>
      <c r="B5" s="35" t="s">
        <v>2352</v>
      </c>
      <c r="C5" s="570"/>
      <c r="D5" s="570"/>
      <c r="E5" s="571" t="s">
        <v>2353</v>
      </c>
      <c r="F5" s="571"/>
      <c r="G5" s="571"/>
      <c r="H5" s="36" t="s">
        <v>2354</v>
      </c>
      <c r="I5" s="37" t="s">
        <v>2355</v>
      </c>
      <c r="J5" s="38"/>
    </row>
    <row r="6" spans="1:10" s="39" customFormat="1" ht="32.25" thickBot="1" x14ac:dyDescent="0.3">
      <c r="A6" s="30"/>
      <c r="B6" s="40"/>
      <c r="C6" s="41" t="s">
        <v>2356</v>
      </c>
      <c r="D6" s="41" t="s">
        <v>2357</v>
      </c>
      <c r="E6" s="42" t="s">
        <v>2358</v>
      </c>
      <c r="F6" s="42" t="s">
        <v>2359</v>
      </c>
      <c r="G6" s="42" t="s">
        <v>2360</v>
      </c>
      <c r="H6" s="43"/>
      <c r="I6" s="44"/>
      <c r="J6" s="38"/>
    </row>
    <row r="7" spans="1:10" ht="45" x14ac:dyDescent="0.25">
      <c r="A7" s="45" t="s">
        <v>2361</v>
      </c>
      <c r="B7" s="46"/>
      <c r="C7" s="47" t="s">
        <v>2362</v>
      </c>
      <c r="D7" s="47" t="s">
        <v>2363</v>
      </c>
      <c r="E7" s="48" t="s">
        <v>2364</v>
      </c>
      <c r="F7" s="48" t="s">
        <v>2365</v>
      </c>
      <c r="G7" s="48" t="s">
        <v>2366</v>
      </c>
      <c r="H7" s="49" t="s">
        <v>2367</v>
      </c>
      <c r="I7" s="50"/>
      <c r="J7" s="38"/>
    </row>
    <row r="8" spans="1:10" ht="180" x14ac:dyDescent="0.25">
      <c r="A8" s="51" t="s">
        <v>2368</v>
      </c>
      <c r="B8" s="52" t="s">
        <v>2369</v>
      </c>
      <c r="C8" s="53" t="s">
        <v>2362</v>
      </c>
      <c r="D8" s="54" t="s">
        <v>2370</v>
      </c>
      <c r="E8" s="55" t="s">
        <v>2364</v>
      </c>
      <c r="F8" s="55" t="s">
        <v>2365</v>
      </c>
      <c r="G8" s="55" t="s">
        <v>2366</v>
      </c>
      <c r="H8" s="56" t="s">
        <v>2371</v>
      </c>
      <c r="I8" s="57"/>
      <c r="J8" s="38"/>
    </row>
    <row r="9" spans="1:10" ht="30" x14ac:dyDescent="0.25">
      <c r="A9" s="51" t="s">
        <v>2372</v>
      </c>
      <c r="B9" s="58" t="s">
        <v>2373</v>
      </c>
      <c r="C9" s="59" t="s">
        <v>2374</v>
      </c>
      <c r="D9" s="60" t="s">
        <v>2370</v>
      </c>
      <c r="E9" s="55" t="s">
        <v>2364</v>
      </c>
      <c r="F9" s="55" t="s">
        <v>2375</v>
      </c>
      <c r="G9" s="55" t="s">
        <v>2366</v>
      </c>
      <c r="H9" s="61" t="s">
        <v>2376</v>
      </c>
      <c r="I9" s="62"/>
    </row>
    <row r="10" spans="1:10" ht="60" x14ac:dyDescent="0.25">
      <c r="A10" s="63" t="s">
        <v>2377</v>
      </c>
      <c r="B10" s="64" t="s">
        <v>2378</v>
      </c>
      <c r="C10" s="65" t="s">
        <v>2362</v>
      </c>
      <c r="D10" s="60" t="s">
        <v>2363</v>
      </c>
      <c r="E10" s="55" t="s">
        <v>2379</v>
      </c>
      <c r="F10" s="55" t="s">
        <v>2380</v>
      </c>
      <c r="G10" s="55" t="s">
        <v>2366</v>
      </c>
      <c r="H10" s="56" t="s">
        <v>2381</v>
      </c>
      <c r="I10" s="57"/>
    </row>
    <row r="11" spans="1:10" x14ac:dyDescent="0.25">
      <c r="A11" s="63" t="s">
        <v>2382</v>
      </c>
      <c r="B11" s="64"/>
      <c r="C11" s="60" t="s">
        <v>2362</v>
      </c>
      <c r="D11" s="60" t="s">
        <v>2383</v>
      </c>
      <c r="E11" s="55" t="s">
        <v>2379</v>
      </c>
      <c r="F11" s="55" t="s">
        <v>2384</v>
      </c>
      <c r="G11" s="55" t="s">
        <v>2366</v>
      </c>
      <c r="H11" s="56" t="s">
        <v>2385</v>
      </c>
      <c r="I11" s="57"/>
    </row>
    <row r="12" spans="1:10" ht="30" x14ac:dyDescent="0.25">
      <c r="A12" s="51" t="s">
        <v>2386</v>
      </c>
      <c r="B12" s="64" t="s">
        <v>2387</v>
      </c>
      <c r="C12" s="60" t="s">
        <v>2362</v>
      </c>
      <c r="D12" s="60" t="s">
        <v>2370</v>
      </c>
      <c r="E12" s="55" t="s">
        <v>2364</v>
      </c>
      <c r="F12" s="55" t="s">
        <v>2375</v>
      </c>
      <c r="G12" s="55" t="s">
        <v>2388</v>
      </c>
      <c r="H12" s="56" t="s">
        <v>2389</v>
      </c>
      <c r="I12" s="66"/>
    </row>
    <row r="13" spans="1:10" ht="75" x14ac:dyDescent="0.25">
      <c r="A13" s="51" t="s">
        <v>2390</v>
      </c>
      <c r="B13" s="64" t="s">
        <v>2391</v>
      </c>
      <c r="C13" s="60" t="s">
        <v>2392</v>
      </c>
      <c r="D13" s="60" t="s">
        <v>2370</v>
      </c>
      <c r="E13" s="55" t="s">
        <v>2379</v>
      </c>
      <c r="F13" s="55" t="s">
        <v>2393</v>
      </c>
      <c r="G13" s="55" t="s">
        <v>2394</v>
      </c>
      <c r="H13" s="61" t="s">
        <v>2395</v>
      </c>
      <c r="I13" s="62"/>
    </row>
    <row r="14" spans="1:10" ht="30" x14ac:dyDescent="0.25">
      <c r="A14" s="51" t="s">
        <v>2396</v>
      </c>
      <c r="B14" s="64"/>
      <c r="C14" s="60" t="s">
        <v>2392</v>
      </c>
      <c r="D14" s="60" t="s">
        <v>2370</v>
      </c>
      <c r="E14" s="55" t="s">
        <v>2397</v>
      </c>
      <c r="F14" s="55" t="s">
        <v>2393</v>
      </c>
      <c r="G14" s="55" t="s">
        <v>2394</v>
      </c>
      <c r="H14" s="67" t="s">
        <v>2398</v>
      </c>
      <c r="I14" s="68"/>
    </row>
    <row r="15" spans="1:10" ht="45" x14ac:dyDescent="0.25">
      <c r="A15" s="51" t="s">
        <v>2399</v>
      </c>
      <c r="B15" s="64"/>
      <c r="C15" s="60" t="s">
        <v>2392</v>
      </c>
      <c r="D15" s="60" t="s">
        <v>2370</v>
      </c>
      <c r="E15" s="55" t="s">
        <v>2379</v>
      </c>
      <c r="F15" s="55" t="s">
        <v>2393</v>
      </c>
      <c r="G15" s="55" t="s">
        <v>2394</v>
      </c>
      <c r="H15" s="67" t="s">
        <v>2400</v>
      </c>
      <c r="I15" s="68"/>
    </row>
    <row r="16" spans="1:10" ht="60" x14ac:dyDescent="0.25">
      <c r="A16" s="69" t="s">
        <v>2401</v>
      </c>
      <c r="B16" s="64"/>
      <c r="C16" s="65" t="s">
        <v>2402</v>
      </c>
      <c r="D16" s="54" t="s">
        <v>2370</v>
      </c>
      <c r="E16" s="55" t="s">
        <v>2379</v>
      </c>
      <c r="F16" s="55" t="s">
        <v>2393</v>
      </c>
      <c r="G16" s="55" t="s">
        <v>2394</v>
      </c>
      <c r="H16" s="56" t="s">
        <v>2403</v>
      </c>
      <c r="I16" s="57"/>
    </row>
    <row r="17" spans="1:9" ht="45" x14ac:dyDescent="0.25">
      <c r="A17" s="70" t="s">
        <v>2404</v>
      </c>
      <c r="B17" s="64" t="s">
        <v>2405</v>
      </c>
      <c r="C17" s="60" t="s">
        <v>2362</v>
      </c>
      <c r="D17" s="60" t="s">
        <v>2363</v>
      </c>
      <c r="E17" s="55" t="s">
        <v>2364</v>
      </c>
      <c r="F17" s="55" t="s">
        <v>2375</v>
      </c>
      <c r="G17" s="55" t="s">
        <v>2366</v>
      </c>
      <c r="H17" s="56" t="s">
        <v>2406</v>
      </c>
      <c r="I17" s="57"/>
    </row>
    <row r="18" spans="1:9" ht="30" x14ac:dyDescent="0.25">
      <c r="A18" s="51" t="s">
        <v>2407</v>
      </c>
      <c r="B18" s="64" t="s">
        <v>2408</v>
      </c>
      <c r="C18" s="60" t="s">
        <v>2362</v>
      </c>
      <c r="D18" s="60" t="s">
        <v>2363</v>
      </c>
      <c r="E18" s="55" t="s">
        <v>2379</v>
      </c>
      <c r="F18" s="55" t="s">
        <v>2409</v>
      </c>
      <c r="G18" s="55" t="s">
        <v>2366</v>
      </c>
      <c r="H18" s="71" t="s">
        <v>2410</v>
      </c>
      <c r="I18" s="72"/>
    </row>
    <row r="19" spans="1:9" ht="45" x14ac:dyDescent="0.25">
      <c r="A19" s="73" t="s">
        <v>2411</v>
      </c>
      <c r="B19" s="64" t="s">
        <v>2412</v>
      </c>
      <c r="C19" s="60" t="s">
        <v>2362</v>
      </c>
      <c r="D19" s="60" t="s">
        <v>2383</v>
      </c>
      <c r="E19" s="55" t="s">
        <v>2379</v>
      </c>
      <c r="F19" s="55" t="s">
        <v>2413</v>
      </c>
      <c r="G19" s="55" t="s">
        <v>2366</v>
      </c>
      <c r="H19" s="56" t="s">
        <v>2414</v>
      </c>
      <c r="I19" s="57"/>
    </row>
    <row r="20" spans="1:9" ht="45" x14ac:dyDescent="0.25">
      <c r="A20" s="51" t="s">
        <v>2415</v>
      </c>
      <c r="B20" s="64" t="s">
        <v>2416</v>
      </c>
      <c r="C20" s="65" t="s">
        <v>2417</v>
      </c>
      <c r="D20" s="60" t="s">
        <v>2383</v>
      </c>
      <c r="E20" s="55" t="s">
        <v>2418</v>
      </c>
      <c r="F20" s="55" t="s">
        <v>2419</v>
      </c>
      <c r="G20" s="55" t="s">
        <v>2366</v>
      </c>
      <c r="H20" s="71" t="s">
        <v>2420</v>
      </c>
      <c r="I20" s="74"/>
    </row>
    <row r="21" spans="1:9" ht="120" x14ac:dyDescent="0.25">
      <c r="A21" s="51" t="s">
        <v>2421</v>
      </c>
      <c r="B21" s="64" t="s">
        <v>2422</v>
      </c>
      <c r="C21" s="65" t="s">
        <v>2417</v>
      </c>
      <c r="D21" s="60" t="s">
        <v>2383</v>
      </c>
      <c r="E21" s="55" t="s">
        <v>2364</v>
      </c>
      <c r="F21" s="55" t="s">
        <v>2375</v>
      </c>
      <c r="G21" s="55" t="s">
        <v>2366</v>
      </c>
      <c r="H21" s="71" t="s">
        <v>2423</v>
      </c>
      <c r="I21" s="75"/>
    </row>
    <row r="22" spans="1:9" ht="105" x14ac:dyDescent="0.25">
      <c r="A22" s="51" t="s">
        <v>2424</v>
      </c>
      <c r="B22" s="64" t="s">
        <v>2425</v>
      </c>
      <c r="C22" s="60" t="s">
        <v>2362</v>
      </c>
      <c r="D22" s="60" t="s">
        <v>2363</v>
      </c>
      <c r="E22" s="55" t="s">
        <v>2379</v>
      </c>
      <c r="F22" s="55" t="s">
        <v>2409</v>
      </c>
      <c r="G22" s="55" t="s">
        <v>2388</v>
      </c>
      <c r="H22" s="71" t="s">
        <v>2426</v>
      </c>
      <c r="I22" s="72"/>
    </row>
    <row r="23" spans="1:9" ht="60" x14ac:dyDescent="0.25">
      <c r="A23" s="51" t="s">
        <v>2427</v>
      </c>
      <c r="B23" s="64" t="s">
        <v>2428</v>
      </c>
      <c r="C23" s="60" t="s">
        <v>2362</v>
      </c>
      <c r="D23" s="60" t="s">
        <v>2370</v>
      </c>
      <c r="E23" s="55" t="s">
        <v>2364</v>
      </c>
      <c r="F23" s="55" t="s">
        <v>2429</v>
      </c>
      <c r="G23" s="55" t="s">
        <v>2366</v>
      </c>
      <c r="H23" s="56" t="s">
        <v>2430</v>
      </c>
      <c r="I23" s="72"/>
    </row>
    <row r="24" spans="1:9" ht="30" x14ac:dyDescent="0.25">
      <c r="A24" s="51" t="s">
        <v>2431</v>
      </c>
      <c r="B24" s="64" t="s">
        <v>2432</v>
      </c>
      <c r="C24" s="60" t="s">
        <v>2362</v>
      </c>
      <c r="D24" s="60" t="s">
        <v>2370</v>
      </c>
      <c r="E24" s="55" t="s">
        <v>2364</v>
      </c>
      <c r="F24" s="55" t="s">
        <v>2375</v>
      </c>
      <c r="G24" s="55" t="s">
        <v>2388</v>
      </c>
      <c r="H24" s="71" t="s">
        <v>2433</v>
      </c>
      <c r="I24" s="72"/>
    </row>
    <row r="25" spans="1:9" ht="30" x14ac:dyDescent="0.25">
      <c r="A25" s="51" t="s">
        <v>2434</v>
      </c>
      <c r="B25" s="64" t="s">
        <v>2435</v>
      </c>
      <c r="C25" s="60" t="s">
        <v>2362</v>
      </c>
      <c r="D25" s="60" t="s">
        <v>2436</v>
      </c>
      <c r="E25" s="55" t="s">
        <v>2364</v>
      </c>
      <c r="F25" s="55" t="s">
        <v>2375</v>
      </c>
      <c r="G25" s="55" t="s">
        <v>2388</v>
      </c>
      <c r="H25" s="76" t="s">
        <v>2437</v>
      </c>
      <c r="I25" s="77"/>
    </row>
    <row r="26" spans="1:9" ht="60" x14ac:dyDescent="0.25">
      <c r="A26" s="78" t="s">
        <v>2438</v>
      </c>
      <c r="B26" s="64" t="s">
        <v>2439</v>
      </c>
      <c r="C26" s="60" t="s">
        <v>2362</v>
      </c>
      <c r="D26" s="60" t="s">
        <v>2370</v>
      </c>
      <c r="E26" s="79" t="s">
        <v>2364</v>
      </c>
      <c r="F26" s="55" t="s">
        <v>2375</v>
      </c>
      <c r="G26" s="55" t="s">
        <v>2366</v>
      </c>
      <c r="H26" s="56" t="s">
        <v>2440</v>
      </c>
      <c r="I26" s="80"/>
    </row>
    <row r="27" spans="1:9" ht="30" x14ac:dyDescent="0.25">
      <c r="A27" s="51" t="s">
        <v>2441</v>
      </c>
      <c r="B27" s="64" t="s">
        <v>2442</v>
      </c>
      <c r="C27" s="60" t="s">
        <v>2362</v>
      </c>
      <c r="D27" s="60" t="s">
        <v>2383</v>
      </c>
      <c r="E27" s="55" t="s">
        <v>2364</v>
      </c>
      <c r="F27" s="55" t="s">
        <v>2393</v>
      </c>
      <c r="G27" s="55" t="s">
        <v>2366</v>
      </c>
      <c r="H27" s="56" t="s">
        <v>2443</v>
      </c>
      <c r="I27" s="57"/>
    </row>
    <row r="28" spans="1:9" ht="60" x14ac:dyDescent="0.25">
      <c r="A28" s="81" t="s">
        <v>2444</v>
      </c>
      <c r="B28" s="82" t="s">
        <v>2445</v>
      </c>
      <c r="C28" s="59" t="s">
        <v>2446</v>
      </c>
      <c r="D28" s="65" t="s">
        <v>2383</v>
      </c>
      <c r="E28" s="79" t="s">
        <v>2364</v>
      </c>
      <c r="F28" s="79" t="s">
        <v>2375</v>
      </c>
      <c r="G28" s="79" t="s">
        <v>2366</v>
      </c>
      <c r="H28" s="83" t="s">
        <v>2447</v>
      </c>
      <c r="I28" s="80"/>
    </row>
    <row r="29" spans="1:9" ht="52.15" customHeight="1" x14ac:dyDescent="0.25">
      <c r="A29" s="81" t="s">
        <v>2448</v>
      </c>
      <c r="B29" s="82" t="s">
        <v>2449</v>
      </c>
      <c r="C29" s="65" t="s">
        <v>2362</v>
      </c>
      <c r="D29" s="65" t="s">
        <v>2383</v>
      </c>
      <c r="E29" s="79" t="s">
        <v>2364</v>
      </c>
      <c r="F29" s="79" t="s">
        <v>2450</v>
      </c>
      <c r="G29" s="79" t="s">
        <v>2366</v>
      </c>
      <c r="H29" s="83" t="s">
        <v>2451</v>
      </c>
      <c r="I29" s="80"/>
    </row>
    <row r="30" spans="1:9" ht="27.6" customHeight="1" x14ac:dyDescent="0.25">
      <c r="A30" s="81" t="s">
        <v>2452</v>
      </c>
      <c r="B30" s="82" t="s">
        <v>2453</v>
      </c>
      <c r="C30" s="65" t="s">
        <v>2362</v>
      </c>
      <c r="D30" s="65" t="s">
        <v>2383</v>
      </c>
      <c r="E30" s="79" t="s">
        <v>2364</v>
      </c>
      <c r="F30" s="79" t="s">
        <v>2375</v>
      </c>
      <c r="G30" s="79" t="s">
        <v>2366</v>
      </c>
      <c r="H30" s="83" t="s">
        <v>2454</v>
      </c>
      <c r="I30" s="80"/>
    </row>
    <row r="31" spans="1:9" ht="45" x14ac:dyDescent="0.25">
      <c r="A31" s="70" t="s">
        <v>2455</v>
      </c>
      <c r="B31" s="64" t="s">
        <v>2456</v>
      </c>
      <c r="C31" s="60" t="s">
        <v>2362</v>
      </c>
      <c r="D31" s="60" t="s">
        <v>2383</v>
      </c>
      <c r="E31" s="55" t="s">
        <v>2364</v>
      </c>
      <c r="F31" s="55" t="s">
        <v>2384</v>
      </c>
      <c r="G31" s="55" t="s">
        <v>2366</v>
      </c>
      <c r="H31" s="56" t="s">
        <v>2457</v>
      </c>
      <c r="I31" s="57"/>
    </row>
    <row r="32" spans="1:9" ht="30" x14ac:dyDescent="0.25">
      <c r="A32" s="70" t="s">
        <v>2458</v>
      </c>
      <c r="B32" s="64"/>
      <c r="C32" s="60" t="s">
        <v>2402</v>
      </c>
      <c r="D32" s="60" t="s">
        <v>2370</v>
      </c>
      <c r="E32" s="55" t="s">
        <v>2397</v>
      </c>
      <c r="F32" s="55" t="s">
        <v>2459</v>
      </c>
      <c r="G32" s="55" t="s">
        <v>2394</v>
      </c>
      <c r="H32" s="56" t="s">
        <v>2460</v>
      </c>
      <c r="I32" s="57"/>
    </row>
    <row r="33" spans="1:11" ht="60" x14ac:dyDescent="0.25">
      <c r="A33" s="51" t="s">
        <v>2461</v>
      </c>
      <c r="B33" s="58" t="s">
        <v>2462</v>
      </c>
      <c r="C33" s="60" t="s">
        <v>2362</v>
      </c>
      <c r="D33" s="60" t="s">
        <v>2370</v>
      </c>
      <c r="E33" s="55" t="s">
        <v>2379</v>
      </c>
      <c r="F33" s="55" t="s">
        <v>2463</v>
      </c>
      <c r="G33" s="55" t="s">
        <v>2388</v>
      </c>
      <c r="H33" s="84" t="s">
        <v>2464</v>
      </c>
      <c r="I33" s="62"/>
    </row>
    <row r="34" spans="1:11" ht="315" x14ac:dyDescent="0.25">
      <c r="A34" s="51" t="s">
        <v>2465</v>
      </c>
      <c r="B34" s="64" t="s">
        <v>2466</v>
      </c>
      <c r="C34" s="60" t="s">
        <v>2362</v>
      </c>
      <c r="D34" s="60" t="s">
        <v>2383</v>
      </c>
      <c r="E34" s="55" t="s">
        <v>2379</v>
      </c>
      <c r="F34" s="55" t="s">
        <v>2409</v>
      </c>
      <c r="G34" s="55" t="s">
        <v>2366</v>
      </c>
      <c r="H34" s="61" t="s">
        <v>2467</v>
      </c>
      <c r="I34" s="62"/>
    </row>
    <row r="35" spans="1:11" ht="105" x14ac:dyDescent="0.25">
      <c r="A35" s="51" t="s">
        <v>2468</v>
      </c>
      <c r="B35" s="64" t="s">
        <v>2469</v>
      </c>
      <c r="C35" s="60" t="s">
        <v>2470</v>
      </c>
      <c r="D35" s="60" t="s">
        <v>2370</v>
      </c>
      <c r="E35" s="55" t="s">
        <v>2379</v>
      </c>
      <c r="F35" s="55" t="s">
        <v>2365</v>
      </c>
      <c r="G35" s="55" t="s">
        <v>2388</v>
      </c>
      <c r="H35" s="56" t="s">
        <v>2471</v>
      </c>
      <c r="I35" s="57"/>
    </row>
    <row r="36" spans="1:11" ht="150" x14ac:dyDescent="0.25">
      <c r="A36" s="51" t="s">
        <v>2472</v>
      </c>
      <c r="B36" s="64" t="s">
        <v>2473</v>
      </c>
      <c r="C36" s="60" t="s">
        <v>2362</v>
      </c>
      <c r="D36" s="60" t="s">
        <v>2383</v>
      </c>
      <c r="E36" s="55" t="s">
        <v>2379</v>
      </c>
      <c r="F36" s="55" t="s">
        <v>2409</v>
      </c>
      <c r="G36" s="55" t="s">
        <v>2366</v>
      </c>
      <c r="H36" s="61" t="s">
        <v>2474</v>
      </c>
      <c r="I36" s="62"/>
    </row>
    <row r="37" spans="1:11" ht="120" x14ac:dyDescent="0.25">
      <c r="A37" s="51" t="s">
        <v>2475</v>
      </c>
      <c r="B37" s="64" t="s">
        <v>2476</v>
      </c>
      <c r="C37" s="60" t="s">
        <v>2362</v>
      </c>
      <c r="D37" s="60" t="s">
        <v>2363</v>
      </c>
      <c r="E37" s="55" t="s">
        <v>2379</v>
      </c>
      <c r="F37" s="55" t="s">
        <v>2477</v>
      </c>
      <c r="G37" s="55" t="s">
        <v>2366</v>
      </c>
      <c r="H37" s="61" t="s">
        <v>2478</v>
      </c>
      <c r="I37" s="62"/>
    </row>
    <row r="38" spans="1:11" ht="45" x14ac:dyDescent="0.25">
      <c r="A38" s="85" t="s">
        <v>2479</v>
      </c>
      <c r="B38" s="64" t="s">
        <v>2480</v>
      </c>
      <c r="C38" s="60" t="s">
        <v>2362</v>
      </c>
      <c r="D38" s="60" t="s">
        <v>2363</v>
      </c>
      <c r="E38" s="55" t="s">
        <v>2379</v>
      </c>
      <c r="F38" s="55" t="s">
        <v>2409</v>
      </c>
      <c r="G38" s="55" t="s">
        <v>2366</v>
      </c>
      <c r="H38" s="56" t="s">
        <v>2481</v>
      </c>
      <c r="I38" s="57"/>
    </row>
    <row r="39" spans="1:11" ht="120" x14ac:dyDescent="0.25">
      <c r="A39" s="51" t="s">
        <v>2482</v>
      </c>
      <c r="B39" s="64" t="s">
        <v>2483</v>
      </c>
      <c r="C39" s="60" t="s">
        <v>2362</v>
      </c>
      <c r="D39" s="60" t="s">
        <v>2363</v>
      </c>
      <c r="E39" s="55" t="s">
        <v>2379</v>
      </c>
      <c r="F39" s="55" t="s">
        <v>2365</v>
      </c>
      <c r="G39" s="55" t="s">
        <v>2388</v>
      </c>
      <c r="H39" s="61" t="s">
        <v>2484</v>
      </c>
      <c r="I39" s="62"/>
    </row>
    <row r="40" spans="1:11" ht="60" x14ac:dyDescent="0.25">
      <c r="A40" s="51" t="s">
        <v>2485</v>
      </c>
      <c r="B40" s="64" t="s">
        <v>2486</v>
      </c>
      <c r="C40" s="54" t="s">
        <v>2362</v>
      </c>
      <c r="D40" s="54" t="s">
        <v>2383</v>
      </c>
      <c r="E40" s="55" t="s">
        <v>2379</v>
      </c>
      <c r="F40" s="55" t="s">
        <v>2409</v>
      </c>
      <c r="G40" s="55" t="s">
        <v>2366</v>
      </c>
      <c r="H40" s="61" t="s">
        <v>2487</v>
      </c>
      <c r="I40" s="62"/>
      <c r="J40" s="86"/>
    </row>
    <row r="41" spans="1:11" ht="60" x14ac:dyDescent="0.25">
      <c r="A41" s="51" t="s">
        <v>2488</v>
      </c>
      <c r="B41" s="64" t="s">
        <v>2489</v>
      </c>
      <c r="C41" s="60" t="s">
        <v>2362</v>
      </c>
      <c r="D41" s="60" t="s">
        <v>2383</v>
      </c>
      <c r="E41" s="55" t="s">
        <v>2364</v>
      </c>
      <c r="F41" s="55" t="s">
        <v>2413</v>
      </c>
      <c r="G41" s="55" t="s">
        <v>2366</v>
      </c>
      <c r="H41" s="61" t="s">
        <v>2490</v>
      </c>
      <c r="I41" s="62" t="s">
        <v>2491</v>
      </c>
    </row>
    <row r="42" spans="1:11" ht="30" x14ac:dyDescent="0.25">
      <c r="A42" s="51" t="s">
        <v>2492</v>
      </c>
      <c r="B42" s="64" t="s">
        <v>2493</v>
      </c>
      <c r="C42" s="60" t="s">
        <v>2362</v>
      </c>
      <c r="D42" s="87" t="s">
        <v>2363</v>
      </c>
      <c r="E42" s="55" t="s">
        <v>2379</v>
      </c>
      <c r="F42" s="55" t="s">
        <v>2494</v>
      </c>
      <c r="G42" s="55" t="s">
        <v>2366</v>
      </c>
      <c r="H42" s="61" t="s">
        <v>2495</v>
      </c>
      <c r="I42" s="62"/>
    </row>
    <row r="43" spans="1:11" ht="60" x14ac:dyDescent="0.25">
      <c r="A43" s="51" t="s">
        <v>2496</v>
      </c>
      <c r="B43" s="64" t="s">
        <v>2497</v>
      </c>
      <c r="C43" s="60" t="s">
        <v>2362</v>
      </c>
      <c r="D43" s="60" t="s">
        <v>2363</v>
      </c>
      <c r="E43" s="55" t="s">
        <v>2379</v>
      </c>
      <c r="F43" s="55" t="s">
        <v>2365</v>
      </c>
      <c r="G43" s="55" t="s">
        <v>2388</v>
      </c>
      <c r="H43" s="61" t="s">
        <v>2498</v>
      </c>
      <c r="I43" s="62"/>
    </row>
    <row r="44" spans="1:11" ht="45" x14ac:dyDescent="0.25">
      <c r="A44" s="51" t="s">
        <v>2499</v>
      </c>
      <c r="B44" s="64" t="s">
        <v>2500</v>
      </c>
      <c r="C44" s="60" t="s">
        <v>2362</v>
      </c>
      <c r="D44" s="60" t="s">
        <v>2363</v>
      </c>
      <c r="E44" s="55" t="s">
        <v>2379</v>
      </c>
      <c r="F44" s="55" t="s">
        <v>2365</v>
      </c>
      <c r="G44" s="55" t="s">
        <v>2388</v>
      </c>
      <c r="H44" s="61" t="s">
        <v>2501</v>
      </c>
      <c r="I44" s="62"/>
    </row>
    <row r="45" spans="1:11" ht="60" x14ac:dyDescent="0.25">
      <c r="A45" s="70" t="s">
        <v>2502</v>
      </c>
      <c r="B45" s="64" t="s">
        <v>2503</v>
      </c>
      <c r="C45" s="60" t="s">
        <v>2362</v>
      </c>
      <c r="D45" s="60" t="s">
        <v>2363</v>
      </c>
      <c r="E45" s="55" t="s">
        <v>2379</v>
      </c>
      <c r="F45" s="55" t="s">
        <v>2463</v>
      </c>
      <c r="G45" s="55" t="s">
        <v>2366</v>
      </c>
      <c r="H45" s="61" t="s">
        <v>2504</v>
      </c>
      <c r="I45" s="57"/>
    </row>
    <row r="46" spans="1:11" ht="30" x14ac:dyDescent="0.25">
      <c r="A46" s="51" t="s">
        <v>2505</v>
      </c>
      <c r="B46" s="64" t="s">
        <v>2506</v>
      </c>
      <c r="C46" s="65" t="s">
        <v>2417</v>
      </c>
      <c r="D46" s="60" t="s">
        <v>2363</v>
      </c>
      <c r="E46" s="55" t="s">
        <v>2379</v>
      </c>
      <c r="F46" s="55" t="s">
        <v>2463</v>
      </c>
      <c r="G46" s="55" t="s">
        <v>2366</v>
      </c>
      <c r="H46" s="61" t="s">
        <v>2507</v>
      </c>
      <c r="I46" s="62"/>
      <c r="J46" s="88"/>
    </row>
    <row r="47" spans="1:11" ht="75" x14ac:dyDescent="0.25">
      <c r="A47" s="51" t="s">
        <v>2508</v>
      </c>
      <c r="B47" s="64" t="s">
        <v>2509</v>
      </c>
      <c r="C47" s="60" t="s">
        <v>2510</v>
      </c>
      <c r="D47" s="60" t="s">
        <v>2370</v>
      </c>
      <c r="E47" s="55" t="s">
        <v>2379</v>
      </c>
      <c r="F47" s="55" t="s">
        <v>2365</v>
      </c>
      <c r="G47" s="55" t="s">
        <v>2366</v>
      </c>
      <c r="H47" s="71" t="s">
        <v>2511</v>
      </c>
      <c r="I47" s="72"/>
      <c r="J47" s="88"/>
      <c r="K47" s="88"/>
    </row>
    <row r="48" spans="1:11" ht="60" x14ac:dyDescent="0.25">
      <c r="A48" s="51" t="s">
        <v>2512</v>
      </c>
      <c r="B48" s="64" t="s">
        <v>2513</v>
      </c>
      <c r="C48" s="60" t="s">
        <v>2510</v>
      </c>
      <c r="D48" s="60" t="s">
        <v>2370</v>
      </c>
      <c r="E48" s="79" t="s">
        <v>2379</v>
      </c>
      <c r="F48" s="55" t="s">
        <v>2494</v>
      </c>
      <c r="G48" s="55" t="s">
        <v>2366</v>
      </c>
      <c r="H48" s="71" t="s">
        <v>2514</v>
      </c>
      <c r="I48" s="72"/>
      <c r="J48" s="88"/>
      <c r="K48" s="88"/>
    </row>
    <row r="49" spans="1:11" ht="45" x14ac:dyDescent="0.25">
      <c r="A49" s="51" t="s">
        <v>2515</v>
      </c>
      <c r="B49" s="64" t="s">
        <v>2516</v>
      </c>
      <c r="C49" s="60" t="s">
        <v>2362</v>
      </c>
      <c r="D49" s="60" t="s">
        <v>2363</v>
      </c>
      <c r="E49" s="55" t="s">
        <v>2379</v>
      </c>
      <c r="F49" s="55" t="s">
        <v>2409</v>
      </c>
      <c r="G49" s="55" t="s">
        <v>2366</v>
      </c>
      <c r="H49" s="71" t="s">
        <v>2517</v>
      </c>
      <c r="I49" s="72"/>
      <c r="J49" s="88"/>
      <c r="K49" s="88"/>
    </row>
    <row r="50" spans="1:11" ht="30" x14ac:dyDescent="0.25">
      <c r="A50" s="63" t="s">
        <v>2518</v>
      </c>
      <c r="B50" s="64" t="s">
        <v>2519</v>
      </c>
      <c r="C50" s="60" t="s">
        <v>2362</v>
      </c>
      <c r="D50" s="60" t="s">
        <v>2383</v>
      </c>
      <c r="E50" s="79" t="s">
        <v>2379</v>
      </c>
      <c r="F50" s="79" t="s">
        <v>2520</v>
      </c>
      <c r="G50" s="55" t="s">
        <v>2366</v>
      </c>
      <c r="H50" s="56" t="s">
        <v>2521</v>
      </c>
      <c r="I50" s="57"/>
      <c r="J50" s="88"/>
      <c r="K50" s="88"/>
    </row>
    <row r="51" spans="1:11" ht="120" x14ac:dyDescent="0.25">
      <c r="A51" s="51" t="s">
        <v>2522</v>
      </c>
      <c r="B51" s="64" t="s">
        <v>2523</v>
      </c>
      <c r="C51" s="60" t="s">
        <v>2362</v>
      </c>
      <c r="D51" s="60" t="s">
        <v>2383</v>
      </c>
      <c r="E51" s="79" t="s">
        <v>2379</v>
      </c>
      <c r="F51" s="79" t="s">
        <v>2384</v>
      </c>
      <c r="G51" s="55" t="s">
        <v>2366</v>
      </c>
      <c r="H51" s="56" t="s">
        <v>2524</v>
      </c>
      <c r="I51" s="57"/>
      <c r="J51" s="88"/>
      <c r="K51" s="88"/>
    </row>
    <row r="52" spans="1:11" ht="60" x14ac:dyDescent="0.25">
      <c r="A52" s="51" t="s">
        <v>2525</v>
      </c>
      <c r="B52" s="64"/>
      <c r="C52" s="60" t="s">
        <v>2510</v>
      </c>
      <c r="D52" s="60" t="s">
        <v>2370</v>
      </c>
      <c r="E52" s="55" t="s">
        <v>2379</v>
      </c>
      <c r="F52" s="55" t="s">
        <v>2365</v>
      </c>
      <c r="G52" s="55" t="s">
        <v>2366</v>
      </c>
      <c r="H52" s="71" t="s">
        <v>2526</v>
      </c>
      <c r="I52" s="72"/>
      <c r="J52" s="88"/>
      <c r="K52" s="88"/>
    </row>
    <row r="53" spans="1:11" ht="90" x14ac:dyDescent="0.25">
      <c r="A53" s="51" t="s">
        <v>2527</v>
      </c>
      <c r="B53" s="64" t="s">
        <v>2528</v>
      </c>
      <c r="C53" s="60" t="s">
        <v>2362</v>
      </c>
      <c r="D53" s="60" t="s">
        <v>2370</v>
      </c>
      <c r="E53" s="55" t="s">
        <v>2364</v>
      </c>
      <c r="F53" s="55" t="s">
        <v>2375</v>
      </c>
      <c r="G53" s="55" t="s">
        <v>2366</v>
      </c>
      <c r="H53" s="71" t="s">
        <v>2529</v>
      </c>
      <c r="I53" s="72"/>
      <c r="J53" s="88"/>
      <c r="K53" s="88"/>
    </row>
    <row r="54" spans="1:11" s="88" customFormat="1" ht="60" x14ac:dyDescent="0.25">
      <c r="A54" s="51" t="s">
        <v>2530</v>
      </c>
      <c r="B54" s="64" t="s">
        <v>2531</v>
      </c>
      <c r="C54" s="60" t="s">
        <v>2362</v>
      </c>
      <c r="D54" s="60" t="s">
        <v>2370</v>
      </c>
      <c r="E54" s="55" t="s">
        <v>2364</v>
      </c>
      <c r="F54" s="55" t="s">
        <v>2375</v>
      </c>
      <c r="G54" s="55" t="s">
        <v>2366</v>
      </c>
      <c r="H54" s="61" t="s">
        <v>2532</v>
      </c>
      <c r="I54" s="62"/>
    </row>
    <row r="55" spans="1:11" s="88" customFormat="1" ht="45" x14ac:dyDescent="0.25">
      <c r="A55" s="51" t="s">
        <v>2533</v>
      </c>
      <c r="B55" s="64" t="s">
        <v>2534</v>
      </c>
      <c r="C55" s="60" t="s">
        <v>2535</v>
      </c>
      <c r="D55" s="60" t="s">
        <v>2370</v>
      </c>
      <c r="E55" s="55" t="s">
        <v>2536</v>
      </c>
      <c r="F55" s="55" t="s">
        <v>2375</v>
      </c>
      <c r="G55" s="55" t="s">
        <v>2366</v>
      </c>
      <c r="H55" s="56" t="s">
        <v>2537</v>
      </c>
      <c r="I55" s="62"/>
    </row>
    <row r="56" spans="1:11" s="88" customFormat="1" ht="30" x14ac:dyDescent="0.25">
      <c r="A56" s="70" t="s">
        <v>2538</v>
      </c>
      <c r="B56" s="64" t="s">
        <v>2539</v>
      </c>
      <c r="C56" s="60" t="s">
        <v>2362</v>
      </c>
      <c r="D56" s="60" t="s">
        <v>2363</v>
      </c>
      <c r="E56" s="55" t="s">
        <v>2379</v>
      </c>
      <c r="F56" s="55" t="s">
        <v>2380</v>
      </c>
      <c r="G56" s="55" t="s">
        <v>2366</v>
      </c>
      <c r="H56" s="56" t="s">
        <v>2540</v>
      </c>
      <c r="I56" s="57"/>
    </row>
    <row r="57" spans="1:11" s="88" customFormat="1" ht="30" x14ac:dyDescent="0.25">
      <c r="A57" s="51" t="s">
        <v>2541</v>
      </c>
      <c r="B57" s="64"/>
      <c r="C57" s="60" t="s">
        <v>2362</v>
      </c>
      <c r="D57" s="60" t="s">
        <v>2383</v>
      </c>
      <c r="E57" s="55" t="s">
        <v>2364</v>
      </c>
      <c r="F57" s="55" t="s">
        <v>2375</v>
      </c>
      <c r="G57" s="55" t="s">
        <v>2366</v>
      </c>
      <c r="H57" s="56" t="s">
        <v>2542</v>
      </c>
      <c r="I57" s="62"/>
    </row>
    <row r="58" spans="1:11" s="88" customFormat="1" ht="45" x14ac:dyDescent="0.25">
      <c r="A58" s="70" t="s">
        <v>2543</v>
      </c>
      <c r="B58" s="64" t="s">
        <v>2544</v>
      </c>
      <c r="C58" s="54" t="s">
        <v>2446</v>
      </c>
      <c r="D58" s="87" t="s">
        <v>2363</v>
      </c>
      <c r="E58" s="55" t="s">
        <v>2364</v>
      </c>
      <c r="F58" s="55" t="s">
        <v>2380</v>
      </c>
      <c r="G58" s="55" t="s">
        <v>2366</v>
      </c>
      <c r="H58" s="56" t="s">
        <v>2545</v>
      </c>
      <c r="I58" s="57"/>
    </row>
    <row r="59" spans="1:11" s="88" customFormat="1" ht="30" x14ac:dyDescent="0.25">
      <c r="A59" s="51" t="s">
        <v>2546</v>
      </c>
      <c r="B59" s="64" t="s">
        <v>2547</v>
      </c>
      <c r="C59" s="60" t="s">
        <v>2362</v>
      </c>
      <c r="D59" s="87" t="s">
        <v>2363</v>
      </c>
      <c r="E59" s="55" t="s">
        <v>2379</v>
      </c>
      <c r="F59" s="55" t="s">
        <v>2409</v>
      </c>
      <c r="G59" s="55" t="s">
        <v>2366</v>
      </c>
      <c r="H59" s="56" t="s">
        <v>2548</v>
      </c>
      <c r="I59" s="62"/>
    </row>
    <row r="60" spans="1:11" s="88" customFormat="1" ht="75" x14ac:dyDescent="0.25">
      <c r="A60" s="51" t="s">
        <v>2549</v>
      </c>
      <c r="B60" s="64"/>
      <c r="C60" s="60" t="s">
        <v>2362</v>
      </c>
      <c r="D60" s="87" t="s">
        <v>2363</v>
      </c>
      <c r="E60" s="55" t="s">
        <v>2379</v>
      </c>
      <c r="F60" s="55" t="s">
        <v>2413</v>
      </c>
      <c r="G60" s="55" t="s">
        <v>2366</v>
      </c>
      <c r="H60" s="56" t="s">
        <v>2550</v>
      </c>
      <c r="I60" s="62"/>
    </row>
    <row r="61" spans="1:11" s="88" customFormat="1" ht="45" x14ac:dyDescent="0.25">
      <c r="A61" s="51" t="s">
        <v>2551</v>
      </c>
      <c r="B61" s="64" t="s">
        <v>2552</v>
      </c>
      <c r="C61" s="60" t="s">
        <v>2402</v>
      </c>
      <c r="D61" s="60" t="s">
        <v>2370</v>
      </c>
      <c r="E61" s="55" t="s">
        <v>2379</v>
      </c>
      <c r="F61" s="55" t="s">
        <v>2365</v>
      </c>
      <c r="G61" s="55" t="s">
        <v>2366</v>
      </c>
      <c r="H61" s="56" t="s">
        <v>2553</v>
      </c>
      <c r="I61" s="57"/>
    </row>
    <row r="62" spans="1:11" s="88" customFormat="1" ht="30" x14ac:dyDescent="0.25">
      <c r="A62" s="51" t="s">
        <v>2554</v>
      </c>
      <c r="B62" s="64" t="s">
        <v>2555</v>
      </c>
      <c r="C62" s="60" t="s">
        <v>2362</v>
      </c>
      <c r="D62" s="60" t="s">
        <v>2383</v>
      </c>
      <c r="E62" s="55" t="s">
        <v>2364</v>
      </c>
      <c r="F62" s="55" t="s">
        <v>2384</v>
      </c>
      <c r="G62" s="55" t="s">
        <v>2366</v>
      </c>
      <c r="H62" s="56" t="s">
        <v>2556</v>
      </c>
      <c r="I62" s="57"/>
    </row>
    <row r="63" spans="1:11" s="88" customFormat="1" ht="30" x14ac:dyDescent="0.25">
      <c r="A63" s="51" t="s">
        <v>2557</v>
      </c>
      <c r="B63" s="64"/>
      <c r="C63" s="60" t="s">
        <v>2510</v>
      </c>
      <c r="D63" s="60" t="s">
        <v>2370</v>
      </c>
      <c r="E63" s="55" t="s">
        <v>2558</v>
      </c>
      <c r="F63" s="55" t="s">
        <v>2558</v>
      </c>
      <c r="G63" s="55" t="s">
        <v>2394</v>
      </c>
      <c r="H63" s="56" t="s">
        <v>2559</v>
      </c>
      <c r="I63" s="57"/>
    </row>
    <row r="64" spans="1:11" s="88" customFormat="1" ht="45" x14ac:dyDescent="0.25">
      <c r="A64" s="51" t="s">
        <v>2488</v>
      </c>
      <c r="B64" s="64" t="s">
        <v>2560</v>
      </c>
      <c r="C64" s="60" t="s">
        <v>2362</v>
      </c>
      <c r="D64" s="60" t="s">
        <v>2383</v>
      </c>
      <c r="E64" s="55" t="s">
        <v>2379</v>
      </c>
      <c r="F64" s="55" t="s">
        <v>2409</v>
      </c>
      <c r="G64" s="55" t="s">
        <v>2366</v>
      </c>
      <c r="H64" s="56" t="s">
        <v>2561</v>
      </c>
      <c r="I64" s="62"/>
    </row>
    <row r="65" spans="1:10" s="88" customFormat="1" ht="105" x14ac:dyDescent="0.25">
      <c r="A65" s="73" t="s">
        <v>2562</v>
      </c>
      <c r="B65" s="64" t="s">
        <v>2563</v>
      </c>
      <c r="C65" s="60" t="s">
        <v>2362</v>
      </c>
      <c r="D65" s="60" t="s">
        <v>2363</v>
      </c>
      <c r="E65" s="55" t="s">
        <v>2364</v>
      </c>
      <c r="F65" s="55" t="s">
        <v>2375</v>
      </c>
      <c r="G65" s="55" t="s">
        <v>2366</v>
      </c>
      <c r="H65" s="56" t="s">
        <v>2564</v>
      </c>
      <c r="I65" s="57"/>
    </row>
    <row r="66" spans="1:10" s="88" customFormat="1" ht="60" x14ac:dyDescent="0.25">
      <c r="A66" s="51" t="s">
        <v>2565</v>
      </c>
      <c r="B66" s="64"/>
      <c r="C66" s="65" t="s">
        <v>2362</v>
      </c>
      <c r="D66" s="60" t="s">
        <v>2370</v>
      </c>
      <c r="E66" s="55" t="s">
        <v>2364</v>
      </c>
      <c r="F66" s="55" t="s">
        <v>2375</v>
      </c>
      <c r="G66" s="55" t="s">
        <v>2366</v>
      </c>
      <c r="H66" s="56" t="s">
        <v>2566</v>
      </c>
      <c r="I66" s="62"/>
    </row>
    <row r="67" spans="1:10" s="88" customFormat="1" ht="30" x14ac:dyDescent="0.25">
      <c r="A67" s="51" t="s">
        <v>2567</v>
      </c>
      <c r="B67" s="64" t="s">
        <v>2568</v>
      </c>
      <c r="C67" s="60" t="s">
        <v>2362</v>
      </c>
      <c r="D67" s="60" t="s">
        <v>2370</v>
      </c>
      <c r="E67" s="55" t="s">
        <v>2364</v>
      </c>
      <c r="F67" s="55" t="s">
        <v>2375</v>
      </c>
      <c r="G67" s="55" t="s">
        <v>2366</v>
      </c>
      <c r="H67" s="56" t="s">
        <v>2569</v>
      </c>
      <c r="I67" s="62"/>
    </row>
    <row r="68" spans="1:10" s="88" customFormat="1" ht="60" x14ac:dyDescent="0.25">
      <c r="A68" s="51" t="s">
        <v>2570</v>
      </c>
      <c r="B68" s="64" t="s">
        <v>2571</v>
      </c>
      <c r="C68" s="60" t="s">
        <v>2362</v>
      </c>
      <c r="D68" s="60" t="s">
        <v>2370</v>
      </c>
      <c r="E68" s="55" t="s">
        <v>2379</v>
      </c>
      <c r="F68" s="55" t="s">
        <v>2365</v>
      </c>
      <c r="G68" s="55" t="s">
        <v>2388</v>
      </c>
      <c r="H68" s="56" t="s">
        <v>2572</v>
      </c>
      <c r="I68" s="62"/>
    </row>
    <row r="69" spans="1:10" s="88" customFormat="1" ht="45" x14ac:dyDescent="0.25">
      <c r="A69" s="73" t="s">
        <v>2573</v>
      </c>
      <c r="B69" s="64" t="s">
        <v>2574</v>
      </c>
      <c r="C69" s="60" t="s">
        <v>2362</v>
      </c>
      <c r="D69" s="60" t="s">
        <v>2370</v>
      </c>
      <c r="E69" s="55" t="s">
        <v>2379</v>
      </c>
      <c r="F69" s="55" t="s">
        <v>2365</v>
      </c>
      <c r="G69" s="55" t="s">
        <v>2366</v>
      </c>
      <c r="H69" s="56" t="s">
        <v>2575</v>
      </c>
      <c r="I69" s="57"/>
    </row>
    <row r="70" spans="1:10" s="88" customFormat="1" ht="45" x14ac:dyDescent="0.25">
      <c r="A70" s="73" t="s">
        <v>2576</v>
      </c>
      <c r="B70" s="64" t="s">
        <v>2577</v>
      </c>
      <c r="C70" s="60" t="s">
        <v>2362</v>
      </c>
      <c r="D70" s="60" t="s">
        <v>2370</v>
      </c>
      <c r="E70" s="55" t="s">
        <v>2364</v>
      </c>
      <c r="F70" s="55" t="s">
        <v>2375</v>
      </c>
      <c r="G70" s="55" t="s">
        <v>2366</v>
      </c>
      <c r="H70" s="56" t="s">
        <v>2578</v>
      </c>
      <c r="I70" s="57"/>
    </row>
    <row r="71" spans="1:10" s="88" customFormat="1" ht="75" x14ac:dyDescent="0.25">
      <c r="A71" s="51" t="s">
        <v>2579</v>
      </c>
      <c r="B71" s="64" t="s">
        <v>2580</v>
      </c>
      <c r="C71" s="60" t="s">
        <v>2362</v>
      </c>
      <c r="D71" s="60" t="s">
        <v>2370</v>
      </c>
      <c r="E71" s="55" t="s">
        <v>2364</v>
      </c>
      <c r="F71" s="55" t="s">
        <v>2375</v>
      </c>
      <c r="G71" s="55" t="s">
        <v>2366</v>
      </c>
      <c r="H71" s="56" t="s">
        <v>2581</v>
      </c>
      <c r="I71" s="62"/>
    </row>
    <row r="72" spans="1:10" s="88" customFormat="1" ht="115.5" customHeight="1" x14ac:dyDescent="0.25">
      <c r="A72" s="51" t="s">
        <v>2582</v>
      </c>
      <c r="B72" s="64"/>
      <c r="C72" s="60" t="s">
        <v>2510</v>
      </c>
      <c r="D72" s="60" t="s">
        <v>2370</v>
      </c>
      <c r="E72" s="55" t="s">
        <v>2364</v>
      </c>
      <c r="F72" s="55" t="s">
        <v>2365</v>
      </c>
      <c r="G72" s="55" t="s">
        <v>2388</v>
      </c>
      <c r="H72" s="56" t="s">
        <v>2583</v>
      </c>
      <c r="I72" s="72" t="s">
        <v>2584</v>
      </c>
    </row>
    <row r="73" spans="1:10" s="88" customFormat="1" ht="45" x14ac:dyDescent="0.25">
      <c r="A73" s="70" t="s">
        <v>2585</v>
      </c>
      <c r="B73" s="64" t="s">
        <v>2586</v>
      </c>
      <c r="C73" s="60" t="s">
        <v>2362</v>
      </c>
      <c r="D73" s="87" t="s">
        <v>2363</v>
      </c>
      <c r="E73" s="55" t="s">
        <v>2379</v>
      </c>
      <c r="F73" s="55" t="s">
        <v>2380</v>
      </c>
      <c r="G73" s="55" t="s">
        <v>2366</v>
      </c>
      <c r="H73" s="56" t="s">
        <v>2587</v>
      </c>
      <c r="I73" s="57"/>
    </row>
    <row r="74" spans="1:10" s="88" customFormat="1" ht="45" x14ac:dyDescent="0.25">
      <c r="A74" s="51" t="s">
        <v>2588</v>
      </c>
      <c r="B74" s="64" t="s">
        <v>2589</v>
      </c>
      <c r="C74" s="60" t="s">
        <v>2362</v>
      </c>
      <c r="D74" s="60" t="s">
        <v>2363</v>
      </c>
      <c r="E74" s="55" t="s">
        <v>2379</v>
      </c>
      <c r="F74" s="55" t="s">
        <v>2463</v>
      </c>
      <c r="G74" s="55" t="s">
        <v>2366</v>
      </c>
      <c r="H74" s="56" t="s">
        <v>2590</v>
      </c>
      <c r="I74" s="57"/>
    </row>
    <row r="75" spans="1:10" s="88" customFormat="1" ht="30" x14ac:dyDescent="0.25">
      <c r="A75" s="70" t="s">
        <v>2591</v>
      </c>
      <c r="B75" s="64" t="s">
        <v>2592</v>
      </c>
      <c r="C75" s="60" t="s">
        <v>2510</v>
      </c>
      <c r="D75" s="60" t="s">
        <v>2370</v>
      </c>
      <c r="E75" s="55" t="s">
        <v>2379</v>
      </c>
      <c r="F75" s="55" t="s">
        <v>2593</v>
      </c>
      <c r="G75" s="55" t="s">
        <v>2366</v>
      </c>
      <c r="H75" s="56" t="s">
        <v>2594</v>
      </c>
      <c r="I75" s="57"/>
    </row>
    <row r="76" spans="1:10" s="88" customFormat="1" ht="30" x14ac:dyDescent="0.25">
      <c r="A76" s="70" t="s">
        <v>2595</v>
      </c>
      <c r="B76" s="64" t="s">
        <v>2596</v>
      </c>
      <c r="C76" s="60" t="s">
        <v>2510</v>
      </c>
      <c r="D76" s="60" t="s">
        <v>2370</v>
      </c>
      <c r="E76" s="55" t="s">
        <v>2379</v>
      </c>
      <c r="F76" s="55" t="s">
        <v>2593</v>
      </c>
      <c r="G76" s="55" t="s">
        <v>2366</v>
      </c>
      <c r="H76" s="56" t="s">
        <v>2597</v>
      </c>
      <c r="I76" s="57"/>
    </row>
    <row r="77" spans="1:10" s="88" customFormat="1" ht="30" x14ac:dyDescent="0.25">
      <c r="A77" s="51" t="s">
        <v>2598</v>
      </c>
      <c r="B77" s="64" t="s">
        <v>2599</v>
      </c>
      <c r="C77" s="60" t="s">
        <v>2362</v>
      </c>
      <c r="D77" s="60" t="s">
        <v>2363</v>
      </c>
      <c r="E77" s="55" t="s">
        <v>2364</v>
      </c>
      <c r="F77" s="55" t="s">
        <v>2375</v>
      </c>
      <c r="G77" s="55" t="s">
        <v>2366</v>
      </c>
      <c r="H77" s="56" t="s">
        <v>2600</v>
      </c>
      <c r="I77" s="62"/>
    </row>
    <row r="78" spans="1:10" s="88" customFormat="1" ht="60" x14ac:dyDescent="0.25">
      <c r="A78" s="51" t="s">
        <v>2601</v>
      </c>
      <c r="B78" s="64" t="s">
        <v>2602</v>
      </c>
      <c r="C78" s="60" t="s">
        <v>2362</v>
      </c>
      <c r="D78" s="87" t="s">
        <v>2363</v>
      </c>
      <c r="E78" s="55" t="s">
        <v>2379</v>
      </c>
      <c r="F78" s="55" t="s">
        <v>2494</v>
      </c>
      <c r="G78" s="55" t="s">
        <v>2366</v>
      </c>
      <c r="H78" s="56" t="s">
        <v>2603</v>
      </c>
      <c r="I78" s="57"/>
      <c r="J78" s="31"/>
    </row>
    <row r="79" spans="1:10" s="88" customFormat="1" ht="60" x14ac:dyDescent="0.25">
      <c r="A79" s="51" t="s">
        <v>2604</v>
      </c>
      <c r="B79" s="64" t="s">
        <v>2605</v>
      </c>
      <c r="C79" s="60" t="s">
        <v>2362</v>
      </c>
      <c r="D79" s="60" t="s">
        <v>2363</v>
      </c>
      <c r="E79" s="55" t="s">
        <v>2379</v>
      </c>
      <c r="F79" s="55" t="s">
        <v>2463</v>
      </c>
      <c r="G79" s="55" t="s">
        <v>2366</v>
      </c>
      <c r="H79" s="56" t="s">
        <v>2606</v>
      </c>
      <c r="I79" s="62"/>
    </row>
    <row r="80" spans="1:10" s="88" customFormat="1" ht="75" x14ac:dyDescent="0.25">
      <c r="A80" s="51" t="s">
        <v>2607</v>
      </c>
      <c r="B80" s="64" t="s">
        <v>2608</v>
      </c>
      <c r="C80" s="60" t="s">
        <v>2510</v>
      </c>
      <c r="D80" s="60" t="s">
        <v>2370</v>
      </c>
      <c r="E80" s="55" t="s">
        <v>2379</v>
      </c>
      <c r="F80" s="55" t="s">
        <v>2494</v>
      </c>
      <c r="G80" s="55" t="s">
        <v>2366</v>
      </c>
      <c r="H80" s="56" t="s">
        <v>2609</v>
      </c>
      <c r="I80" s="72"/>
    </row>
    <row r="81" spans="1:10" s="88" customFormat="1" ht="60" x14ac:dyDescent="0.25">
      <c r="A81" s="73" t="s">
        <v>2610</v>
      </c>
      <c r="B81" s="64" t="s">
        <v>2611</v>
      </c>
      <c r="C81" s="60" t="s">
        <v>2612</v>
      </c>
      <c r="D81" s="60" t="s">
        <v>2370</v>
      </c>
      <c r="E81" s="55" t="s">
        <v>2364</v>
      </c>
      <c r="F81" s="55" t="s">
        <v>2375</v>
      </c>
      <c r="G81" s="55" t="s">
        <v>2366</v>
      </c>
      <c r="H81" s="56" t="s">
        <v>2613</v>
      </c>
      <c r="I81" s="57"/>
    </row>
    <row r="82" spans="1:10" s="88" customFormat="1" ht="30" x14ac:dyDescent="0.25">
      <c r="A82" s="70" t="s">
        <v>2614</v>
      </c>
      <c r="B82" s="64" t="s">
        <v>2615</v>
      </c>
      <c r="C82" s="65" t="s">
        <v>2362</v>
      </c>
      <c r="D82" s="60" t="s">
        <v>2383</v>
      </c>
      <c r="E82" s="55" t="s">
        <v>2616</v>
      </c>
      <c r="F82" s="55" t="s">
        <v>2617</v>
      </c>
      <c r="G82" s="55" t="s">
        <v>2366</v>
      </c>
      <c r="H82" s="56" t="s">
        <v>2618</v>
      </c>
      <c r="I82" s="57"/>
      <c r="J82" s="31"/>
    </row>
    <row r="83" spans="1:10" s="88" customFormat="1" ht="30" x14ac:dyDescent="0.25">
      <c r="A83" s="51" t="s">
        <v>2619</v>
      </c>
      <c r="B83" s="64" t="s">
        <v>2620</v>
      </c>
      <c r="C83" s="65" t="s">
        <v>2362</v>
      </c>
      <c r="D83" s="60" t="s">
        <v>2363</v>
      </c>
      <c r="E83" s="55" t="s">
        <v>2616</v>
      </c>
      <c r="F83" s="55" t="s">
        <v>2413</v>
      </c>
      <c r="G83" s="55" t="s">
        <v>2366</v>
      </c>
      <c r="H83" s="56" t="s">
        <v>2621</v>
      </c>
      <c r="I83" s="57"/>
      <c r="J83" s="31"/>
    </row>
    <row r="84" spans="1:10" s="88" customFormat="1" ht="30" x14ac:dyDescent="0.25">
      <c r="A84" s="51" t="s">
        <v>2622</v>
      </c>
      <c r="B84" s="64" t="s">
        <v>2623</v>
      </c>
      <c r="C84" s="60" t="s">
        <v>2362</v>
      </c>
      <c r="D84" s="89" t="s">
        <v>2363</v>
      </c>
      <c r="E84" s="55" t="s">
        <v>2364</v>
      </c>
      <c r="F84" s="55" t="s">
        <v>2413</v>
      </c>
      <c r="G84" s="55" t="s">
        <v>2366</v>
      </c>
      <c r="H84" s="56" t="s">
        <v>2624</v>
      </c>
      <c r="I84" s="62"/>
    </row>
    <row r="85" spans="1:10" s="88" customFormat="1" ht="60" x14ac:dyDescent="0.25">
      <c r="A85" s="51" t="s">
        <v>2625</v>
      </c>
      <c r="B85" s="64" t="s">
        <v>2626</v>
      </c>
      <c r="C85" s="65" t="s">
        <v>2362</v>
      </c>
      <c r="D85" s="60" t="s">
        <v>2363</v>
      </c>
      <c r="E85" s="55" t="s">
        <v>2379</v>
      </c>
      <c r="F85" s="55" t="s">
        <v>2617</v>
      </c>
      <c r="G85" s="55" t="s">
        <v>2366</v>
      </c>
      <c r="H85" s="83" t="s">
        <v>2627</v>
      </c>
      <c r="I85" s="62"/>
    </row>
    <row r="86" spans="1:10" s="88" customFormat="1" ht="30" x14ac:dyDescent="0.25">
      <c r="A86" s="51" t="s">
        <v>2628</v>
      </c>
      <c r="B86" s="64" t="s">
        <v>2629</v>
      </c>
      <c r="C86" s="59" t="s">
        <v>2510</v>
      </c>
      <c r="D86" s="60" t="s">
        <v>2363</v>
      </c>
      <c r="E86" s="55" t="s">
        <v>2379</v>
      </c>
      <c r="F86" s="55" t="s">
        <v>2494</v>
      </c>
      <c r="G86" s="55" t="s">
        <v>2366</v>
      </c>
      <c r="H86" s="56" t="s">
        <v>2630</v>
      </c>
      <c r="I86" s="72"/>
    </row>
    <row r="87" spans="1:10" s="88" customFormat="1" ht="30" x14ac:dyDescent="0.25">
      <c r="A87" s="51" t="s">
        <v>2631</v>
      </c>
      <c r="B87" s="64" t="s">
        <v>2632</v>
      </c>
      <c r="C87" s="65" t="s">
        <v>2362</v>
      </c>
      <c r="D87" s="60" t="s">
        <v>2363</v>
      </c>
      <c r="E87" s="55" t="s">
        <v>2379</v>
      </c>
      <c r="F87" s="55" t="s">
        <v>2494</v>
      </c>
      <c r="G87" s="55" t="s">
        <v>2366</v>
      </c>
      <c r="H87" s="56" t="s">
        <v>2633</v>
      </c>
      <c r="I87" s="62"/>
    </row>
    <row r="88" spans="1:10" s="88" customFormat="1" ht="60" x14ac:dyDescent="0.25">
      <c r="A88" s="51" t="s">
        <v>2634</v>
      </c>
      <c r="B88" s="64" t="s">
        <v>2635</v>
      </c>
      <c r="C88" s="65" t="s">
        <v>2362</v>
      </c>
      <c r="D88" s="89" t="s">
        <v>2363</v>
      </c>
      <c r="E88" s="55" t="s">
        <v>2364</v>
      </c>
      <c r="F88" s="55" t="s">
        <v>2413</v>
      </c>
      <c r="G88" s="55" t="s">
        <v>2366</v>
      </c>
      <c r="H88" s="56" t="s">
        <v>2636</v>
      </c>
      <c r="I88" s="57"/>
    </row>
    <row r="89" spans="1:10" s="88" customFormat="1" ht="75" x14ac:dyDescent="0.25">
      <c r="A89" s="69" t="s">
        <v>2637</v>
      </c>
      <c r="B89" s="64" t="s">
        <v>2638</v>
      </c>
      <c r="C89" s="90" t="s">
        <v>2510</v>
      </c>
      <c r="D89" s="60" t="s">
        <v>2363</v>
      </c>
      <c r="E89" s="55" t="s">
        <v>2379</v>
      </c>
      <c r="F89" s="55" t="s">
        <v>2494</v>
      </c>
      <c r="G89" s="55" t="s">
        <v>2388</v>
      </c>
      <c r="H89" s="56" t="s">
        <v>2639</v>
      </c>
      <c r="I89" s="57"/>
    </row>
    <row r="90" spans="1:10" s="88" customFormat="1" x14ac:dyDescent="0.25">
      <c r="A90" s="70" t="s">
        <v>2640</v>
      </c>
      <c r="B90" s="64" t="s">
        <v>2641</v>
      </c>
      <c r="C90" s="60" t="s">
        <v>2362</v>
      </c>
      <c r="D90" s="60" t="s">
        <v>2383</v>
      </c>
      <c r="E90" s="55" t="s">
        <v>2379</v>
      </c>
      <c r="F90" s="55" t="s">
        <v>2380</v>
      </c>
      <c r="G90" s="55" t="s">
        <v>2366</v>
      </c>
      <c r="H90" s="56" t="s">
        <v>2642</v>
      </c>
      <c r="I90" s="57"/>
    </row>
    <row r="91" spans="1:10" s="88" customFormat="1" ht="45" x14ac:dyDescent="0.25">
      <c r="A91" s="70" t="s">
        <v>2643</v>
      </c>
      <c r="B91" s="64" t="s">
        <v>2644</v>
      </c>
      <c r="C91" s="60" t="s">
        <v>2362</v>
      </c>
      <c r="D91" s="60" t="s">
        <v>2383</v>
      </c>
      <c r="E91" s="55" t="s">
        <v>2379</v>
      </c>
      <c r="F91" s="55" t="s">
        <v>2413</v>
      </c>
      <c r="G91" s="55" t="s">
        <v>2366</v>
      </c>
      <c r="H91" s="56" t="s">
        <v>2645</v>
      </c>
      <c r="I91" s="57"/>
    </row>
    <row r="92" spans="1:10" s="88" customFormat="1" ht="30" x14ac:dyDescent="0.25">
      <c r="A92" s="70" t="s">
        <v>2646</v>
      </c>
      <c r="B92" s="64"/>
      <c r="C92" s="60" t="s">
        <v>2392</v>
      </c>
      <c r="D92" s="60" t="s">
        <v>2370</v>
      </c>
      <c r="E92" s="55" t="s">
        <v>2397</v>
      </c>
      <c r="F92" s="55" t="s">
        <v>2393</v>
      </c>
      <c r="G92" s="55" t="s">
        <v>2366</v>
      </c>
      <c r="H92" s="56" t="s">
        <v>2647</v>
      </c>
      <c r="I92" s="57"/>
    </row>
    <row r="93" spans="1:10" s="88" customFormat="1" ht="30" x14ac:dyDescent="0.25">
      <c r="A93" s="51" t="s">
        <v>2648</v>
      </c>
      <c r="B93" s="64" t="s">
        <v>2649</v>
      </c>
      <c r="C93" s="60" t="s">
        <v>2510</v>
      </c>
      <c r="D93" s="60" t="s">
        <v>2370</v>
      </c>
      <c r="E93" s="55" t="s">
        <v>2379</v>
      </c>
      <c r="F93" s="55" t="s">
        <v>2409</v>
      </c>
      <c r="G93" s="55" t="s">
        <v>2366</v>
      </c>
      <c r="H93" s="56" t="s">
        <v>2650</v>
      </c>
      <c r="I93" s="72"/>
    </row>
    <row r="94" spans="1:10" s="88" customFormat="1" ht="90" x14ac:dyDescent="0.25">
      <c r="A94" s="51" t="s">
        <v>2651</v>
      </c>
      <c r="B94" s="64" t="s">
        <v>2652</v>
      </c>
      <c r="C94" s="60" t="s">
        <v>2392</v>
      </c>
      <c r="D94" s="60" t="s">
        <v>2370</v>
      </c>
      <c r="E94" s="55" t="s">
        <v>2379</v>
      </c>
      <c r="F94" s="55" t="s">
        <v>2365</v>
      </c>
      <c r="G94" s="55" t="s">
        <v>2394</v>
      </c>
      <c r="H94" s="56" t="s">
        <v>2653</v>
      </c>
      <c r="I94" s="57"/>
    </row>
    <row r="95" spans="1:10" s="88" customFormat="1" ht="45" x14ac:dyDescent="0.25">
      <c r="A95" s="51" t="s">
        <v>2654</v>
      </c>
      <c r="B95" s="64"/>
      <c r="C95" s="65" t="s">
        <v>2510</v>
      </c>
      <c r="D95" s="60" t="s">
        <v>2370</v>
      </c>
      <c r="E95" s="55" t="s">
        <v>2364</v>
      </c>
      <c r="F95" s="55" t="s">
        <v>2655</v>
      </c>
      <c r="G95" s="55" t="s">
        <v>2366</v>
      </c>
      <c r="H95" s="56" t="s">
        <v>2656</v>
      </c>
      <c r="I95" s="57"/>
    </row>
    <row r="96" spans="1:10" s="88" customFormat="1" ht="165" x14ac:dyDescent="0.25">
      <c r="A96" s="51" t="s">
        <v>2657</v>
      </c>
      <c r="B96" s="64" t="s">
        <v>2658</v>
      </c>
      <c r="C96" s="65" t="s">
        <v>2362</v>
      </c>
      <c r="D96" s="60" t="s">
        <v>2383</v>
      </c>
      <c r="E96" s="55" t="s">
        <v>2379</v>
      </c>
      <c r="F96" s="55" t="s">
        <v>2463</v>
      </c>
      <c r="G96" s="55" t="s">
        <v>2366</v>
      </c>
      <c r="H96" s="56" t="s">
        <v>2659</v>
      </c>
      <c r="I96" s="91"/>
    </row>
    <row r="97" spans="1:9" s="88" customFormat="1" ht="60" x14ac:dyDescent="0.25">
      <c r="A97" s="73" t="s">
        <v>2660</v>
      </c>
      <c r="B97" s="64" t="s">
        <v>2661</v>
      </c>
      <c r="C97" s="60" t="s">
        <v>2362</v>
      </c>
      <c r="D97" s="60" t="s">
        <v>2383</v>
      </c>
      <c r="E97" s="55" t="s">
        <v>2379</v>
      </c>
      <c r="F97" s="55" t="s">
        <v>2413</v>
      </c>
      <c r="G97" s="55" t="s">
        <v>2366</v>
      </c>
      <c r="H97" s="56" t="s">
        <v>2662</v>
      </c>
      <c r="I97" s="57"/>
    </row>
    <row r="98" spans="1:9" s="88" customFormat="1" ht="30" x14ac:dyDescent="0.25">
      <c r="A98" s="51" t="s">
        <v>2663</v>
      </c>
      <c r="B98" s="64" t="s">
        <v>2664</v>
      </c>
      <c r="C98" s="60" t="s">
        <v>2510</v>
      </c>
      <c r="D98" s="60" t="s">
        <v>2370</v>
      </c>
      <c r="E98" s="55" t="s">
        <v>2379</v>
      </c>
      <c r="F98" s="55" t="s">
        <v>2494</v>
      </c>
      <c r="G98" s="55" t="s">
        <v>2366</v>
      </c>
      <c r="H98" s="56" t="s">
        <v>2665</v>
      </c>
      <c r="I98" s="72"/>
    </row>
    <row r="99" spans="1:9" s="88" customFormat="1" ht="45" x14ac:dyDescent="0.25">
      <c r="A99" s="73" t="s">
        <v>2666</v>
      </c>
      <c r="B99" s="64" t="s">
        <v>2667</v>
      </c>
      <c r="C99" s="60" t="s">
        <v>2362</v>
      </c>
      <c r="D99" s="60" t="s">
        <v>2370</v>
      </c>
      <c r="E99" s="55" t="s">
        <v>2364</v>
      </c>
      <c r="F99" s="55" t="s">
        <v>2375</v>
      </c>
      <c r="G99" s="55" t="s">
        <v>2366</v>
      </c>
      <c r="H99" s="56" t="s">
        <v>2668</v>
      </c>
      <c r="I99" s="57"/>
    </row>
    <row r="100" spans="1:9" s="88" customFormat="1" ht="60" x14ac:dyDescent="0.25">
      <c r="A100" s="73" t="s">
        <v>2669</v>
      </c>
      <c r="B100" s="64" t="s">
        <v>2670</v>
      </c>
      <c r="C100" s="60" t="s">
        <v>2362</v>
      </c>
      <c r="D100" s="60" t="s">
        <v>2363</v>
      </c>
      <c r="E100" s="55" t="s">
        <v>2364</v>
      </c>
      <c r="F100" s="55" t="s">
        <v>2375</v>
      </c>
      <c r="G100" s="55" t="s">
        <v>2366</v>
      </c>
      <c r="H100" s="56" t="s">
        <v>2671</v>
      </c>
      <c r="I100" s="57"/>
    </row>
    <row r="101" spans="1:9" s="88" customFormat="1" ht="30" x14ac:dyDescent="0.25">
      <c r="A101" s="51" t="s">
        <v>2672</v>
      </c>
      <c r="B101" s="64" t="s">
        <v>2673</v>
      </c>
      <c r="C101" s="60" t="s">
        <v>2510</v>
      </c>
      <c r="D101" s="60" t="s">
        <v>2370</v>
      </c>
      <c r="E101" s="55" t="s">
        <v>2379</v>
      </c>
      <c r="F101" s="55" t="s">
        <v>2409</v>
      </c>
      <c r="G101" s="55" t="s">
        <v>2366</v>
      </c>
      <c r="H101" s="56" t="s">
        <v>2674</v>
      </c>
      <c r="I101" s="72"/>
    </row>
    <row r="102" spans="1:9" s="88" customFormat="1" ht="45" x14ac:dyDescent="0.25">
      <c r="A102" s="51" t="s">
        <v>2675</v>
      </c>
      <c r="B102" s="64"/>
      <c r="C102" s="60" t="s">
        <v>2510</v>
      </c>
      <c r="D102" s="60" t="s">
        <v>2370</v>
      </c>
      <c r="E102" s="55" t="s">
        <v>2397</v>
      </c>
      <c r="F102" s="55" t="s">
        <v>2676</v>
      </c>
      <c r="G102" s="55" t="s">
        <v>2394</v>
      </c>
      <c r="H102" s="56" t="s">
        <v>2677</v>
      </c>
      <c r="I102" s="68"/>
    </row>
    <row r="103" spans="1:9" s="88" customFormat="1" ht="45" x14ac:dyDescent="0.25">
      <c r="A103" s="70" t="s">
        <v>2678</v>
      </c>
      <c r="B103" s="64"/>
      <c r="C103" s="65" t="s">
        <v>2510</v>
      </c>
      <c r="D103" s="60" t="s">
        <v>2370</v>
      </c>
      <c r="E103" s="55" t="s">
        <v>2558</v>
      </c>
      <c r="F103" s="55" t="s">
        <v>2558</v>
      </c>
      <c r="G103" s="55" t="s">
        <v>2394</v>
      </c>
      <c r="H103" s="56" t="s">
        <v>2679</v>
      </c>
      <c r="I103" s="57"/>
    </row>
    <row r="104" spans="1:9" s="88" customFormat="1" ht="75" x14ac:dyDescent="0.25">
      <c r="A104" s="73" t="s">
        <v>2680</v>
      </c>
      <c r="B104" s="64" t="s">
        <v>2681</v>
      </c>
      <c r="C104" s="65" t="s">
        <v>2535</v>
      </c>
      <c r="D104" s="60" t="s">
        <v>2370</v>
      </c>
      <c r="E104" s="55" t="s">
        <v>2379</v>
      </c>
      <c r="F104" s="55" t="s">
        <v>2463</v>
      </c>
      <c r="G104" s="55" t="s">
        <v>2366</v>
      </c>
      <c r="H104" s="56" t="s">
        <v>2682</v>
      </c>
      <c r="I104" s="68"/>
    </row>
    <row r="105" spans="1:9" s="88" customFormat="1" ht="45" x14ac:dyDescent="0.25">
      <c r="A105" s="73" t="s">
        <v>2683</v>
      </c>
      <c r="B105" s="64" t="s">
        <v>2684</v>
      </c>
      <c r="C105" s="65" t="s">
        <v>2362</v>
      </c>
      <c r="D105" s="60" t="s">
        <v>2363</v>
      </c>
      <c r="E105" s="55" t="s">
        <v>2379</v>
      </c>
      <c r="F105" s="55" t="s">
        <v>2463</v>
      </c>
      <c r="G105" s="55" t="s">
        <v>2388</v>
      </c>
      <c r="H105" s="56" t="s">
        <v>2685</v>
      </c>
      <c r="I105" s="68"/>
    </row>
    <row r="106" spans="1:9" s="88" customFormat="1" ht="90" x14ac:dyDescent="0.25">
      <c r="A106" s="92" t="s">
        <v>2686</v>
      </c>
      <c r="B106" s="64" t="s">
        <v>2687</v>
      </c>
      <c r="C106" s="59" t="s">
        <v>2446</v>
      </c>
      <c r="D106" s="60" t="s">
        <v>2363</v>
      </c>
      <c r="E106" s="55" t="s">
        <v>2418</v>
      </c>
      <c r="F106" s="55" t="s">
        <v>2494</v>
      </c>
      <c r="G106" s="55" t="s">
        <v>2388</v>
      </c>
      <c r="H106" s="56" t="s">
        <v>2688</v>
      </c>
      <c r="I106" s="57"/>
    </row>
    <row r="107" spans="1:9" s="88" customFormat="1" ht="60" x14ac:dyDescent="0.25">
      <c r="A107" s="51" t="s">
        <v>2689</v>
      </c>
      <c r="B107" s="64" t="s">
        <v>2690</v>
      </c>
      <c r="C107" s="60" t="s">
        <v>2510</v>
      </c>
      <c r="D107" s="60" t="s">
        <v>2370</v>
      </c>
      <c r="E107" s="55" t="s">
        <v>2379</v>
      </c>
      <c r="F107" s="55" t="s">
        <v>2494</v>
      </c>
      <c r="G107" s="55" t="s">
        <v>2366</v>
      </c>
      <c r="H107" s="56" t="s">
        <v>2691</v>
      </c>
      <c r="I107" s="72"/>
    </row>
    <row r="108" spans="1:9" s="88" customFormat="1" ht="75" x14ac:dyDescent="0.25">
      <c r="A108" s="51" t="s">
        <v>2692</v>
      </c>
      <c r="B108" s="64" t="s">
        <v>2693</v>
      </c>
      <c r="C108" s="60" t="s">
        <v>2362</v>
      </c>
      <c r="D108" s="60" t="s">
        <v>2363</v>
      </c>
      <c r="E108" s="55" t="s">
        <v>2379</v>
      </c>
      <c r="F108" s="55" t="s">
        <v>2365</v>
      </c>
      <c r="G108" s="55" t="s">
        <v>2366</v>
      </c>
      <c r="H108" s="56" t="s">
        <v>2694</v>
      </c>
      <c r="I108" s="62"/>
    </row>
    <row r="109" spans="1:9" s="88" customFormat="1" ht="30" x14ac:dyDescent="0.25">
      <c r="A109" s="51" t="s">
        <v>2695</v>
      </c>
      <c r="B109" s="64"/>
      <c r="C109" s="60" t="s">
        <v>2362</v>
      </c>
      <c r="D109" s="60" t="s">
        <v>2383</v>
      </c>
      <c r="E109" s="55" t="s">
        <v>2379</v>
      </c>
      <c r="F109" s="55" t="s">
        <v>2365</v>
      </c>
      <c r="G109" s="55" t="s">
        <v>2366</v>
      </c>
      <c r="H109" s="56" t="s">
        <v>2696</v>
      </c>
      <c r="I109" s="72"/>
    </row>
    <row r="110" spans="1:9" s="88" customFormat="1" ht="75" x14ac:dyDescent="0.25">
      <c r="A110" s="51" t="s">
        <v>671</v>
      </c>
      <c r="B110" s="64" t="s">
        <v>2697</v>
      </c>
      <c r="C110" s="60" t="s">
        <v>2362</v>
      </c>
      <c r="D110" s="60" t="s">
        <v>2370</v>
      </c>
      <c r="E110" s="55" t="s">
        <v>2379</v>
      </c>
      <c r="F110" s="55" t="s">
        <v>2365</v>
      </c>
      <c r="G110" s="55" t="s">
        <v>2366</v>
      </c>
      <c r="H110" s="56" t="s">
        <v>2698</v>
      </c>
      <c r="I110" s="57"/>
    </row>
    <row r="111" spans="1:9" s="88" customFormat="1" ht="30" x14ac:dyDescent="0.25">
      <c r="A111" s="51" t="s">
        <v>2699</v>
      </c>
      <c r="B111" s="64" t="s">
        <v>2700</v>
      </c>
      <c r="C111" s="60" t="s">
        <v>2362</v>
      </c>
      <c r="D111" s="60" t="s">
        <v>2370</v>
      </c>
      <c r="E111" s="55" t="s">
        <v>2379</v>
      </c>
      <c r="F111" s="55" t="s">
        <v>2463</v>
      </c>
      <c r="G111" s="55" t="s">
        <v>2366</v>
      </c>
      <c r="H111" s="56" t="s">
        <v>2701</v>
      </c>
      <c r="I111" s="93"/>
    </row>
    <row r="112" spans="1:9" s="88" customFormat="1" ht="45" x14ac:dyDescent="0.25">
      <c r="A112" s="51" t="s">
        <v>2702</v>
      </c>
      <c r="B112" s="64" t="s">
        <v>2703</v>
      </c>
      <c r="C112" s="60" t="s">
        <v>2704</v>
      </c>
      <c r="D112" s="60" t="s">
        <v>2370</v>
      </c>
      <c r="E112" s="55" t="s">
        <v>2705</v>
      </c>
      <c r="F112" s="55" t="s">
        <v>2676</v>
      </c>
      <c r="G112" s="55" t="s">
        <v>2394</v>
      </c>
      <c r="H112" s="56" t="s">
        <v>2706</v>
      </c>
      <c r="I112" s="57"/>
    </row>
    <row r="113" spans="1:11" s="88" customFormat="1" ht="45" x14ac:dyDescent="0.25">
      <c r="A113" s="51" t="s">
        <v>2707</v>
      </c>
      <c r="B113" s="64" t="s">
        <v>2708</v>
      </c>
      <c r="C113" s="60" t="s">
        <v>2362</v>
      </c>
      <c r="D113" s="60" t="s">
        <v>2370</v>
      </c>
      <c r="E113" s="55" t="s">
        <v>2364</v>
      </c>
      <c r="F113" s="55" t="s">
        <v>2393</v>
      </c>
      <c r="G113" s="55" t="s">
        <v>2388</v>
      </c>
      <c r="H113" s="56" t="s">
        <v>2709</v>
      </c>
      <c r="I113" s="57"/>
    </row>
    <row r="114" spans="1:11" s="88" customFormat="1" ht="45" x14ac:dyDescent="0.25">
      <c r="A114" s="51" t="s">
        <v>2710</v>
      </c>
      <c r="B114" s="64" t="s">
        <v>2711</v>
      </c>
      <c r="C114" s="60" t="s">
        <v>2362</v>
      </c>
      <c r="D114" s="60" t="s">
        <v>2370</v>
      </c>
      <c r="E114" s="55" t="s">
        <v>2364</v>
      </c>
      <c r="F114" s="55" t="s">
        <v>2384</v>
      </c>
      <c r="G114" s="55" t="s">
        <v>2366</v>
      </c>
      <c r="H114" s="56" t="s">
        <v>2712</v>
      </c>
      <c r="I114" s="57"/>
    </row>
    <row r="115" spans="1:11" s="88" customFormat="1" ht="75" x14ac:dyDescent="0.25">
      <c r="A115" s="51" t="s">
        <v>2713</v>
      </c>
      <c r="B115" s="64" t="s">
        <v>2714</v>
      </c>
      <c r="C115" s="60" t="s">
        <v>2362</v>
      </c>
      <c r="D115" s="87" t="s">
        <v>2363</v>
      </c>
      <c r="E115" s="55" t="s">
        <v>2379</v>
      </c>
      <c r="F115" s="55" t="s">
        <v>2365</v>
      </c>
      <c r="G115" s="55" t="s">
        <v>2366</v>
      </c>
      <c r="H115" s="56" t="s">
        <v>2715</v>
      </c>
      <c r="I115" s="68"/>
      <c r="J115" s="31"/>
      <c r="K115" s="31"/>
    </row>
    <row r="116" spans="1:11" s="88" customFormat="1" ht="60" x14ac:dyDescent="0.25">
      <c r="A116" s="51" t="s">
        <v>2716</v>
      </c>
      <c r="B116" s="64" t="s">
        <v>2717</v>
      </c>
      <c r="C116" s="60" t="s">
        <v>2510</v>
      </c>
      <c r="D116" s="60" t="s">
        <v>2370</v>
      </c>
      <c r="E116" s="55" t="s">
        <v>2379</v>
      </c>
      <c r="F116" s="55" t="s">
        <v>2494</v>
      </c>
      <c r="G116" s="55" t="s">
        <v>2366</v>
      </c>
      <c r="H116" s="56" t="s">
        <v>2718</v>
      </c>
      <c r="I116" s="72"/>
      <c r="J116" s="31"/>
      <c r="K116" s="31"/>
    </row>
    <row r="117" spans="1:11" s="88" customFormat="1" ht="30" x14ac:dyDescent="0.25">
      <c r="A117" s="51" t="s">
        <v>2719</v>
      </c>
      <c r="B117" s="64" t="s">
        <v>2720</v>
      </c>
      <c r="C117" s="60" t="s">
        <v>2446</v>
      </c>
      <c r="D117" s="60" t="s">
        <v>2370</v>
      </c>
      <c r="E117" s="55" t="s">
        <v>2379</v>
      </c>
      <c r="F117" s="55" t="s">
        <v>2463</v>
      </c>
      <c r="G117" s="55" t="s">
        <v>2388</v>
      </c>
      <c r="H117" s="56" t="s">
        <v>2721</v>
      </c>
      <c r="I117" s="94"/>
      <c r="J117" s="31"/>
      <c r="K117" s="31"/>
    </row>
    <row r="118" spans="1:11" s="88" customFormat="1" ht="60" x14ac:dyDescent="0.25">
      <c r="A118" s="51" t="s">
        <v>2722</v>
      </c>
      <c r="B118" s="64" t="s">
        <v>2723</v>
      </c>
      <c r="C118" s="60" t="s">
        <v>2362</v>
      </c>
      <c r="D118" s="60" t="s">
        <v>2383</v>
      </c>
      <c r="E118" s="55" t="s">
        <v>2379</v>
      </c>
      <c r="F118" s="55" t="s">
        <v>2413</v>
      </c>
      <c r="G118" s="55" t="s">
        <v>2366</v>
      </c>
      <c r="H118" s="56" t="s">
        <v>2724</v>
      </c>
      <c r="I118" s="75"/>
      <c r="J118" s="31"/>
      <c r="K118" s="31"/>
    </row>
    <row r="119" spans="1:11" s="88" customFormat="1" ht="45" x14ac:dyDescent="0.25">
      <c r="A119" s="51" t="s">
        <v>2725</v>
      </c>
      <c r="B119" s="64" t="s">
        <v>2726</v>
      </c>
      <c r="C119" s="65" t="s">
        <v>2362</v>
      </c>
      <c r="D119" s="60" t="s">
        <v>2383</v>
      </c>
      <c r="E119" s="55" t="s">
        <v>2379</v>
      </c>
      <c r="F119" s="55" t="s">
        <v>2413</v>
      </c>
      <c r="G119" s="55" t="s">
        <v>2366</v>
      </c>
      <c r="H119" s="56" t="s">
        <v>2727</v>
      </c>
      <c r="I119" s="57"/>
      <c r="J119" s="31"/>
      <c r="K119" s="31"/>
    </row>
    <row r="120" spans="1:11" s="88" customFormat="1" x14ac:dyDescent="0.25">
      <c r="A120" s="51" t="s">
        <v>2728</v>
      </c>
      <c r="B120" s="64" t="s">
        <v>2729</v>
      </c>
      <c r="C120" s="65" t="s">
        <v>2362</v>
      </c>
      <c r="D120" s="60" t="s">
        <v>2383</v>
      </c>
      <c r="E120" s="55" t="s">
        <v>2379</v>
      </c>
      <c r="F120" s="55" t="s">
        <v>2365</v>
      </c>
      <c r="G120" s="55" t="s">
        <v>2366</v>
      </c>
      <c r="H120" s="56" t="s">
        <v>2730</v>
      </c>
      <c r="I120" s="91"/>
      <c r="J120" s="31"/>
      <c r="K120" s="31"/>
    </row>
    <row r="121" spans="1:11" s="88" customFormat="1" ht="45" x14ac:dyDescent="0.25">
      <c r="A121" s="69" t="s">
        <v>2731</v>
      </c>
      <c r="B121" s="64" t="s">
        <v>2732</v>
      </c>
      <c r="C121" s="65" t="s">
        <v>2510</v>
      </c>
      <c r="D121" s="60" t="s">
        <v>2370</v>
      </c>
      <c r="E121" s="55" t="s">
        <v>2418</v>
      </c>
      <c r="F121" s="55" t="s">
        <v>2733</v>
      </c>
      <c r="G121" s="55" t="s">
        <v>2394</v>
      </c>
      <c r="H121" s="56" t="s">
        <v>2734</v>
      </c>
      <c r="I121" s="57"/>
      <c r="J121" s="31"/>
      <c r="K121" s="31"/>
    </row>
    <row r="122" spans="1:11" ht="45" x14ac:dyDescent="0.25">
      <c r="A122" s="51" t="s">
        <v>2735</v>
      </c>
      <c r="B122" s="64" t="s">
        <v>2736</v>
      </c>
      <c r="C122" s="59" t="s">
        <v>2704</v>
      </c>
      <c r="D122" s="60" t="s">
        <v>2370</v>
      </c>
      <c r="E122" s="55" t="s">
        <v>2379</v>
      </c>
      <c r="F122" s="55" t="s">
        <v>2365</v>
      </c>
      <c r="G122" s="55" t="s">
        <v>2388</v>
      </c>
      <c r="H122" s="56" t="s">
        <v>2737</v>
      </c>
      <c r="I122" s="57"/>
    </row>
    <row r="123" spans="1:11" ht="45" x14ac:dyDescent="0.25">
      <c r="A123" s="51" t="s">
        <v>2738</v>
      </c>
      <c r="B123" s="64"/>
      <c r="C123" s="60" t="s">
        <v>2392</v>
      </c>
      <c r="D123" s="60" t="s">
        <v>2370</v>
      </c>
      <c r="E123" s="55" t="s">
        <v>2364</v>
      </c>
      <c r="F123" s="55" t="s">
        <v>2393</v>
      </c>
      <c r="G123" s="55" t="s">
        <v>2394</v>
      </c>
      <c r="H123" s="56" t="s">
        <v>2739</v>
      </c>
      <c r="I123" s="68"/>
    </row>
    <row r="124" spans="1:11" ht="30" x14ac:dyDescent="0.25">
      <c r="A124" s="51" t="s">
        <v>2740</v>
      </c>
      <c r="B124" s="64" t="s">
        <v>2741</v>
      </c>
      <c r="C124" s="60" t="s">
        <v>2510</v>
      </c>
      <c r="D124" s="60" t="s">
        <v>2370</v>
      </c>
      <c r="E124" s="55" t="s">
        <v>2379</v>
      </c>
      <c r="F124" s="55" t="s">
        <v>2463</v>
      </c>
      <c r="G124" s="55" t="s">
        <v>2366</v>
      </c>
      <c r="H124" s="56" t="s">
        <v>2742</v>
      </c>
      <c r="I124" s="68"/>
    </row>
    <row r="125" spans="1:11" ht="45" x14ac:dyDescent="0.25">
      <c r="A125" s="51" t="s">
        <v>2743</v>
      </c>
      <c r="B125" s="64" t="s">
        <v>2744</v>
      </c>
      <c r="C125" s="60" t="s">
        <v>2745</v>
      </c>
      <c r="D125" s="60" t="s">
        <v>2370</v>
      </c>
      <c r="E125" s="55" t="s">
        <v>2379</v>
      </c>
      <c r="F125" s="55" t="s">
        <v>2365</v>
      </c>
      <c r="G125" s="55" t="s">
        <v>2366</v>
      </c>
      <c r="H125" s="56" t="s">
        <v>2746</v>
      </c>
      <c r="I125" s="72"/>
    </row>
    <row r="126" spans="1:11" ht="45" customHeight="1" x14ac:dyDescent="0.25">
      <c r="A126" s="51" t="s">
        <v>2747</v>
      </c>
      <c r="B126" s="64" t="s">
        <v>2748</v>
      </c>
      <c r="C126" s="60" t="s">
        <v>2510</v>
      </c>
      <c r="D126" s="60" t="s">
        <v>2370</v>
      </c>
      <c r="E126" s="55" t="s">
        <v>2364</v>
      </c>
      <c r="F126" s="55" t="s">
        <v>2375</v>
      </c>
      <c r="G126" s="55" t="s">
        <v>2388</v>
      </c>
      <c r="H126" s="56" t="s">
        <v>2749</v>
      </c>
      <c r="I126" s="72"/>
    </row>
    <row r="127" spans="1:11" s="95" customFormat="1" ht="60" x14ac:dyDescent="0.25">
      <c r="A127" s="51" t="s">
        <v>2750</v>
      </c>
      <c r="B127" s="64" t="s">
        <v>2751</v>
      </c>
      <c r="C127" s="60" t="s">
        <v>2510</v>
      </c>
      <c r="D127" s="60" t="s">
        <v>2370</v>
      </c>
      <c r="E127" s="55" t="s">
        <v>2364</v>
      </c>
      <c r="F127" s="55" t="s">
        <v>2375</v>
      </c>
      <c r="G127" s="55" t="s">
        <v>2388</v>
      </c>
      <c r="H127" s="56" t="s">
        <v>2752</v>
      </c>
      <c r="I127" s="72"/>
      <c r="J127" s="31"/>
      <c r="K127" s="31"/>
    </row>
    <row r="128" spans="1:11" ht="30" x14ac:dyDescent="0.25">
      <c r="A128" s="51" t="s">
        <v>2753</v>
      </c>
      <c r="B128" s="64" t="s">
        <v>2754</v>
      </c>
      <c r="C128" s="60" t="s">
        <v>2510</v>
      </c>
      <c r="D128" s="60" t="s">
        <v>2370</v>
      </c>
      <c r="E128" s="55" t="s">
        <v>2379</v>
      </c>
      <c r="F128" s="55" t="s">
        <v>2494</v>
      </c>
      <c r="G128" s="55" t="s">
        <v>2366</v>
      </c>
      <c r="H128" s="56" t="s">
        <v>2755</v>
      </c>
      <c r="I128" s="72"/>
    </row>
    <row r="129" spans="1:11" s="95" customFormat="1" ht="45" x14ac:dyDescent="0.25">
      <c r="A129" s="51" t="s">
        <v>2756</v>
      </c>
      <c r="B129" s="64"/>
      <c r="C129" s="90" t="s">
        <v>2402</v>
      </c>
      <c r="D129" s="60" t="s">
        <v>2370</v>
      </c>
      <c r="E129" s="55" t="s">
        <v>2757</v>
      </c>
      <c r="F129" s="96" t="s">
        <v>2733</v>
      </c>
      <c r="G129" s="55" t="s">
        <v>2388</v>
      </c>
      <c r="H129" s="90" t="s">
        <v>2758</v>
      </c>
      <c r="I129" s="72"/>
      <c r="J129" s="31"/>
      <c r="K129" s="31"/>
    </row>
    <row r="130" spans="1:11" ht="60" x14ac:dyDescent="0.25">
      <c r="A130" s="73" t="s">
        <v>2759</v>
      </c>
      <c r="B130" s="64" t="s">
        <v>2760</v>
      </c>
      <c r="C130" s="65" t="s">
        <v>2362</v>
      </c>
      <c r="D130" s="60" t="s">
        <v>2383</v>
      </c>
      <c r="E130" s="55" t="s">
        <v>2364</v>
      </c>
      <c r="F130" s="55" t="s">
        <v>2375</v>
      </c>
      <c r="G130" s="55" t="s">
        <v>2366</v>
      </c>
      <c r="H130" s="56" t="s">
        <v>2761</v>
      </c>
      <c r="I130" s="57"/>
    </row>
    <row r="131" spans="1:11" ht="105" x14ac:dyDescent="0.25">
      <c r="A131" s="51" t="s">
        <v>2762</v>
      </c>
      <c r="B131" s="64" t="s">
        <v>2763</v>
      </c>
      <c r="C131" s="60" t="s">
        <v>2362</v>
      </c>
      <c r="D131" s="60" t="s">
        <v>2370</v>
      </c>
      <c r="E131" s="55" t="s">
        <v>2364</v>
      </c>
      <c r="F131" s="55" t="s">
        <v>2375</v>
      </c>
      <c r="G131" s="55" t="s">
        <v>2366</v>
      </c>
      <c r="H131" s="56" t="s">
        <v>2764</v>
      </c>
      <c r="I131" s="62"/>
    </row>
    <row r="132" spans="1:11" ht="75" x14ac:dyDescent="0.25">
      <c r="A132" s="51" t="s">
        <v>2765</v>
      </c>
      <c r="B132" s="64"/>
      <c r="C132" s="90" t="s">
        <v>2766</v>
      </c>
      <c r="D132" s="60" t="s">
        <v>2370</v>
      </c>
      <c r="E132" s="97" t="s">
        <v>2757</v>
      </c>
      <c r="F132" s="97" t="s">
        <v>2365</v>
      </c>
      <c r="G132" s="55" t="s">
        <v>2388</v>
      </c>
      <c r="H132" s="56" t="s">
        <v>2767</v>
      </c>
      <c r="I132" s="72"/>
    </row>
    <row r="133" spans="1:11" ht="60" x14ac:dyDescent="0.25">
      <c r="A133" s="51" t="s">
        <v>2768</v>
      </c>
      <c r="B133" s="64" t="s">
        <v>2769</v>
      </c>
      <c r="C133" s="65" t="s">
        <v>2362</v>
      </c>
      <c r="D133" s="98" t="s">
        <v>2383</v>
      </c>
      <c r="E133" s="55" t="s">
        <v>2379</v>
      </c>
      <c r="F133" s="55" t="s">
        <v>2384</v>
      </c>
      <c r="G133" s="55" t="s">
        <v>2366</v>
      </c>
      <c r="H133" s="56" t="s">
        <v>2770</v>
      </c>
      <c r="I133" s="57"/>
    </row>
    <row r="134" spans="1:11" ht="30" x14ac:dyDescent="0.25">
      <c r="A134" s="63" t="s">
        <v>2771</v>
      </c>
      <c r="B134" s="64"/>
      <c r="C134" s="65" t="s">
        <v>2362</v>
      </c>
      <c r="D134" s="89" t="s">
        <v>2363</v>
      </c>
      <c r="E134" s="55" t="s">
        <v>2379</v>
      </c>
      <c r="F134" s="55" t="s">
        <v>2772</v>
      </c>
      <c r="G134" s="55" t="s">
        <v>2394</v>
      </c>
      <c r="H134" s="56" t="s">
        <v>2773</v>
      </c>
      <c r="I134" s="57"/>
    </row>
    <row r="135" spans="1:11" ht="30" x14ac:dyDescent="0.25">
      <c r="A135" s="70" t="s">
        <v>2774</v>
      </c>
      <c r="B135" s="64"/>
      <c r="C135" s="60" t="s">
        <v>2362</v>
      </c>
      <c r="D135" s="60" t="s">
        <v>2383</v>
      </c>
      <c r="E135" s="55" t="s">
        <v>2364</v>
      </c>
      <c r="F135" s="55" t="s">
        <v>2375</v>
      </c>
      <c r="G135" s="55" t="s">
        <v>2366</v>
      </c>
      <c r="H135" s="56" t="s">
        <v>2775</v>
      </c>
      <c r="I135" s="68"/>
    </row>
    <row r="136" spans="1:11" ht="45" x14ac:dyDescent="0.25">
      <c r="A136" s="70" t="s">
        <v>2776</v>
      </c>
      <c r="B136" s="64" t="s">
        <v>2777</v>
      </c>
      <c r="C136" s="60" t="s">
        <v>2362</v>
      </c>
      <c r="D136" s="87" t="s">
        <v>2363</v>
      </c>
      <c r="E136" s="55" t="s">
        <v>2364</v>
      </c>
      <c r="F136" s="55" t="s">
        <v>2375</v>
      </c>
      <c r="G136" s="55" t="s">
        <v>2366</v>
      </c>
      <c r="H136" s="56" t="s">
        <v>2778</v>
      </c>
      <c r="I136" s="68"/>
    </row>
    <row r="137" spans="1:11" ht="58.15" customHeight="1" x14ac:dyDescent="0.25">
      <c r="A137" s="99" t="s">
        <v>2779</v>
      </c>
      <c r="B137" s="82"/>
      <c r="C137" s="65" t="s">
        <v>2402</v>
      </c>
      <c r="D137" s="100" t="s">
        <v>2370</v>
      </c>
      <c r="E137" s="79" t="s">
        <v>2364</v>
      </c>
      <c r="F137" s="79" t="s">
        <v>2375</v>
      </c>
      <c r="G137" s="79" t="s">
        <v>2366</v>
      </c>
      <c r="H137" s="83" t="s">
        <v>2780</v>
      </c>
      <c r="I137" s="101"/>
    </row>
    <row r="138" spans="1:11" ht="45" x14ac:dyDescent="0.25">
      <c r="A138" s="70" t="s">
        <v>2781</v>
      </c>
      <c r="B138" s="64"/>
      <c r="C138" s="60" t="s">
        <v>2362</v>
      </c>
      <c r="D138" s="60" t="s">
        <v>2383</v>
      </c>
      <c r="E138" s="55" t="s">
        <v>2364</v>
      </c>
      <c r="F138" s="55" t="s">
        <v>2384</v>
      </c>
      <c r="G138" s="55" t="s">
        <v>2366</v>
      </c>
      <c r="H138" s="56" t="s">
        <v>2782</v>
      </c>
      <c r="I138" s="57"/>
    </row>
    <row r="139" spans="1:11" ht="30" x14ac:dyDescent="0.25">
      <c r="A139" s="51" t="s">
        <v>2783</v>
      </c>
      <c r="B139" s="64" t="s">
        <v>2784</v>
      </c>
      <c r="C139" s="60" t="s">
        <v>2510</v>
      </c>
      <c r="D139" s="60" t="s">
        <v>2370</v>
      </c>
      <c r="E139" s="55" t="s">
        <v>2379</v>
      </c>
      <c r="F139" s="55" t="s">
        <v>2365</v>
      </c>
      <c r="G139" s="55" t="s">
        <v>2366</v>
      </c>
      <c r="H139" s="56" t="s">
        <v>2785</v>
      </c>
      <c r="I139" s="72"/>
    </row>
    <row r="140" spans="1:11" ht="30" x14ac:dyDescent="0.25">
      <c r="A140" s="51" t="s">
        <v>2786</v>
      </c>
      <c r="B140" s="64"/>
      <c r="C140" s="60" t="s">
        <v>2510</v>
      </c>
      <c r="D140" s="60" t="s">
        <v>2370</v>
      </c>
      <c r="E140" s="55" t="s">
        <v>2418</v>
      </c>
      <c r="F140" s="55" t="s">
        <v>2419</v>
      </c>
      <c r="G140" s="55" t="s">
        <v>2366</v>
      </c>
      <c r="H140" s="56" t="s">
        <v>2787</v>
      </c>
      <c r="I140" s="72"/>
    </row>
    <row r="141" spans="1:11" ht="90" x14ac:dyDescent="0.25">
      <c r="A141" s="51" t="s">
        <v>2788</v>
      </c>
      <c r="B141" s="64" t="s">
        <v>2789</v>
      </c>
      <c r="C141" s="60" t="s">
        <v>2510</v>
      </c>
      <c r="D141" s="98" t="s">
        <v>2370</v>
      </c>
      <c r="E141" s="55" t="s">
        <v>2379</v>
      </c>
      <c r="F141" s="55" t="s">
        <v>2494</v>
      </c>
      <c r="G141" s="55" t="s">
        <v>2366</v>
      </c>
      <c r="H141" s="56" t="s">
        <v>2790</v>
      </c>
      <c r="I141" s="72"/>
    </row>
    <row r="142" spans="1:11" ht="30" x14ac:dyDescent="0.25">
      <c r="A142" s="70" t="s">
        <v>2791</v>
      </c>
      <c r="B142" s="64" t="s">
        <v>2792</v>
      </c>
      <c r="C142" s="65" t="s">
        <v>2362</v>
      </c>
      <c r="D142" s="89" t="s">
        <v>2363</v>
      </c>
      <c r="E142" s="55" t="s">
        <v>2379</v>
      </c>
      <c r="F142" s="55" t="s">
        <v>2463</v>
      </c>
      <c r="G142" s="55" t="s">
        <v>2366</v>
      </c>
      <c r="H142" s="56" t="s">
        <v>2793</v>
      </c>
      <c r="I142" s="68"/>
    </row>
    <row r="143" spans="1:11" ht="45" x14ac:dyDescent="0.25">
      <c r="A143" s="51" t="s">
        <v>2794</v>
      </c>
      <c r="B143" s="64"/>
      <c r="C143" s="60" t="s">
        <v>2795</v>
      </c>
      <c r="D143" s="87" t="s">
        <v>2363</v>
      </c>
      <c r="E143" s="55" t="s">
        <v>2379</v>
      </c>
      <c r="F143" s="55" t="s">
        <v>2463</v>
      </c>
      <c r="G143" s="55" t="s">
        <v>2388</v>
      </c>
      <c r="H143" s="56" t="s">
        <v>2796</v>
      </c>
      <c r="I143" s="57"/>
    </row>
    <row r="144" spans="1:11" ht="80.25" customHeight="1" x14ac:dyDescent="0.25">
      <c r="A144" s="51" t="s">
        <v>2797</v>
      </c>
      <c r="B144" s="64" t="s">
        <v>2798</v>
      </c>
      <c r="C144" s="60" t="s">
        <v>2795</v>
      </c>
      <c r="D144" s="60" t="s">
        <v>2436</v>
      </c>
      <c r="E144" s="55" t="s">
        <v>2379</v>
      </c>
      <c r="F144" s="55" t="s">
        <v>2494</v>
      </c>
      <c r="G144" s="55" t="s">
        <v>2388</v>
      </c>
      <c r="H144" s="56" t="s">
        <v>2799</v>
      </c>
      <c r="I144" s="57"/>
    </row>
    <row r="145" spans="1:9" ht="30" x14ac:dyDescent="0.25">
      <c r="A145" s="70" t="s">
        <v>2800</v>
      </c>
      <c r="B145" s="64" t="s">
        <v>2801</v>
      </c>
      <c r="C145" s="65" t="s">
        <v>2362</v>
      </c>
      <c r="D145" s="65" t="s">
        <v>2383</v>
      </c>
      <c r="E145" s="55" t="s">
        <v>2379</v>
      </c>
      <c r="F145" s="55" t="s">
        <v>2494</v>
      </c>
      <c r="G145" s="55" t="s">
        <v>2366</v>
      </c>
      <c r="H145" s="56" t="s">
        <v>2802</v>
      </c>
      <c r="I145" s="68"/>
    </row>
    <row r="146" spans="1:9" ht="30" x14ac:dyDescent="0.25">
      <c r="A146" s="70" t="s">
        <v>2803</v>
      </c>
      <c r="B146" s="64"/>
      <c r="C146" s="60" t="s">
        <v>2362</v>
      </c>
      <c r="D146" s="60" t="s">
        <v>2370</v>
      </c>
      <c r="E146" s="55" t="s">
        <v>2379</v>
      </c>
      <c r="F146" s="55" t="s">
        <v>2494</v>
      </c>
      <c r="G146" s="55" t="s">
        <v>2366</v>
      </c>
      <c r="H146" s="56" t="s">
        <v>2804</v>
      </c>
      <c r="I146" s="68"/>
    </row>
    <row r="147" spans="1:9" ht="259.5" customHeight="1" x14ac:dyDescent="0.25">
      <c r="A147" s="51" t="s">
        <v>2805</v>
      </c>
      <c r="B147" s="64"/>
      <c r="C147" s="59" t="s">
        <v>2510</v>
      </c>
      <c r="D147" s="60" t="s">
        <v>2370</v>
      </c>
      <c r="E147" s="55" t="s">
        <v>2379</v>
      </c>
      <c r="F147" s="55" t="s">
        <v>2494</v>
      </c>
      <c r="G147" s="55" t="s">
        <v>2366</v>
      </c>
      <c r="H147" s="56" t="s">
        <v>2806</v>
      </c>
      <c r="I147" s="72" t="s">
        <v>2807</v>
      </c>
    </row>
    <row r="148" spans="1:9" ht="60" x14ac:dyDescent="0.25">
      <c r="A148" s="51" t="s">
        <v>2808</v>
      </c>
      <c r="B148" s="58" t="s">
        <v>2809</v>
      </c>
      <c r="C148" s="60" t="s">
        <v>2362</v>
      </c>
      <c r="D148" s="87" t="s">
        <v>2363</v>
      </c>
      <c r="E148" s="55" t="s">
        <v>2379</v>
      </c>
      <c r="F148" s="55" t="s">
        <v>2617</v>
      </c>
      <c r="G148" s="55" t="s">
        <v>2366</v>
      </c>
      <c r="H148" s="59" t="s">
        <v>2810</v>
      </c>
      <c r="I148" s="68"/>
    </row>
    <row r="149" spans="1:9" ht="30" x14ac:dyDescent="0.25">
      <c r="A149" s="73" t="s">
        <v>2811</v>
      </c>
      <c r="B149" s="64" t="s">
        <v>2812</v>
      </c>
      <c r="C149" s="60" t="s">
        <v>2362</v>
      </c>
      <c r="D149" s="60" t="s">
        <v>2363</v>
      </c>
      <c r="E149" s="55" t="s">
        <v>2379</v>
      </c>
      <c r="F149" s="55" t="s">
        <v>2375</v>
      </c>
      <c r="G149" s="55" t="s">
        <v>2366</v>
      </c>
      <c r="H149" s="56" t="s">
        <v>2813</v>
      </c>
      <c r="I149" s="57"/>
    </row>
    <row r="150" spans="1:9" x14ac:dyDescent="0.25">
      <c r="A150" s="70" t="s">
        <v>2814</v>
      </c>
      <c r="B150" s="64"/>
      <c r="C150" s="60" t="s">
        <v>2362</v>
      </c>
      <c r="D150" s="60" t="s">
        <v>2383</v>
      </c>
      <c r="E150" s="79" t="s">
        <v>2379</v>
      </c>
      <c r="F150" s="55" t="s">
        <v>2393</v>
      </c>
      <c r="G150" s="55" t="s">
        <v>2366</v>
      </c>
      <c r="H150" s="56" t="s">
        <v>2815</v>
      </c>
      <c r="I150" s="57"/>
    </row>
    <row r="151" spans="1:9" ht="45" x14ac:dyDescent="0.25">
      <c r="A151" s="51" t="s">
        <v>2262</v>
      </c>
      <c r="B151" s="64"/>
      <c r="C151" s="60" t="s">
        <v>2362</v>
      </c>
      <c r="D151" s="60" t="s">
        <v>2383</v>
      </c>
      <c r="E151" s="55" t="s">
        <v>2379</v>
      </c>
      <c r="F151" s="55" t="s">
        <v>2413</v>
      </c>
      <c r="G151" s="55" t="s">
        <v>2366</v>
      </c>
      <c r="H151" s="56" t="s">
        <v>2816</v>
      </c>
      <c r="I151" s="68"/>
    </row>
    <row r="152" spans="1:9" ht="30" x14ac:dyDescent="0.25">
      <c r="A152" s="51" t="s">
        <v>2817</v>
      </c>
      <c r="B152" s="64"/>
      <c r="C152" s="65" t="s">
        <v>2362</v>
      </c>
      <c r="D152" s="60" t="s">
        <v>2370</v>
      </c>
      <c r="E152" s="55" t="s">
        <v>2379</v>
      </c>
      <c r="F152" s="55" t="s">
        <v>2494</v>
      </c>
      <c r="G152" s="55" t="s">
        <v>2366</v>
      </c>
      <c r="H152" s="56" t="s">
        <v>2818</v>
      </c>
      <c r="I152" s="62"/>
    </row>
    <row r="153" spans="1:9" ht="30" x14ac:dyDescent="0.25">
      <c r="A153" s="70" t="s">
        <v>2819</v>
      </c>
      <c r="B153" s="64" t="s">
        <v>2820</v>
      </c>
      <c r="C153" s="60" t="s">
        <v>2362</v>
      </c>
      <c r="D153" s="60" t="s">
        <v>2363</v>
      </c>
      <c r="E153" s="55" t="s">
        <v>2379</v>
      </c>
      <c r="F153" s="55" t="s">
        <v>2380</v>
      </c>
      <c r="G153" s="55" t="s">
        <v>2388</v>
      </c>
      <c r="H153" s="56" t="s">
        <v>2821</v>
      </c>
      <c r="I153" s="57"/>
    </row>
    <row r="154" spans="1:9" ht="105" x14ac:dyDescent="0.25">
      <c r="A154" s="51" t="s">
        <v>2822</v>
      </c>
      <c r="B154" s="64" t="s">
        <v>2823</v>
      </c>
      <c r="C154" s="60" t="s">
        <v>2362</v>
      </c>
      <c r="D154" s="60" t="s">
        <v>2383</v>
      </c>
      <c r="E154" s="55" t="s">
        <v>2379</v>
      </c>
      <c r="F154" s="55" t="s">
        <v>2617</v>
      </c>
      <c r="G154" s="55" t="s">
        <v>2366</v>
      </c>
      <c r="H154" s="56" t="s">
        <v>2824</v>
      </c>
      <c r="I154" s="57"/>
    </row>
    <row r="155" spans="1:9" ht="45" x14ac:dyDescent="0.25">
      <c r="A155" s="51" t="s">
        <v>2825</v>
      </c>
      <c r="B155" s="64" t="s">
        <v>2826</v>
      </c>
      <c r="C155" s="60" t="s">
        <v>2362</v>
      </c>
      <c r="D155" s="60" t="s">
        <v>2383</v>
      </c>
      <c r="E155" s="55" t="s">
        <v>2364</v>
      </c>
      <c r="F155" s="55" t="s">
        <v>2617</v>
      </c>
      <c r="G155" s="55" t="s">
        <v>2366</v>
      </c>
      <c r="H155" s="56" t="s">
        <v>2827</v>
      </c>
      <c r="I155" s="62"/>
    </row>
    <row r="156" spans="1:9" ht="30" x14ac:dyDescent="0.25">
      <c r="A156" s="51" t="s">
        <v>2828</v>
      </c>
      <c r="B156" s="64" t="s">
        <v>2829</v>
      </c>
      <c r="C156" s="60" t="s">
        <v>2362</v>
      </c>
      <c r="D156" s="60" t="s">
        <v>2383</v>
      </c>
      <c r="E156" s="55" t="s">
        <v>2379</v>
      </c>
      <c r="F156" s="55" t="s">
        <v>2384</v>
      </c>
      <c r="G156" s="55" t="s">
        <v>2366</v>
      </c>
      <c r="H156" s="56" t="s">
        <v>2830</v>
      </c>
      <c r="I156" s="62"/>
    </row>
    <row r="157" spans="1:9" x14ac:dyDescent="0.25">
      <c r="A157" s="51" t="s">
        <v>2831</v>
      </c>
      <c r="B157" s="64" t="s">
        <v>2832</v>
      </c>
      <c r="C157" s="60" t="s">
        <v>2392</v>
      </c>
      <c r="D157" s="60" t="s">
        <v>2370</v>
      </c>
      <c r="E157" s="55" t="s">
        <v>2364</v>
      </c>
      <c r="F157" s="55" t="s">
        <v>2393</v>
      </c>
      <c r="G157" s="55" t="s">
        <v>2366</v>
      </c>
      <c r="H157" s="56" t="s">
        <v>2833</v>
      </c>
      <c r="I157" s="57"/>
    </row>
    <row r="158" spans="1:9" ht="75" x14ac:dyDescent="0.25">
      <c r="A158" s="73" t="s">
        <v>2834</v>
      </c>
      <c r="B158" s="64" t="s">
        <v>2835</v>
      </c>
      <c r="C158" s="65" t="s">
        <v>2362</v>
      </c>
      <c r="D158" s="60" t="s">
        <v>2370</v>
      </c>
      <c r="E158" s="55" t="s">
        <v>2379</v>
      </c>
      <c r="F158" s="55" t="s">
        <v>2463</v>
      </c>
      <c r="G158" s="55" t="s">
        <v>2366</v>
      </c>
      <c r="H158" s="56" t="s">
        <v>2836</v>
      </c>
      <c r="I158" s="57"/>
    </row>
    <row r="159" spans="1:9" ht="45" x14ac:dyDescent="0.25">
      <c r="A159" s="70" t="s">
        <v>2837</v>
      </c>
      <c r="B159" s="64" t="s">
        <v>2838</v>
      </c>
      <c r="C159" s="60" t="s">
        <v>2362</v>
      </c>
      <c r="D159" s="60" t="s">
        <v>2383</v>
      </c>
      <c r="E159" s="55" t="s">
        <v>2379</v>
      </c>
      <c r="F159" s="55" t="s">
        <v>2393</v>
      </c>
      <c r="G159" s="55" t="s">
        <v>2366</v>
      </c>
      <c r="H159" s="56" t="s">
        <v>2839</v>
      </c>
      <c r="I159" s="57"/>
    </row>
    <row r="160" spans="1:9" ht="60" x14ac:dyDescent="0.25">
      <c r="A160" s="69" t="s">
        <v>2840</v>
      </c>
      <c r="B160" s="64" t="s">
        <v>2841</v>
      </c>
      <c r="C160" s="60" t="s">
        <v>2362</v>
      </c>
      <c r="D160" s="60" t="s">
        <v>2383</v>
      </c>
      <c r="E160" s="55" t="s">
        <v>2379</v>
      </c>
      <c r="F160" s="55" t="s">
        <v>2384</v>
      </c>
      <c r="G160" s="55" t="s">
        <v>2366</v>
      </c>
      <c r="H160" s="56" t="s">
        <v>2842</v>
      </c>
      <c r="I160" s="57"/>
    </row>
    <row r="161" spans="1:11" ht="68.25" customHeight="1" x14ac:dyDescent="0.25">
      <c r="A161" s="51" t="s">
        <v>2843</v>
      </c>
      <c r="B161" s="64" t="s">
        <v>2844</v>
      </c>
      <c r="C161" s="60" t="s">
        <v>2510</v>
      </c>
      <c r="D161" s="60" t="s">
        <v>2370</v>
      </c>
      <c r="E161" s="55" t="s">
        <v>2379</v>
      </c>
      <c r="F161" s="55" t="s">
        <v>2463</v>
      </c>
      <c r="G161" s="55" t="s">
        <v>2366</v>
      </c>
      <c r="H161" s="56" t="s">
        <v>2845</v>
      </c>
      <c r="I161" s="72"/>
    </row>
    <row r="162" spans="1:11" ht="60" x14ac:dyDescent="0.25">
      <c r="A162" s="51" t="s">
        <v>2846</v>
      </c>
      <c r="B162" s="64" t="s">
        <v>2847</v>
      </c>
      <c r="C162" s="60" t="s">
        <v>2362</v>
      </c>
      <c r="D162" s="87" t="s">
        <v>2363</v>
      </c>
      <c r="E162" s="55" t="s">
        <v>2379</v>
      </c>
      <c r="F162" s="55" t="s">
        <v>2494</v>
      </c>
      <c r="G162" s="55" t="s">
        <v>2388</v>
      </c>
      <c r="H162" s="56" t="s">
        <v>2848</v>
      </c>
      <c r="I162" s="57"/>
    </row>
    <row r="163" spans="1:11" ht="90" x14ac:dyDescent="0.25">
      <c r="A163" s="51" t="s">
        <v>2849</v>
      </c>
      <c r="B163" s="64" t="s">
        <v>2850</v>
      </c>
      <c r="C163" s="60" t="s">
        <v>2510</v>
      </c>
      <c r="D163" s="60" t="s">
        <v>2370</v>
      </c>
      <c r="E163" s="55" t="s">
        <v>2379</v>
      </c>
      <c r="F163" s="55" t="s">
        <v>2494</v>
      </c>
      <c r="G163" s="55" t="s">
        <v>2366</v>
      </c>
      <c r="H163" s="56" t="s">
        <v>2851</v>
      </c>
      <c r="I163" s="72"/>
    </row>
    <row r="164" spans="1:11" ht="45" x14ac:dyDescent="0.25">
      <c r="A164" s="51" t="s">
        <v>2852</v>
      </c>
      <c r="B164" s="64" t="s">
        <v>2853</v>
      </c>
      <c r="C164" s="60" t="s">
        <v>2362</v>
      </c>
      <c r="D164" s="87" t="s">
        <v>2363</v>
      </c>
      <c r="E164" s="55" t="s">
        <v>2379</v>
      </c>
      <c r="F164" s="55" t="s">
        <v>2409</v>
      </c>
      <c r="G164" s="55" t="s">
        <v>2366</v>
      </c>
      <c r="H164" s="56" t="s">
        <v>2854</v>
      </c>
      <c r="I164" s="62"/>
    </row>
    <row r="165" spans="1:11" ht="45" x14ac:dyDescent="0.25">
      <c r="A165" s="51" t="s">
        <v>2855</v>
      </c>
      <c r="B165" s="64" t="s">
        <v>2856</v>
      </c>
      <c r="C165" s="60" t="s">
        <v>2362</v>
      </c>
      <c r="D165" s="60" t="s">
        <v>2370</v>
      </c>
      <c r="E165" s="55" t="s">
        <v>2379</v>
      </c>
      <c r="F165" s="55" t="s">
        <v>2463</v>
      </c>
      <c r="G165" s="55" t="s">
        <v>2388</v>
      </c>
      <c r="H165" s="56" t="s">
        <v>2857</v>
      </c>
      <c r="I165" s="57"/>
    </row>
    <row r="166" spans="1:11" ht="30" x14ac:dyDescent="0.25">
      <c r="A166" s="51" t="s">
        <v>2858</v>
      </c>
      <c r="B166" s="64" t="s">
        <v>2859</v>
      </c>
      <c r="C166" s="60" t="s">
        <v>2362</v>
      </c>
      <c r="D166" s="60" t="s">
        <v>2383</v>
      </c>
      <c r="E166" s="55" t="s">
        <v>2379</v>
      </c>
      <c r="F166" s="55" t="s">
        <v>2409</v>
      </c>
      <c r="G166" s="55" t="s">
        <v>2366</v>
      </c>
      <c r="H166" s="56" t="s">
        <v>2860</v>
      </c>
      <c r="I166" s="62"/>
    </row>
    <row r="167" spans="1:11" ht="135" x14ac:dyDescent="0.25">
      <c r="A167" s="51" t="s">
        <v>2861</v>
      </c>
      <c r="B167" s="64" t="s">
        <v>2862</v>
      </c>
      <c r="C167" s="65" t="s">
        <v>2535</v>
      </c>
      <c r="D167" s="60" t="s">
        <v>2370</v>
      </c>
      <c r="E167" s="55" t="s">
        <v>2863</v>
      </c>
      <c r="F167" s="55" t="s">
        <v>2413</v>
      </c>
      <c r="G167" s="55" t="s">
        <v>2366</v>
      </c>
      <c r="H167" s="56" t="s">
        <v>2864</v>
      </c>
      <c r="I167" s="62"/>
    </row>
    <row r="168" spans="1:11" x14ac:dyDescent="0.2">
      <c r="A168" s="51" t="s">
        <v>2865</v>
      </c>
      <c r="B168" s="102" t="s">
        <v>2866</v>
      </c>
      <c r="C168" s="60" t="s">
        <v>2362</v>
      </c>
      <c r="D168" s="60" t="s">
        <v>2370</v>
      </c>
      <c r="E168" s="55" t="s">
        <v>2379</v>
      </c>
      <c r="F168" s="55" t="s">
        <v>2409</v>
      </c>
      <c r="G168" s="55" t="s">
        <v>2366</v>
      </c>
      <c r="H168" s="71" t="s">
        <v>2867</v>
      </c>
      <c r="I168" s="72"/>
      <c r="J168" s="88"/>
    </row>
    <row r="169" spans="1:11" ht="30" x14ac:dyDescent="0.25">
      <c r="A169" s="73" t="s">
        <v>2868</v>
      </c>
      <c r="B169" s="64" t="s">
        <v>2869</v>
      </c>
      <c r="C169" s="65" t="s">
        <v>2362</v>
      </c>
      <c r="D169" s="60" t="s">
        <v>2363</v>
      </c>
      <c r="E169" s="55" t="s">
        <v>2379</v>
      </c>
      <c r="F169" s="55" t="s">
        <v>2365</v>
      </c>
      <c r="G169" s="55" t="s">
        <v>2388</v>
      </c>
      <c r="H169" s="56" t="s">
        <v>2870</v>
      </c>
      <c r="I169" s="57"/>
    </row>
    <row r="170" spans="1:11" ht="45" x14ac:dyDescent="0.25">
      <c r="A170" s="73" t="s">
        <v>1913</v>
      </c>
      <c r="B170" s="64" t="s">
        <v>2871</v>
      </c>
      <c r="C170" s="54" t="s">
        <v>2446</v>
      </c>
      <c r="D170" s="54" t="s">
        <v>2370</v>
      </c>
      <c r="E170" s="55" t="s">
        <v>2379</v>
      </c>
      <c r="F170" s="55" t="s">
        <v>2365</v>
      </c>
      <c r="G170" s="55" t="s">
        <v>2388</v>
      </c>
      <c r="H170" s="67" t="s">
        <v>2872</v>
      </c>
      <c r="I170" s="57"/>
      <c r="J170" s="103"/>
    </row>
    <row r="171" spans="1:11" ht="30" x14ac:dyDescent="0.25">
      <c r="A171" s="51" t="s">
        <v>1768</v>
      </c>
      <c r="B171" s="64"/>
      <c r="C171" s="60" t="s">
        <v>2362</v>
      </c>
      <c r="D171" s="60" t="s">
        <v>2370</v>
      </c>
      <c r="E171" s="55" t="s">
        <v>2379</v>
      </c>
      <c r="F171" s="55" t="s">
        <v>2365</v>
      </c>
      <c r="G171" s="55" t="s">
        <v>2388</v>
      </c>
      <c r="H171" s="56" t="s">
        <v>2873</v>
      </c>
      <c r="I171" s="68"/>
    </row>
    <row r="172" spans="1:11" ht="30" x14ac:dyDescent="0.25">
      <c r="A172" s="51" t="s">
        <v>2874</v>
      </c>
      <c r="B172" s="64" t="s">
        <v>2875</v>
      </c>
      <c r="C172" s="59" t="s">
        <v>2535</v>
      </c>
      <c r="D172" s="87" t="s">
        <v>2363</v>
      </c>
      <c r="E172" s="55" t="s">
        <v>2379</v>
      </c>
      <c r="F172" s="55" t="s">
        <v>2494</v>
      </c>
      <c r="G172" s="55" t="s">
        <v>2366</v>
      </c>
      <c r="H172" s="56" t="s">
        <v>2876</v>
      </c>
      <c r="I172" s="72"/>
    </row>
    <row r="173" spans="1:11" s="95" customFormat="1" ht="45" x14ac:dyDescent="0.25">
      <c r="A173" s="70" t="s">
        <v>2877</v>
      </c>
      <c r="B173" s="64"/>
      <c r="C173" s="60" t="s">
        <v>2362</v>
      </c>
      <c r="D173" s="60" t="s">
        <v>2370</v>
      </c>
      <c r="E173" s="55" t="s">
        <v>2379</v>
      </c>
      <c r="F173" s="55" t="s">
        <v>2365</v>
      </c>
      <c r="G173" s="55" t="s">
        <v>2366</v>
      </c>
      <c r="H173" s="56" t="s">
        <v>2878</v>
      </c>
      <c r="I173" s="68"/>
      <c r="J173" s="31"/>
      <c r="K173" s="31"/>
    </row>
    <row r="174" spans="1:11" ht="30" x14ac:dyDescent="0.25">
      <c r="A174" s="70" t="s">
        <v>2879</v>
      </c>
      <c r="B174" s="64"/>
      <c r="C174" s="60" t="s">
        <v>2362</v>
      </c>
      <c r="D174" s="60" t="s">
        <v>2383</v>
      </c>
      <c r="E174" s="55" t="s">
        <v>2379</v>
      </c>
      <c r="F174" s="55" t="s">
        <v>2393</v>
      </c>
      <c r="G174" s="55" t="s">
        <v>2366</v>
      </c>
      <c r="H174" s="56" t="s">
        <v>2880</v>
      </c>
      <c r="I174" s="57"/>
    </row>
    <row r="175" spans="1:11" ht="45" x14ac:dyDescent="0.25">
      <c r="A175" s="73" t="s">
        <v>2881</v>
      </c>
      <c r="B175" s="64" t="s">
        <v>2882</v>
      </c>
      <c r="C175" s="60" t="s">
        <v>2362</v>
      </c>
      <c r="D175" s="60" t="s">
        <v>2383</v>
      </c>
      <c r="E175" s="55" t="s">
        <v>2379</v>
      </c>
      <c r="F175" s="55" t="s">
        <v>2393</v>
      </c>
      <c r="G175" s="55" t="s">
        <v>2366</v>
      </c>
      <c r="H175" s="56" t="s">
        <v>2883</v>
      </c>
      <c r="I175" s="57"/>
    </row>
    <row r="176" spans="1:11" ht="45" x14ac:dyDescent="0.25">
      <c r="A176" s="70" t="s">
        <v>2884</v>
      </c>
      <c r="B176" s="64"/>
      <c r="C176" s="60" t="s">
        <v>2362</v>
      </c>
      <c r="D176" s="60" t="s">
        <v>2383</v>
      </c>
      <c r="E176" s="55" t="s">
        <v>2379</v>
      </c>
      <c r="F176" s="55" t="s">
        <v>2384</v>
      </c>
      <c r="G176" s="55" t="s">
        <v>2366</v>
      </c>
      <c r="H176" s="56" t="s">
        <v>2885</v>
      </c>
      <c r="I176" s="57"/>
    </row>
    <row r="177" spans="1:9" ht="30" x14ac:dyDescent="0.25">
      <c r="A177" s="70" t="s">
        <v>2886</v>
      </c>
      <c r="B177" s="64"/>
      <c r="C177" s="60" t="s">
        <v>2362</v>
      </c>
      <c r="D177" s="60" t="s">
        <v>2383</v>
      </c>
      <c r="E177" s="55" t="s">
        <v>2379</v>
      </c>
      <c r="F177" s="55" t="s">
        <v>2393</v>
      </c>
      <c r="G177" s="55" t="s">
        <v>2366</v>
      </c>
      <c r="H177" s="56" t="s">
        <v>2887</v>
      </c>
      <c r="I177" s="57"/>
    </row>
    <row r="178" spans="1:9" ht="45" x14ac:dyDescent="0.25">
      <c r="A178" s="104" t="s">
        <v>2888</v>
      </c>
      <c r="B178" s="105"/>
      <c r="C178" s="106" t="s">
        <v>2889</v>
      </c>
      <c r="D178" s="106" t="s">
        <v>2370</v>
      </c>
      <c r="E178" s="107" t="s">
        <v>2418</v>
      </c>
      <c r="F178" s="107" t="s">
        <v>2890</v>
      </c>
      <c r="G178" s="107" t="s">
        <v>2394</v>
      </c>
      <c r="H178" s="106" t="s">
        <v>2891</v>
      </c>
      <c r="I178" s="108" t="s">
        <v>2892</v>
      </c>
    </row>
    <row r="179" spans="1:9" ht="30" x14ac:dyDescent="0.25">
      <c r="A179" s="51" t="s">
        <v>2893</v>
      </c>
      <c r="B179" s="64" t="s">
        <v>2894</v>
      </c>
      <c r="C179" s="60" t="s">
        <v>2362</v>
      </c>
      <c r="D179" s="60" t="s">
        <v>2383</v>
      </c>
      <c r="E179" s="55" t="s">
        <v>2379</v>
      </c>
      <c r="F179" s="55" t="s">
        <v>2413</v>
      </c>
      <c r="G179" s="55" t="s">
        <v>2366</v>
      </c>
      <c r="H179" s="56" t="s">
        <v>2895</v>
      </c>
      <c r="I179" s="57"/>
    </row>
    <row r="180" spans="1:9" ht="90" x14ac:dyDescent="0.25">
      <c r="A180" s="51" t="s">
        <v>2896</v>
      </c>
      <c r="B180" s="64" t="s">
        <v>2897</v>
      </c>
      <c r="C180" s="60" t="s">
        <v>2898</v>
      </c>
      <c r="D180" s="60" t="s">
        <v>2383</v>
      </c>
      <c r="E180" s="55" t="s">
        <v>2379</v>
      </c>
      <c r="F180" s="55" t="s">
        <v>2413</v>
      </c>
      <c r="G180" s="55" t="s">
        <v>2366</v>
      </c>
      <c r="H180" s="56" t="s">
        <v>2899</v>
      </c>
      <c r="I180" s="109"/>
    </row>
    <row r="181" spans="1:9" ht="60" x14ac:dyDescent="0.25">
      <c r="A181" s="73" t="s">
        <v>2900</v>
      </c>
      <c r="B181" s="64" t="s">
        <v>2901</v>
      </c>
      <c r="C181" s="60" t="s">
        <v>2362</v>
      </c>
      <c r="D181" s="87" t="s">
        <v>2363</v>
      </c>
      <c r="E181" s="55" t="s">
        <v>2364</v>
      </c>
      <c r="F181" s="55" t="s">
        <v>2375</v>
      </c>
      <c r="G181" s="55" t="s">
        <v>2366</v>
      </c>
      <c r="H181" s="56" t="s">
        <v>2902</v>
      </c>
      <c r="I181" s="57"/>
    </row>
    <row r="182" spans="1:9" ht="45" x14ac:dyDescent="0.25">
      <c r="A182" s="70" t="s">
        <v>2903</v>
      </c>
      <c r="B182" s="64" t="s">
        <v>2904</v>
      </c>
      <c r="C182" s="60" t="s">
        <v>2362</v>
      </c>
      <c r="D182" s="87" t="s">
        <v>2363</v>
      </c>
      <c r="E182" s="55" t="s">
        <v>2364</v>
      </c>
      <c r="F182" s="55" t="s">
        <v>2375</v>
      </c>
      <c r="G182" s="55" t="s">
        <v>2366</v>
      </c>
      <c r="H182" s="56" t="s">
        <v>2905</v>
      </c>
      <c r="I182" s="68"/>
    </row>
    <row r="183" spans="1:9" ht="30" x14ac:dyDescent="0.25">
      <c r="A183" s="51" t="s">
        <v>2906</v>
      </c>
      <c r="B183" s="64" t="s">
        <v>2907</v>
      </c>
      <c r="C183" s="60" t="s">
        <v>2362</v>
      </c>
      <c r="D183" s="60" t="s">
        <v>2363</v>
      </c>
      <c r="E183" s="55" t="s">
        <v>2379</v>
      </c>
      <c r="F183" s="55" t="s">
        <v>2413</v>
      </c>
      <c r="G183" s="55" t="s">
        <v>2388</v>
      </c>
      <c r="H183" s="56" t="s">
        <v>2908</v>
      </c>
      <c r="I183" s="72"/>
    </row>
    <row r="184" spans="1:9" ht="30" x14ac:dyDescent="0.25">
      <c r="A184" s="51" t="s">
        <v>2909</v>
      </c>
      <c r="B184" s="64" t="s">
        <v>2910</v>
      </c>
      <c r="C184" s="60" t="s">
        <v>2362</v>
      </c>
      <c r="D184" s="60" t="s">
        <v>2363</v>
      </c>
      <c r="E184" s="55" t="s">
        <v>2379</v>
      </c>
      <c r="F184" s="55" t="s">
        <v>2380</v>
      </c>
      <c r="G184" s="55" t="s">
        <v>2388</v>
      </c>
      <c r="H184" s="56" t="s">
        <v>2911</v>
      </c>
      <c r="I184" s="72"/>
    </row>
    <row r="185" spans="1:9" ht="45" x14ac:dyDescent="0.25">
      <c r="A185" s="73" t="s">
        <v>2912</v>
      </c>
      <c r="B185" s="64" t="s">
        <v>2913</v>
      </c>
      <c r="C185" s="60" t="s">
        <v>2362</v>
      </c>
      <c r="D185" s="60" t="s">
        <v>2363</v>
      </c>
      <c r="E185" s="55" t="s">
        <v>2379</v>
      </c>
      <c r="F185" s="55" t="s">
        <v>2413</v>
      </c>
      <c r="G185" s="55" t="s">
        <v>2366</v>
      </c>
      <c r="H185" s="56" t="s">
        <v>2914</v>
      </c>
      <c r="I185" s="57"/>
    </row>
    <row r="186" spans="1:9" ht="45" x14ac:dyDescent="0.25">
      <c r="A186" s="51" t="s">
        <v>2915</v>
      </c>
      <c r="B186" s="64"/>
      <c r="C186" s="59" t="s">
        <v>2392</v>
      </c>
      <c r="D186" s="60" t="s">
        <v>2370</v>
      </c>
      <c r="E186" s="55" t="s">
        <v>2397</v>
      </c>
      <c r="F186" s="55" t="s">
        <v>2676</v>
      </c>
      <c r="G186" s="55" t="s">
        <v>2394</v>
      </c>
      <c r="H186" s="56" t="s">
        <v>2916</v>
      </c>
      <c r="I186" s="57"/>
    </row>
    <row r="187" spans="1:9" ht="30" x14ac:dyDescent="0.25">
      <c r="A187" s="70" t="s">
        <v>2917</v>
      </c>
      <c r="B187" s="64"/>
      <c r="C187" s="60" t="s">
        <v>2362</v>
      </c>
      <c r="D187" s="60" t="s">
        <v>2363</v>
      </c>
      <c r="E187" s="55" t="s">
        <v>2379</v>
      </c>
      <c r="F187" s="55" t="s">
        <v>2375</v>
      </c>
      <c r="G187" s="55" t="s">
        <v>2366</v>
      </c>
      <c r="H187" s="56" t="s">
        <v>2918</v>
      </c>
      <c r="I187" s="68"/>
    </row>
    <row r="188" spans="1:9" ht="30" x14ac:dyDescent="0.25">
      <c r="A188" s="70" t="s">
        <v>2919</v>
      </c>
      <c r="B188" s="64"/>
      <c r="C188" s="60" t="s">
        <v>2510</v>
      </c>
      <c r="D188" s="60" t="s">
        <v>2370</v>
      </c>
      <c r="E188" s="55" t="s">
        <v>2397</v>
      </c>
      <c r="F188" s="55" t="s">
        <v>2676</v>
      </c>
      <c r="G188" s="55" t="s">
        <v>2366</v>
      </c>
      <c r="H188" s="56" t="s">
        <v>2920</v>
      </c>
      <c r="I188" s="68"/>
    </row>
    <row r="189" spans="1:9" ht="90" x14ac:dyDescent="0.25">
      <c r="A189" s="51" t="s">
        <v>2921</v>
      </c>
      <c r="B189" s="64"/>
      <c r="C189" s="60" t="s">
        <v>2362</v>
      </c>
      <c r="D189" s="60" t="s">
        <v>2370</v>
      </c>
      <c r="E189" s="55" t="s">
        <v>2364</v>
      </c>
      <c r="F189" s="55" t="s">
        <v>2617</v>
      </c>
      <c r="G189" s="55" t="s">
        <v>2388</v>
      </c>
      <c r="H189" s="56" t="s">
        <v>2922</v>
      </c>
      <c r="I189" s="72" t="s">
        <v>2923</v>
      </c>
    </row>
    <row r="190" spans="1:9" ht="45" x14ac:dyDescent="0.25">
      <c r="A190" s="70" t="s">
        <v>2924</v>
      </c>
      <c r="B190" s="64" t="s">
        <v>2925</v>
      </c>
      <c r="C190" s="60" t="s">
        <v>2362</v>
      </c>
      <c r="D190" s="60" t="s">
        <v>2383</v>
      </c>
      <c r="E190" s="55" t="s">
        <v>2397</v>
      </c>
      <c r="F190" s="55" t="s">
        <v>2384</v>
      </c>
      <c r="G190" s="55" t="s">
        <v>2366</v>
      </c>
      <c r="H190" s="56" t="s">
        <v>2926</v>
      </c>
      <c r="I190" s="57"/>
    </row>
    <row r="191" spans="1:9" ht="45" x14ac:dyDescent="0.25">
      <c r="A191" s="70" t="s">
        <v>2927</v>
      </c>
      <c r="B191" s="64" t="s">
        <v>2928</v>
      </c>
      <c r="C191" s="60" t="s">
        <v>2362</v>
      </c>
      <c r="D191" s="60" t="s">
        <v>2370</v>
      </c>
      <c r="E191" s="55" t="s">
        <v>2379</v>
      </c>
      <c r="F191" s="55" t="s">
        <v>2375</v>
      </c>
      <c r="G191" s="55" t="s">
        <v>2366</v>
      </c>
      <c r="H191" s="56" t="s">
        <v>2929</v>
      </c>
      <c r="I191" s="68"/>
    </row>
    <row r="192" spans="1:9" ht="45" x14ac:dyDescent="0.25">
      <c r="A192" s="51" t="s">
        <v>2930</v>
      </c>
      <c r="B192" s="64" t="s">
        <v>2931</v>
      </c>
      <c r="C192" s="60" t="s">
        <v>2362</v>
      </c>
      <c r="D192" s="60" t="s">
        <v>2363</v>
      </c>
      <c r="E192" s="55" t="s">
        <v>2379</v>
      </c>
      <c r="F192" s="55" t="s">
        <v>2463</v>
      </c>
      <c r="G192" s="55" t="s">
        <v>2388</v>
      </c>
      <c r="H192" s="56" t="s">
        <v>2932</v>
      </c>
      <c r="I192" s="57"/>
    </row>
    <row r="193" spans="1:9" ht="30" x14ac:dyDescent="0.25">
      <c r="A193" s="110" t="s">
        <v>2933</v>
      </c>
      <c r="B193" s="64"/>
      <c r="C193" s="59" t="s">
        <v>2510</v>
      </c>
      <c r="D193" s="60" t="s">
        <v>2370</v>
      </c>
      <c r="E193" s="55" t="s">
        <v>2558</v>
      </c>
      <c r="F193" s="55" t="s">
        <v>2558</v>
      </c>
      <c r="G193" s="55" t="s">
        <v>2934</v>
      </c>
      <c r="H193" s="56" t="s">
        <v>2935</v>
      </c>
      <c r="I193" s="68"/>
    </row>
    <row r="194" spans="1:9" ht="60" x14ac:dyDescent="0.25">
      <c r="A194" s="51" t="s">
        <v>2936</v>
      </c>
      <c r="B194" s="64" t="s">
        <v>2937</v>
      </c>
      <c r="C194" s="60" t="s">
        <v>2938</v>
      </c>
      <c r="D194" s="60" t="s">
        <v>2363</v>
      </c>
      <c r="E194" s="55" t="s">
        <v>2379</v>
      </c>
      <c r="F194" s="55" t="s">
        <v>2463</v>
      </c>
      <c r="G194" s="55" t="s">
        <v>2388</v>
      </c>
      <c r="H194" s="56" t="s">
        <v>2939</v>
      </c>
      <c r="I194" s="62"/>
    </row>
    <row r="195" spans="1:9" ht="45" x14ac:dyDescent="0.25">
      <c r="A195" s="51" t="s">
        <v>2940</v>
      </c>
      <c r="B195" s="64" t="s">
        <v>2941</v>
      </c>
      <c r="C195" s="60" t="s">
        <v>2362</v>
      </c>
      <c r="D195" s="60" t="s">
        <v>2383</v>
      </c>
      <c r="E195" s="55" t="s">
        <v>2379</v>
      </c>
      <c r="F195" s="55" t="s">
        <v>2375</v>
      </c>
      <c r="G195" s="55" t="s">
        <v>2366</v>
      </c>
      <c r="H195" s="56" t="s">
        <v>2942</v>
      </c>
      <c r="I195" s="57"/>
    </row>
    <row r="196" spans="1:9" ht="80.099999999999994" customHeight="1" x14ac:dyDescent="0.25">
      <c r="A196" s="51" t="s">
        <v>2943</v>
      </c>
      <c r="B196" s="64" t="s">
        <v>2944</v>
      </c>
      <c r="C196" s="60" t="s">
        <v>2362</v>
      </c>
      <c r="D196" s="60" t="s">
        <v>2370</v>
      </c>
      <c r="E196" s="55" t="s">
        <v>2379</v>
      </c>
      <c r="F196" s="55" t="s">
        <v>2365</v>
      </c>
      <c r="G196" s="55" t="s">
        <v>2388</v>
      </c>
      <c r="H196" s="56" t="s">
        <v>2945</v>
      </c>
      <c r="I196" s="57"/>
    </row>
    <row r="197" spans="1:9" ht="45" x14ac:dyDescent="0.25">
      <c r="A197" s="70" t="s">
        <v>2946</v>
      </c>
      <c r="B197" s="64" t="s">
        <v>2947</v>
      </c>
      <c r="C197" s="54" t="s">
        <v>2362</v>
      </c>
      <c r="D197" s="60" t="s">
        <v>2363</v>
      </c>
      <c r="E197" s="55" t="s">
        <v>2379</v>
      </c>
      <c r="F197" s="55" t="s">
        <v>2463</v>
      </c>
      <c r="G197" s="55" t="s">
        <v>2388</v>
      </c>
      <c r="H197" s="56" t="s">
        <v>2948</v>
      </c>
      <c r="I197" s="57"/>
    </row>
    <row r="198" spans="1:9" ht="30" x14ac:dyDescent="0.25">
      <c r="A198" s="51" t="s">
        <v>2949</v>
      </c>
      <c r="B198" s="64" t="s">
        <v>2950</v>
      </c>
      <c r="C198" s="60" t="s">
        <v>2362</v>
      </c>
      <c r="D198" s="60" t="s">
        <v>2370</v>
      </c>
      <c r="E198" s="55" t="s">
        <v>2379</v>
      </c>
      <c r="F198" s="55" t="s">
        <v>2365</v>
      </c>
      <c r="G198" s="55" t="s">
        <v>2366</v>
      </c>
      <c r="H198" s="56" t="s">
        <v>2951</v>
      </c>
      <c r="I198" s="62"/>
    </row>
    <row r="199" spans="1:9" ht="30" x14ac:dyDescent="0.25">
      <c r="A199" s="51" t="s">
        <v>2952</v>
      </c>
      <c r="B199" s="64"/>
      <c r="C199" s="60" t="s">
        <v>2362</v>
      </c>
      <c r="D199" s="60" t="s">
        <v>2383</v>
      </c>
      <c r="E199" s="55" t="s">
        <v>2379</v>
      </c>
      <c r="F199" s="55" t="s">
        <v>2463</v>
      </c>
      <c r="G199" s="55" t="s">
        <v>2366</v>
      </c>
      <c r="H199" s="56" t="s">
        <v>2953</v>
      </c>
      <c r="I199" s="62"/>
    </row>
    <row r="200" spans="1:9" ht="135" x14ac:dyDescent="0.25">
      <c r="A200" s="51" t="s">
        <v>2954</v>
      </c>
      <c r="B200" s="64" t="s">
        <v>2955</v>
      </c>
      <c r="C200" s="59" t="s">
        <v>2510</v>
      </c>
      <c r="D200" s="60" t="s">
        <v>2370</v>
      </c>
      <c r="E200" s="55" t="s">
        <v>2364</v>
      </c>
      <c r="F200" s="55" t="s">
        <v>2365</v>
      </c>
      <c r="G200" s="55" t="s">
        <v>2388</v>
      </c>
      <c r="H200" s="56" t="s">
        <v>2956</v>
      </c>
      <c r="I200" s="57" t="s">
        <v>2957</v>
      </c>
    </row>
    <row r="201" spans="1:9" ht="75" x14ac:dyDescent="0.25">
      <c r="A201" s="51" t="s">
        <v>2958</v>
      </c>
      <c r="B201" s="64" t="s">
        <v>2959</v>
      </c>
      <c r="C201" s="60" t="s">
        <v>2392</v>
      </c>
      <c r="D201" s="60" t="s">
        <v>2370</v>
      </c>
      <c r="E201" s="55" t="s">
        <v>2960</v>
      </c>
      <c r="F201" s="55" t="s">
        <v>2733</v>
      </c>
      <c r="G201" s="55" t="s">
        <v>2394</v>
      </c>
      <c r="H201" s="56" t="s">
        <v>2961</v>
      </c>
      <c r="I201" s="68" t="s">
        <v>2962</v>
      </c>
    </row>
    <row r="202" spans="1:9" x14ac:dyDescent="0.25">
      <c r="A202" s="51" t="s">
        <v>2963</v>
      </c>
      <c r="B202" s="64" t="s">
        <v>2964</v>
      </c>
      <c r="C202" s="60" t="s">
        <v>2362</v>
      </c>
      <c r="D202" s="60" t="s">
        <v>2383</v>
      </c>
      <c r="E202" s="55" t="s">
        <v>2379</v>
      </c>
      <c r="F202" s="55" t="s">
        <v>2413</v>
      </c>
      <c r="G202" s="55" t="s">
        <v>2366</v>
      </c>
      <c r="H202" s="56" t="s">
        <v>2965</v>
      </c>
      <c r="I202" s="62"/>
    </row>
    <row r="203" spans="1:9" ht="30" x14ac:dyDescent="0.25">
      <c r="A203" s="70" t="s">
        <v>2966</v>
      </c>
      <c r="B203" s="64" t="s">
        <v>2967</v>
      </c>
      <c r="C203" s="60" t="s">
        <v>2362</v>
      </c>
      <c r="D203" s="60" t="s">
        <v>2370</v>
      </c>
      <c r="E203" s="55" t="s">
        <v>2364</v>
      </c>
      <c r="F203" s="55" t="s">
        <v>2375</v>
      </c>
      <c r="G203" s="55" t="s">
        <v>2388</v>
      </c>
      <c r="H203" s="56" t="s">
        <v>2968</v>
      </c>
      <c r="I203" s="68"/>
    </row>
    <row r="204" spans="1:9" ht="30" x14ac:dyDescent="0.25">
      <c r="A204" s="70" t="s">
        <v>2969</v>
      </c>
      <c r="B204" s="64" t="s">
        <v>2970</v>
      </c>
      <c r="C204" s="60" t="s">
        <v>2362</v>
      </c>
      <c r="D204" s="60" t="s">
        <v>2370</v>
      </c>
      <c r="E204" s="55" t="s">
        <v>2379</v>
      </c>
      <c r="F204" s="55" t="s">
        <v>2463</v>
      </c>
      <c r="G204" s="55" t="s">
        <v>2388</v>
      </c>
      <c r="H204" s="56" t="s">
        <v>2971</v>
      </c>
      <c r="I204" s="62"/>
    </row>
    <row r="205" spans="1:9" ht="45" x14ac:dyDescent="0.25">
      <c r="A205" s="70" t="s">
        <v>2972</v>
      </c>
      <c r="B205" s="64"/>
      <c r="C205" s="60" t="s">
        <v>2362</v>
      </c>
      <c r="D205" s="60" t="s">
        <v>2370</v>
      </c>
      <c r="E205" s="55" t="s">
        <v>2379</v>
      </c>
      <c r="F205" s="55" t="s">
        <v>2380</v>
      </c>
      <c r="G205" s="55" t="s">
        <v>2388</v>
      </c>
      <c r="H205" s="56" t="s">
        <v>2973</v>
      </c>
      <c r="I205" s="68"/>
    </row>
    <row r="206" spans="1:9" ht="45" x14ac:dyDescent="0.25">
      <c r="A206" s="51" t="s">
        <v>2974</v>
      </c>
      <c r="B206" s="64" t="s">
        <v>2975</v>
      </c>
      <c r="C206" s="60" t="s">
        <v>2362</v>
      </c>
      <c r="D206" s="60" t="s">
        <v>2363</v>
      </c>
      <c r="E206" s="55" t="s">
        <v>2364</v>
      </c>
      <c r="F206" s="55" t="s">
        <v>2617</v>
      </c>
      <c r="G206" s="55" t="s">
        <v>2388</v>
      </c>
      <c r="H206" s="56" t="s">
        <v>2976</v>
      </c>
      <c r="I206" s="62"/>
    </row>
    <row r="207" spans="1:9" ht="75" x14ac:dyDescent="0.25">
      <c r="A207" s="70" t="s">
        <v>2390</v>
      </c>
      <c r="B207" s="64" t="s">
        <v>2977</v>
      </c>
      <c r="C207" s="59" t="s">
        <v>2362</v>
      </c>
      <c r="D207" s="87" t="s">
        <v>2363</v>
      </c>
      <c r="E207" s="55" t="s">
        <v>2379</v>
      </c>
      <c r="F207" s="55" t="s">
        <v>2409</v>
      </c>
      <c r="G207" s="55" t="s">
        <v>2388</v>
      </c>
      <c r="H207" s="56" t="s">
        <v>2978</v>
      </c>
      <c r="I207" s="68"/>
    </row>
    <row r="208" spans="1:9" ht="30" x14ac:dyDescent="0.25">
      <c r="A208" s="70" t="s">
        <v>2979</v>
      </c>
      <c r="B208" s="64" t="s">
        <v>2980</v>
      </c>
      <c r="C208" s="60" t="s">
        <v>2362</v>
      </c>
      <c r="D208" s="60" t="s">
        <v>2363</v>
      </c>
      <c r="E208" s="55" t="s">
        <v>2364</v>
      </c>
      <c r="F208" s="55" t="s">
        <v>2365</v>
      </c>
      <c r="G208" s="55" t="s">
        <v>2366</v>
      </c>
      <c r="H208" s="56" t="s">
        <v>2981</v>
      </c>
      <c r="I208" s="68"/>
    </row>
    <row r="209" spans="1:10" ht="45" x14ac:dyDescent="0.25">
      <c r="A209" s="51" t="s">
        <v>2982</v>
      </c>
      <c r="B209" s="64" t="s">
        <v>2983</v>
      </c>
      <c r="C209" s="59" t="s">
        <v>2362</v>
      </c>
      <c r="D209" s="60" t="s">
        <v>2363</v>
      </c>
      <c r="E209" s="55" t="s">
        <v>2364</v>
      </c>
      <c r="F209" s="55" t="s">
        <v>2380</v>
      </c>
      <c r="G209" s="55" t="s">
        <v>2388</v>
      </c>
      <c r="H209" s="56" t="s">
        <v>2984</v>
      </c>
      <c r="I209" s="75"/>
    </row>
    <row r="210" spans="1:10" x14ac:dyDescent="0.25">
      <c r="A210" s="51" t="s">
        <v>2985</v>
      </c>
      <c r="B210" s="64" t="s">
        <v>2986</v>
      </c>
      <c r="C210" s="60" t="s">
        <v>2362</v>
      </c>
      <c r="D210" s="60" t="s">
        <v>2383</v>
      </c>
      <c r="E210" s="55" t="s">
        <v>2379</v>
      </c>
      <c r="F210" s="55" t="s">
        <v>2413</v>
      </c>
      <c r="G210" s="55" t="s">
        <v>2366</v>
      </c>
      <c r="H210" s="56" t="s">
        <v>2987</v>
      </c>
      <c r="I210" s="91"/>
    </row>
    <row r="211" spans="1:10" ht="30" x14ac:dyDescent="0.25">
      <c r="A211" s="51" t="s">
        <v>2988</v>
      </c>
      <c r="B211" s="64" t="s">
        <v>2989</v>
      </c>
      <c r="C211" s="60" t="s">
        <v>2612</v>
      </c>
      <c r="D211" s="60" t="s">
        <v>2383</v>
      </c>
      <c r="E211" s="55" t="s">
        <v>2379</v>
      </c>
      <c r="F211" s="55" t="s">
        <v>2380</v>
      </c>
      <c r="G211" s="55" t="s">
        <v>2366</v>
      </c>
      <c r="H211" s="56" t="s">
        <v>2990</v>
      </c>
      <c r="I211" s="57" t="s">
        <v>2991</v>
      </c>
    </row>
    <row r="212" spans="1:10" ht="30" x14ac:dyDescent="0.25">
      <c r="A212" s="70" t="s">
        <v>2992</v>
      </c>
      <c r="B212" s="64" t="s">
        <v>2993</v>
      </c>
      <c r="C212" s="60" t="s">
        <v>2362</v>
      </c>
      <c r="D212" s="60" t="s">
        <v>2363</v>
      </c>
      <c r="E212" s="55" t="s">
        <v>2364</v>
      </c>
      <c r="F212" s="55" t="s">
        <v>2409</v>
      </c>
      <c r="G212" s="55" t="s">
        <v>2366</v>
      </c>
      <c r="H212" s="56" t="s">
        <v>2994</v>
      </c>
      <c r="I212" s="68"/>
    </row>
    <row r="213" spans="1:10" ht="30" x14ac:dyDescent="0.25">
      <c r="A213" s="73" t="s">
        <v>2995</v>
      </c>
      <c r="B213" s="64" t="s">
        <v>2996</v>
      </c>
      <c r="C213" s="60" t="s">
        <v>2362</v>
      </c>
      <c r="D213" s="60" t="s">
        <v>2363</v>
      </c>
      <c r="E213" s="55" t="s">
        <v>2364</v>
      </c>
      <c r="F213" s="55" t="s">
        <v>2375</v>
      </c>
      <c r="G213" s="55" t="s">
        <v>2366</v>
      </c>
      <c r="H213" s="56" t="s">
        <v>2997</v>
      </c>
      <c r="I213" s="57"/>
    </row>
    <row r="214" spans="1:10" ht="30" x14ac:dyDescent="0.25">
      <c r="A214" s="73" t="s">
        <v>2998</v>
      </c>
      <c r="B214" s="64" t="s">
        <v>2999</v>
      </c>
      <c r="C214" s="59" t="s">
        <v>3000</v>
      </c>
      <c r="D214" s="60" t="s">
        <v>2370</v>
      </c>
      <c r="E214" s="55" t="s">
        <v>2364</v>
      </c>
      <c r="F214" s="55" t="s">
        <v>2375</v>
      </c>
      <c r="G214" s="55" t="s">
        <v>2366</v>
      </c>
      <c r="H214" s="56" t="s">
        <v>3001</v>
      </c>
      <c r="I214" s="57"/>
    </row>
    <row r="215" spans="1:10" ht="30" x14ac:dyDescent="0.25">
      <c r="A215" s="51" t="s">
        <v>3002</v>
      </c>
      <c r="B215" s="64" t="s">
        <v>3003</v>
      </c>
      <c r="C215" s="60" t="s">
        <v>2362</v>
      </c>
      <c r="D215" s="60" t="s">
        <v>2383</v>
      </c>
      <c r="E215" s="55" t="s">
        <v>2379</v>
      </c>
      <c r="F215" s="55" t="s">
        <v>2413</v>
      </c>
      <c r="G215" s="55" t="s">
        <v>2366</v>
      </c>
      <c r="H215" s="56" t="s">
        <v>3004</v>
      </c>
      <c r="I215" s="57"/>
    </row>
    <row r="216" spans="1:10" ht="144" customHeight="1" x14ac:dyDescent="0.25">
      <c r="A216" s="51" t="s">
        <v>3005</v>
      </c>
      <c r="B216" s="64" t="s">
        <v>3006</v>
      </c>
      <c r="C216" s="60" t="s">
        <v>2535</v>
      </c>
      <c r="D216" s="60" t="s">
        <v>2370</v>
      </c>
      <c r="E216" s="55" t="s">
        <v>2379</v>
      </c>
      <c r="F216" s="55" t="s">
        <v>2494</v>
      </c>
      <c r="G216" s="55" t="s">
        <v>2388</v>
      </c>
      <c r="H216" s="56" t="s">
        <v>3007</v>
      </c>
      <c r="I216" s="57"/>
    </row>
    <row r="217" spans="1:10" s="111" customFormat="1" ht="60" x14ac:dyDescent="0.25">
      <c r="A217" s="70" t="s">
        <v>3008</v>
      </c>
      <c r="B217" s="64" t="s">
        <v>3009</v>
      </c>
      <c r="C217" s="60" t="s">
        <v>2362</v>
      </c>
      <c r="D217" s="87" t="s">
        <v>2363</v>
      </c>
      <c r="E217" s="55" t="s">
        <v>2364</v>
      </c>
      <c r="F217" s="55" t="s">
        <v>2463</v>
      </c>
      <c r="G217" s="55" t="s">
        <v>2388</v>
      </c>
      <c r="H217" s="56"/>
      <c r="I217" s="68"/>
      <c r="J217" s="31"/>
    </row>
    <row r="218" spans="1:10" ht="180" x14ac:dyDescent="0.25">
      <c r="A218" s="70" t="s">
        <v>3010</v>
      </c>
      <c r="B218" s="64" t="s">
        <v>3011</v>
      </c>
      <c r="C218" s="60" t="s">
        <v>2362</v>
      </c>
      <c r="D218" s="60" t="s">
        <v>2363</v>
      </c>
      <c r="E218" s="55" t="s">
        <v>2364</v>
      </c>
      <c r="F218" s="55" t="s">
        <v>2494</v>
      </c>
      <c r="G218" s="55" t="s">
        <v>2388</v>
      </c>
      <c r="H218" s="56" t="s">
        <v>3012</v>
      </c>
      <c r="I218" s="62"/>
    </row>
    <row r="219" spans="1:10" ht="197.45" customHeight="1" x14ac:dyDescent="0.25">
      <c r="A219" s="51" t="s">
        <v>3013</v>
      </c>
      <c r="B219" s="64" t="s">
        <v>3014</v>
      </c>
      <c r="C219" s="60" t="s">
        <v>2510</v>
      </c>
      <c r="D219" s="60" t="s">
        <v>2370</v>
      </c>
      <c r="E219" s="55" t="s">
        <v>2379</v>
      </c>
      <c r="F219" s="55" t="s">
        <v>2494</v>
      </c>
      <c r="G219" s="55" t="s">
        <v>2366</v>
      </c>
      <c r="H219" s="56" t="s">
        <v>3015</v>
      </c>
      <c r="I219" s="72"/>
      <c r="J219" s="111"/>
    </row>
    <row r="220" spans="1:10" ht="45" x14ac:dyDescent="0.25">
      <c r="A220" s="51" t="s">
        <v>3016</v>
      </c>
      <c r="B220" s="64" t="s">
        <v>3017</v>
      </c>
      <c r="C220" s="60" t="s">
        <v>2362</v>
      </c>
      <c r="D220" s="87" t="s">
        <v>2363</v>
      </c>
      <c r="E220" s="55" t="s">
        <v>2379</v>
      </c>
      <c r="F220" s="55" t="s">
        <v>2463</v>
      </c>
      <c r="G220" s="55" t="s">
        <v>2366</v>
      </c>
      <c r="H220" s="56" t="s">
        <v>3018</v>
      </c>
      <c r="I220" s="72"/>
    </row>
    <row r="221" spans="1:10" ht="30" x14ac:dyDescent="0.25">
      <c r="A221" s="51" t="s">
        <v>3019</v>
      </c>
      <c r="B221" s="64" t="s">
        <v>3020</v>
      </c>
      <c r="C221" s="59" t="s">
        <v>2362</v>
      </c>
      <c r="D221" s="60" t="s">
        <v>2383</v>
      </c>
      <c r="E221" s="55" t="s">
        <v>2364</v>
      </c>
      <c r="F221" s="55" t="s">
        <v>2375</v>
      </c>
      <c r="G221" s="55" t="s">
        <v>2366</v>
      </c>
      <c r="H221" s="56" t="s">
        <v>3021</v>
      </c>
      <c r="I221" s="62"/>
    </row>
    <row r="222" spans="1:10" ht="57" customHeight="1" x14ac:dyDescent="0.25">
      <c r="A222" s="51" t="s">
        <v>3022</v>
      </c>
      <c r="B222" s="64" t="s">
        <v>3023</v>
      </c>
      <c r="C222" s="60" t="s">
        <v>2362</v>
      </c>
      <c r="D222" s="60" t="s">
        <v>2370</v>
      </c>
      <c r="E222" s="55" t="s">
        <v>2364</v>
      </c>
      <c r="F222" s="55" t="s">
        <v>2375</v>
      </c>
      <c r="G222" s="55" t="s">
        <v>2366</v>
      </c>
      <c r="H222" s="112" t="s">
        <v>3024</v>
      </c>
      <c r="I222" s="75"/>
    </row>
    <row r="223" spans="1:10" ht="45" x14ac:dyDescent="0.25">
      <c r="A223" s="70" t="s">
        <v>3025</v>
      </c>
      <c r="B223" s="64"/>
      <c r="C223" s="59" t="s">
        <v>2362</v>
      </c>
      <c r="D223" s="60" t="s">
        <v>2383</v>
      </c>
      <c r="E223" s="55" t="s">
        <v>2364</v>
      </c>
      <c r="F223" s="55" t="s">
        <v>2413</v>
      </c>
      <c r="G223" s="55" t="s">
        <v>2366</v>
      </c>
      <c r="H223" s="56" t="s">
        <v>3026</v>
      </c>
      <c r="I223" s="68" t="s">
        <v>3027</v>
      </c>
    </row>
    <row r="224" spans="1:10" ht="75" x14ac:dyDescent="0.25">
      <c r="A224" s="51" t="s">
        <v>3028</v>
      </c>
      <c r="B224" s="64" t="s">
        <v>3029</v>
      </c>
      <c r="C224" s="60" t="s">
        <v>2362</v>
      </c>
      <c r="D224" s="60" t="s">
        <v>2363</v>
      </c>
      <c r="E224" s="55" t="s">
        <v>2364</v>
      </c>
      <c r="F224" s="55" t="s">
        <v>2413</v>
      </c>
      <c r="G224" s="55" t="s">
        <v>2366</v>
      </c>
      <c r="H224" s="56" t="s">
        <v>3030</v>
      </c>
      <c r="I224" s="62" t="s">
        <v>3031</v>
      </c>
    </row>
    <row r="225" spans="1:10" ht="30" x14ac:dyDescent="0.25">
      <c r="A225" s="51" t="s">
        <v>3032</v>
      </c>
      <c r="B225" s="64" t="s">
        <v>3033</v>
      </c>
      <c r="C225" s="60" t="s">
        <v>3034</v>
      </c>
      <c r="D225" s="60" t="s">
        <v>2370</v>
      </c>
      <c r="E225" s="55" t="s">
        <v>2364</v>
      </c>
      <c r="F225" s="55" t="s">
        <v>2365</v>
      </c>
      <c r="G225" s="55" t="s">
        <v>2388</v>
      </c>
      <c r="H225" s="56" t="s">
        <v>3035</v>
      </c>
      <c r="I225" s="62"/>
    </row>
    <row r="226" spans="1:10" ht="90" x14ac:dyDescent="0.25">
      <c r="A226" s="51" t="s">
        <v>3036</v>
      </c>
      <c r="B226" s="64" t="s">
        <v>3037</v>
      </c>
      <c r="C226" s="60" t="s">
        <v>2362</v>
      </c>
      <c r="D226" s="60" t="s">
        <v>2363</v>
      </c>
      <c r="E226" s="55" t="s">
        <v>2379</v>
      </c>
      <c r="F226" s="55" t="s">
        <v>2380</v>
      </c>
      <c r="G226" s="55" t="s">
        <v>2388</v>
      </c>
      <c r="H226" s="56" t="s">
        <v>3038</v>
      </c>
      <c r="I226" s="72"/>
    </row>
    <row r="227" spans="1:10" ht="45" x14ac:dyDescent="0.25">
      <c r="A227" s="51" t="s">
        <v>3039</v>
      </c>
      <c r="B227" s="64" t="s">
        <v>3040</v>
      </c>
      <c r="C227" s="60" t="s">
        <v>2362</v>
      </c>
      <c r="D227" s="60" t="s">
        <v>2383</v>
      </c>
      <c r="E227" s="55" t="s">
        <v>2364</v>
      </c>
      <c r="F227" s="55" t="s">
        <v>2384</v>
      </c>
      <c r="G227" s="55" t="s">
        <v>2366</v>
      </c>
      <c r="H227" s="56" t="s">
        <v>3041</v>
      </c>
      <c r="I227" s="62"/>
    </row>
    <row r="228" spans="1:10" ht="30" x14ac:dyDescent="0.25">
      <c r="A228" s="113" t="s">
        <v>3042</v>
      </c>
      <c r="B228" s="64"/>
      <c r="C228" s="60" t="s">
        <v>3043</v>
      </c>
      <c r="D228" s="60" t="s">
        <v>2370</v>
      </c>
      <c r="E228" s="55" t="s">
        <v>2364</v>
      </c>
      <c r="F228" s="55" t="s">
        <v>2384</v>
      </c>
      <c r="G228" s="55" t="s">
        <v>2366</v>
      </c>
      <c r="H228" s="56" t="s">
        <v>3044</v>
      </c>
      <c r="I228" s="72"/>
    </row>
    <row r="229" spans="1:10" s="111" customFormat="1" ht="60" x14ac:dyDescent="0.25">
      <c r="A229" s="73" t="s">
        <v>3045</v>
      </c>
      <c r="B229" s="64" t="s">
        <v>3046</v>
      </c>
      <c r="C229" s="60" t="s">
        <v>2362</v>
      </c>
      <c r="D229" s="60" t="s">
        <v>2363</v>
      </c>
      <c r="E229" s="55" t="s">
        <v>2364</v>
      </c>
      <c r="F229" s="55" t="s">
        <v>2375</v>
      </c>
      <c r="G229" s="55" t="s">
        <v>2366</v>
      </c>
      <c r="H229" s="56" t="s">
        <v>3047</v>
      </c>
      <c r="I229" s="57"/>
      <c r="J229" s="31"/>
    </row>
    <row r="230" spans="1:10" ht="96" customHeight="1" x14ac:dyDescent="0.25">
      <c r="A230" s="114" t="s">
        <v>3048</v>
      </c>
      <c r="B230" s="115" t="s">
        <v>3049</v>
      </c>
      <c r="C230" s="116" t="s">
        <v>2402</v>
      </c>
      <c r="D230" s="106" t="s">
        <v>2370</v>
      </c>
      <c r="E230" s="107" t="s">
        <v>2364</v>
      </c>
      <c r="F230" s="107"/>
      <c r="G230" s="107"/>
      <c r="H230" s="106" t="s">
        <v>3050</v>
      </c>
      <c r="I230" s="108"/>
      <c r="J230" s="111"/>
    </row>
    <row r="231" spans="1:10" ht="45" x14ac:dyDescent="0.25">
      <c r="A231" s="51" t="s">
        <v>3051</v>
      </c>
      <c r="B231" s="64" t="s">
        <v>3052</v>
      </c>
      <c r="C231" s="59" t="s">
        <v>2362</v>
      </c>
      <c r="D231" s="60" t="s">
        <v>2363</v>
      </c>
      <c r="E231" s="55" t="s">
        <v>2379</v>
      </c>
      <c r="F231" s="55" t="s">
        <v>2413</v>
      </c>
      <c r="G231" s="55" t="s">
        <v>2366</v>
      </c>
      <c r="H231" s="56" t="s">
        <v>3053</v>
      </c>
      <c r="I231" s="57" t="s">
        <v>3054</v>
      </c>
    </row>
    <row r="232" spans="1:10" ht="30" x14ac:dyDescent="0.25">
      <c r="A232" s="70" t="s">
        <v>3055</v>
      </c>
      <c r="B232" s="64" t="s">
        <v>3056</v>
      </c>
      <c r="C232" s="60" t="s">
        <v>2362</v>
      </c>
      <c r="D232" s="60" t="s">
        <v>2383</v>
      </c>
      <c r="E232" s="55" t="s">
        <v>2379</v>
      </c>
      <c r="F232" s="55" t="s">
        <v>2409</v>
      </c>
      <c r="G232" s="55" t="s">
        <v>2366</v>
      </c>
      <c r="H232" s="56" t="s">
        <v>3057</v>
      </c>
      <c r="I232" s="57"/>
    </row>
    <row r="233" spans="1:10" ht="60" x14ac:dyDescent="0.25">
      <c r="A233" s="51" t="s">
        <v>3058</v>
      </c>
      <c r="B233" s="64" t="s">
        <v>3059</v>
      </c>
      <c r="C233" s="59" t="s">
        <v>2510</v>
      </c>
      <c r="D233" s="60" t="s">
        <v>2370</v>
      </c>
      <c r="E233" s="55" t="s">
        <v>2418</v>
      </c>
      <c r="F233" s="55" t="s">
        <v>2393</v>
      </c>
      <c r="G233" s="55" t="s">
        <v>2366</v>
      </c>
      <c r="H233" s="56" t="s">
        <v>3060</v>
      </c>
      <c r="I233" s="57"/>
    </row>
    <row r="234" spans="1:10" ht="45" x14ac:dyDescent="0.25">
      <c r="A234" s="70" t="s">
        <v>3061</v>
      </c>
      <c r="B234" s="64" t="s">
        <v>3062</v>
      </c>
      <c r="C234" s="59" t="s">
        <v>2362</v>
      </c>
      <c r="D234" s="60" t="s">
        <v>2363</v>
      </c>
      <c r="E234" s="55" t="s">
        <v>2364</v>
      </c>
      <c r="F234" s="55" t="s">
        <v>2375</v>
      </c>
      <c r="G234" s="55" t="s">
        <v>2388</v>
      </c>
      <c r="H234" s="56" t="s">
        <v>3063</v>
      </c>
      <c r="I234" s="68"/>
    </row>
    <row r="235" spans="1:10" ht="45" x14ac:dyDescent="0.25">
      <c r="A235" s="70" t="s">
        <v>3064</v>
      </c>
      <c r="B235" s="64" t="s">
        <v>3065</v>
      </c>
      <c r="C235" s="59" t="s">
        <v>2362</v>
      </c>
      <c r="D235" s="60" t="s">
        <v>2363</v>
      </c>
      <c r="E235" s="55" t="s">
        <v>2364</v>
      </c>
      <c r="F235" s="55" t="s">
        <v>2380</v>
      </c>
      <c r="G235" s="55" t="s">
        <v>2388</v>
      </c>
      <c r="H235" s="56" t="s">
        <v>3066</v>
      </c>
      <c r="I235" s="62"/>
    </row>
    <row r="236" spans="1:10" ht="30" x14ac:dyDescent="0.25">
      <c r="A236" s="51" t="s">
        <v>3067</v>
      </c>
      <c r="B236" s="64" t="s">
        <v>3068</v>
      </c>
      <c r="C236" s="60" t="s">
        <v>2362</v>
      </c>
      <c r="D236" s="60" t="s">
        <v>2383</v>
      </c>
      <c r="E236" s="55" t="s">
        <v>2379</v>
      </c>
      <c r="F236" s="55" t="s">
        <v>2494</v>
      </c>
      <c r="G236" s="55" t="s">
        <v>2366</v>
      </c>
      <c r="H236" s="56" t="s">
        <v>3069</v>
      </c>
      <c r="I236" s="57"/>
    </row>
    <row r="237" spans="1:10" ht="45" x14ac:dyDescent="0.25">
      <c r="A237" s="73" t="s">
        <v>3070</v>
      </c>
      <c r="B237" s="64" t="s">
        <v>3071</v>
      </c>
      <c r="C237" s="60" t="s">
        <v>2362</v>
      </c>
      <c r="D237" s="60" t="s">
        <v>2383</v>
      </c>
      <c r="E237" s="55" t="s">
        <v>2863</v>
      </c>
      <c r="F237" s="55" t="s">
        <v>2413</v>
      </c>
      <c r="G237" s="55" t="s">
        <v>2366</v>
      </c>
      <c r="H237" s="56" t="s">
        <v>3072</v>
      </c>
      <c r="I237" s="57"/>
    </row>
    <row r="238" spans="1:10" ht="120" x14ac:dyDescent="0.25">
      <c r="A238" s="51" t="s">
        <v>3073</v>
      </c>
      <c r="B238" s="64" t="s">
        <v>3074</v>
      </c>
      <c r="C238" s="59" t="s">
        <v>2510</v>
      </c>
      <c r="D238" s="60" t="s">
        <v>2370</v>
      </c>
      <c r="E238" s="55" t="s">
        <v>2418</v>
      </c>
      <c r="F238" s="55" t="s">
        <v>2593</v>
      </c>
      <c r="G238" s="55" t="s">
        <v>2394</v>
      </c>
      <c r="H238" s="56" t="s">
        <v>3075</v>
      </c>
      <c r="I238" s="57"/>
    </row>
    <row r="239" spans="1:10" ht="60" x14ac:dyDescent="0.25">
      <c r="A239" s="51" t="s">
        <v>3076</v>
      </c>
      <c r="B239" s="64" t="s">
        <v>3077</v>
      </c>
      <c r="C239" s="60" t="s">
        <v>2362</v>
      </c>
      <c r="D239" s="60" t="s">
        <v>2363</v>
      </c>
      <c r="E239" s="55" t="s">
        <v>2364</v>
      </c>
      <c r="F239" s="55" t="s">
        <v>2375</v>
      </c>
      <c r="G239" s="55" t="s">
        <v>2366</v>
      </c>
      <c r="H239" s="61" t="s">
        <v>3078</v>
      </c>
      <c r="I239" s="57"/>
    </row>
    <row r="240" spans="1:10" ht="30" x14ac:dyDescent="0.25">
      <c r="A240" s="70" t="s">
        <v>3079</v>
      </c>
      <c r="B240" s="64" t="s">
        <v>3080</v>
      </c>
      <c r="C240" s="59" t="s">
        <v>2362</v>
      </c>
      <c r="D240" s="60" t="s">
        <v>2363</v>
      </c>
      <c r="E240" s="55" t="s">
        <v>2364</v>
      </c>
      <c r="F240" s="55" t="s">
        <v>2380</v>
      </c>
      <c r="G240" s="55" t="s">
        <v>2388</v>
      </c>
      <c r="H240" s="56" t="s">
        <v>3081</v>
      </c>
      <c r="I240" s="62"/>
    </row>
    <row r="241" spans="1:9" ht="45" x14ac:dyDescent="0.25">
      <c r="A241" s="73" t="s">
        <v>3082</v>
      </c>
      <c r="B241" s="64" t="s">
        <v>3083</v>
      </c>
      <c r="C241" s="60" t="s">
        <v>2362</v>
      </c>
      <c r="D241" s="60" t="s">
        <v>2363</v>
      </c>
      <c r="E241" s="55" t="s">
        <v>2379</v>
      </c>
      <c r="F241" s="55" t="s">
        <v>2380</v>
      </c>
      <c r="G241" s="55" t="s">
        <v>2366</v>
      </c>
      <c r="H241" s="56" t="s">
        <v>3084</v>
      </c>
      <c r="I241" s="68"/>
    </row>
    <row r="242" spans="1:9" ht="45" x14ac:dyDescent="0.25">
      <c r="A242" s="70" t="s">
        <v>3085</v>
      </c>
      <c r="B242" s="64" t="s">
        <v>3086</v>
      </c>
      <c r="C242" s="60" t="s">
        <v>2510</v>
      </c>
      <c r="D242" s="60" t="s">
        <v>2370</v>
      </c>
      <c r="E242" s="55" t="s">
        <v>2379</v>
      </c>
      <c r="F242" s="55" t="s">
        <v>2463</v>
      </c>
      <c r="G242" s="55" t="s">
        <v>2366</v>
      </c>
      <c r="H242" s="59" t="s">
        <v>3087</v>
      </c>
      <c r="I242" s="68"/>
    </row>
    <row r="243" spans="1:9" ht="60" x14ac:dyDescent="0.25">
      <c r="A243" s="63" t="s">
        <v>3088</v>
      </c>
      <c r="B243" s="64" t="s">
        <v>3089</v>
      </c>
      <c r="C243" s="60" t="s">
        <v>2392</v>
      </c>
      <c r="D243" s="60" t="s">
        <v>2370</v>
      </c>
      <c r="E243" s="55" t="s">
        <v>2379</v>
      </c>
      <c r="F243" s="55" t="s">
        <v>2393</v>
      </c>
      <c r="G243" s="55" t="s">
        <v>2394</v>
      </c>
      <c r="H243" s="56" t="s">
        <v>3090</v>
      </c>
      <c r="I243" s="68"/>
    </row>
    <row r="244" spans="1:9" ht="45" x14ac:dyDescent="0.25">
      <c r="A244" s="51" t="s">
        <v>3091</v>
      </c>
      <c r="B244" s="64" t="s">
        <v>3092</v>
      </c>
      <c r="C244" s="60" t="s">
        <v>2510</v>
      </c>
      <c r="D244" s="60" t="s">
        <v>2370</v>
      </c>
      <c r="E244" s="55" t="s">
        <v>2364</v>
      </c>
      <c r="F244" s="55" t="s">
        <v>2409</v>
      </c>
      <c r="G244" s="55" t="s">
        <v>2388</v>
      </c>
      <c r="H244" s="56" t="s">
        <v>3093</v>
      </c>
      <c r="I244" s="57" t="s">
        <v>3094</v>
      </c>
    </row>
    <row r="245" spans="1:9" ht="45" x14ac:dyDescent="0.25">
      <c r="A245" s="73" t="s">
        <v>3095</v>
      </c>
      <c r="B245" s="64" t="s">
        <v>3096</v>
      </c>
      <c r="C245" s="59" t="s">
        <v>2362</v>
      </c>
      <c r="D245" s="60" t="s">
        <v>2363</v>
      </c>
      <c r="E245" s="55" t="s">
        <v>2364</v>
      </c>
      <c r="F245" s="55" t="s">
        <v>2375</v>
      </c>
      <c r="G245" s="55" t="s">
        <v>2366</v>
      </c>
      <c r="H245" s="56" t="s">
        <v>3097</v>
      </c>
      <c r="I245" s="62"/>
    </row>
    <row r="246" spans="1:9" ht="60" x14ac:dyDescent="0.25">
      <c r="A246" s="73" t="s">
        <v>3098</v>
      </c>
      <c r="B246" s="64" t="s">
        <v>3099</v>
      </c>
      <c r="C246" s="60" t="s">
        <v>2362</v>
      </c>
      <c r="D246" s="60" t="s">
        <v>2370</v>
      </c>
      <c r="E246" s="55" t="s">
        <v>2364</v>
      </c>
      <c r="F246" s="55" t="s">
        <v>2375</v>
      </c>
      <c r="G246" s="55" t="s">
        <v>2366</v>
      </c>
      <c r="H246" s="112" t="s">
        <v>3100</v>
      </c>
      <c r="I246" s="57"/>
    </row>
    <row r="247" spans="1:9" ht="30" x14ac:dyDescent="0.25">
      <c r="A247" s="73" t="s">
        <v>3101</v>
      </c>
      <c r="B247" s="64" t="s">
        <v>3102</v>
      </c>
      <c r="C247" s="60" t="s">
        <v>2362</v>
      </c>
      <c r="D247" s="60" t="s">
        <v>2370</v>
      </c>
      <c r="E247" s="55" t="s">
        <v>2364</v>
      </c>
      <c r="F247" s="55" t="s">
        <v>2375</v>
      </c>
      <c r="G247" s="55" t="s">
        <v>2366</v>
      </c>
      <c r="H247" s="112" t="s">
        <v>3103</v>
      </c>
      <c r="I247" s="57"/>
    </row>
    <row r="248" spans="1:9" ht="30" x14ac:dyDescent="0.25">
      <c r="A248" s="73" t="s">
        <v>3104</v>
      </c>
      <c r="B248" s="64" t="s">
        <v>3105</v>
      </c>
      <c r="C248" s="59" t="s">
        <v>2362</v>
      </c>
      <c r="D248" s="60" t="s">
        <v>2363</v>
      </c>
      <c r="E248" s="55" t="s">
        <v>2364</v>
      </c>
      <c r="F248" s="55" t="s">
        <v>2413</v>
      </c>
      <c r="G248" s="55" t="s">
        <v>2366</v>
      </c>
      <c r="H248" s="112" t="s">
        <v>3106</v>
      </c>
      <c r="I248" s="57"/>
    </row>
    <row r="249" spans="1:9" ht="45" x14ac:dyDescent="0.25">
      <c r="A249" s="73" t="s">
        <v>3107</v>
      </c>
      <c r="B249" s="64" t="s">
        <v>3108</v>
      </c>
      <c r="C249" s="60" t="s">
        <v>2362</v>
      </c>
      <c r="D249" s="60" t="s">
        <v>2370</v>
      </c>
      <c r="E249" s="55" t="s">
        <v>2364</v>
      </c>
      <c r="F249" s="55" t="s">
        <v>2375</v>
      </c>
      <c r="G249" s="55" t="s">
        <v>2366</v>
      </c>
      <c r="H249" s="112" t="s">
        <v>3109</v>
      </c>
      <c r="I249" s="57"/>
    </row>
    <row r="250" spans="1:9" ht="45" x14ac:dyDescent="0.25">
      <c r="A250" s="51" t="s">
        <v>3110</v>
      </c>
      <c r="B250" s="64" t="s">
        <v>3111</v>
      </c>
      <c r="C250" s="60" t="s">
        <v>2362</v>
      </c>
      <c r="D250" s="60" t="s">
        <v>2363</v>
      </c>
      <c r="E250" s="55" t="s">
        <v>2364</v>
      </c>
      <c r="F250" s="55" t="s">
        <v>2375</v>
      </c>
      <c r="G250" s="55" t="s">
        <v>2366</v>
      </c>
      <c r="H250" s="61" t="s">
        <v>3112</v>
      </c>
      <c r="I250" s="62"/>
    </row>
    <row r="251" spans="1:9" ht="60" x14ac:dyDescent="0.25">
      <c r="A251" s="51" t="s">
        <v>3113</v>
      </c>
      <c r="B251" s="64" t="s">
        <v>3114</v>
      </c>
      <c r="C251" s="60" t="s">
        <v>2362</v>
      </c>
      <c r="D251" s="60" t="s">
        <v>2370</v>
      </c>
      <c r="E251" s="55" t="s">
        <v>2364</v>
      </c>
      <c r="F251" s="55" t="s">
        <v>2375</v>
      </c>
      <c r="G251" s="55" t="s">
        <v>2388</v>
      </c>
      <c r="H251" s="61" t="s">
        <v>3115</v>
      </c>
      <c r="I251" s="62"/>
    </row>
    <row r="252" spans="1:9" ht="45" x14ac:dyDescent="0.25">
      <c r="A252" s="51" t="s">
        <v>3116</v>
      </c>
      <c r="B252" s="64" t="s">
        <v>3117</v>
      </c>
      <c r="C252" s="60" t="s">
        <v>2362</v>
      </c>
      <c r="D252" s="60" t="s">
        <v>2370</v>
      </c>
      <c r="E252" s="55" t="s">
        <v>2364</v>
      </c>
      <c r="F252" s="55" t="s">
        <v>2375</v>
      </c>
      <c r="G252" s="55" t="s">
        <v>2366</v>
      </c>
      <c r="H252" s="61" t="s">
        <v>3118</v>
      </c>
      <c r="I252" s="62"/>
    </row>
    <row r="253" spans="1:9" ht="30" x14ac:dyDescent="0.25">
      <c r="A253" s="51" t="s">
        <v>3119</v>
      </c>
      <c r="B253" s="64" t="s">
        <v>3120</v>
      </c>
      <c r="C253" s="59" t="s">
        <v>2402</v>
      </c>
      <c r="D253" s="87" t="s">
        <v>2363</v>
      </c>
      <c r="E253" s="55" t="s">
        <v>2379</v>
      </c>
      <c r="F253" s="55" t="s">
        <v>2463</v>
      </c>
      <c r="G253" s="55" t="s">
        <v>2388</v>
      </c>
      <c r="H253" s="61" t="s">
        <v>3121</v>
      </c>
      <c r="I253" s="57"/>
    </row>
    <row r="254" spans="1:9" ht="60" x14ac:dyDescent="0.25">
      <c r="A254" s="117" t="s">
        <v>3119</v>
      </c>
      <c r="B254" s="64" t="s">
        <v>3122</v>
      </c>
      <c r="C254" s="59" t="s">
        <v>2402</v>
      </c>
      <c r="D254" s="90" t="s">
        <v>2370</v>
      </c>
      <c r="E254" s="97" t="s">
        <v>2364</v>
      </c>
      <c r="F254" s="97" t="s">
        <v>2375</v>
      </c>
      <c r="G254" s="97" t="s">
        <v>2366</v>
      </c>
      <c r="H254" s="118" t="s">
        <v>3123</v>
      </c>
      <c r="I254" s="68"/>
    </row>
    <row r="255" spans="1:9" ht="45" x14ac:dyDescent="0.25">
      <c r="A255" s="70" t="s">
        <v>3124</v>
      </c>
      <c r="B255" s="64" t="s">
        <v>3125</v>
      </c>
      <c r="C255" s="60" t="s">
        <v>2362</v>
      </c>
      <c r="D255" s="60" t="s">
        <v>2363</v>
      </c>
      <c r="E255" s="55" t="s">
        <v>2379</v>
      </c>
      <c r="F255" s="55" t="s">
        <v>2380</v>
      </c>
      <c r="G255" s="55" t="s">
        <v>2366</v>
      </c>
      <c r="H255" s="67" t="s">
        <v>3126</v>
      </c>
      <c r="I255" s="68"/>
    </row>
    <row r="256" spans="1:9" ht="30" customHeight="1" x14ac:dyDescent="0.25">
      <c r="A256" s="51" t="s">
        <v>3127</v>
      </c>
      <c r="B256" s="64"/>
      <c r="C256" s="60" t="s">
        <v>2392</v>
      </c>
      <c r="D256" s="60" t="s">
        <v>2370</v>
      </c>
      <c r="E256" s="55" t="s">
        <v>2558</v>
      </c>
      <c r="F256" s="55" t="s">
        <v>2558</v>
      </c>
      <c r="G256" s="55" t="s">
        <v>2388</v>
      </c>
      <c r="H256" s="67" t="s">
        <v>3128</v>
      </c>
      <c r="I256" s="68"/>
    </row>
    <row r="257" spans="1:9" ht="30" x14ac:dyDescent="0.25">
      <c r="A257" s="51" t="s">
        <v>3129</v>
      </c>
      <c r="B257" s="64"/>
      <c r="C257" s="60" t="s">
        <v>2535</v>
      </c>
      <c r="D257" s="87" t="s">
        <v>2363</v>
      </c>
      <c r="E257" s="55" t="s">
        <v>2379</v>
      </c>
      <c r="F257" s="55" t="s">
        <v>2655</v>
      </c>
      <c r="G257" s="55" t="s">
        <v>2366</v>
      </c>
      <c r="H257" s="56" t="s">
        <v>3130</v>
      </c>
      <c r="I257" s="57"/>
    </row>
    <row r="258" spans="1:9" ht="75" x14ac:dyDescent="0.25">
      <c r="A258" s="51" t="s">
        <v>3131</v>
      </c>
      <c r="B258" s="64"/>
      <c r="C258" s="59" t="s">
        <v>2402</v>
      </c>
      <c r="D258" s="60" t="s">
        <v>2370</v>
      </c>
      <c r="E258" s="55" t="s">
        <v>2379</v>
      </c>
      <c r="F258" s="55" t="s">
        <v>2463</v>
      </c>
      <c r="G258" s="55" t="s">
        <v>2388</v>
      </c>
      <c r="H258" s="56" t="s">
        <v>3132</v>
      </c>
      <c r="I258" s="57"/>
    </row>
    <row r="259" spans="1:9" ht="30" x14ac:dyDescent="0.25">
      <c r="A259" s="70" t="s">
        <v>3133</v>
      </c>
      <c r="B259" s="64"/>
      <c r="C259" s="59" t="s">
        <v>2402</v>
      </c>
      <c r="D259" s="87" t="s">
        <v>2363</v>
      </c>
      <c r="E259" s="55" t="s">
        <v>2379</v>
      </c>
      <c r="F259" s="55" t="s">
        <v>2463</v>
      </c>
      <c r="G259" s="55" t="s">
        <v>2388</v>
      </c>
      <c r="H259" s="56" t="s">
        <v>3134</v>
      </c>
      <c r="I259" s="57"/>
    </row>
    <row r="260" spans="1:9" ht="45" x14ac:dyDescent="0.25">
      <c r="A260" s="51" t="s">
        <v>3135</v>
      </c>
      <c r="B260" s="64" t="s">
        <v>3136</v>
      </c>
      <c r="C260" s="59" t="s">
        <v>2510</v>
      </c>
      <c r="D260" s="60" t="s">
        <v>2370</v>
      </c>
      <c r="E260" s="55" t="s">
        <v>2379</v>
      </c>
      <c r="F260" s="55" t="s">
        <v>2365</v>
      </c>
      <c r="G260" s="55" t="s">
        <v>2366</v>
      </c>
      <c r="H260" s="71" t="s">
        <v>3137</v>
      </c>
      <c r="I260" s="72"/>
    </row>
    <row r="261" spans="1:9" ht="65.25" customHeight="1" x14ac:dyDescent="0.25">
      <c r="A261" s="51" t="s">
        <v>3138</v>
      </c>
      <c r="B261" s="64" t="s">
        <v>3139</v>
      </c>
      <c r="C261" s="60" t="s">
        <v>2362</v>
      </c>
      <c r="D261" s="60" t="s">
        <v>2383</v>
      </c>
      <c r="E261" s="55" t="s">
        <v>2379</v>
      </c>
      <c r="F261" s="55" t="s">
        <v>2617</v>
      </c>
      <c r="G261" s="55" t="s">
        <v>2366</v>
      </c>
      <c r="H261" s="71" t="s">
        <v>3140</v>
      </c>
      <c r="I261" s="72"/>
    </row>
    <row r="262" spans="1:9" ht="105" x14ac:dyDescent="0.25">
      <c r="A262" s="51" t="s">
        <v>1842</v>
      </c>
      <c r="B262" s="64" t="s">
        <v>3141</v>
      </c>
      <c r="C262" s="60" t="s">
        <v>2362</v>
      </c>
      <c r="D262" s="87" t="s">
        <v>2363</v>
      </c>
      <c r="E262" s="55" t="s">
        <v>2379</v>
      </c>
      <c r="F262" s="55" t="s">
        <v>2380</v>
      </c>
      <c r="G262" s="55" t="s">
        <v>2366</v>
      </c>
      <c r="H262" s="61" t="s">
        <v>3142</v>
      </c>
      <c r="I262" s="62"/>
    </row>
    <row r="263" spans="1:9" ht="30" x14ac:dyDescent="0.25">
      <c r="A263" s="70" t="s">
        <v>3143</v>
      </c>
      <c r="B263" s="64" t="s">
        <v>3144</v>
      </c>
      <c r="C263" s="60" t="s">
        <v>2362</v>
      </c>
      <c r="D263" s="60" t="s">
        <v>2363</v>
      </c>
      <c r="E263" s="55" t="s">
        <v>2379</v>
      </c>
      <c r="F263" s="55" t="s">
        <v>2380</v>
      </c>
      <c r="G263" s="55" t="s">
        <v>2366</v>
      </c>
      <c r="H263" s="56" t="s">
        <v>3145</v>
      </c>
      <c r="I263" s="57"/>
    </row>
    <row r="264" spans="1:9" ht="30" x14ac:dyDescent="0.25">
      <c r="A264" s="51" t="s">
        <v>3146</v>
      </c>
      <c r="B264" s="64" t="s">
        <v>3147</v>
      </c>
      <c r="C264" s="59" t="s">
        <v>2362</v>
      </c>
      <c r="D264" s="60" t="s">
        <v>2383</v>
      </c>
      <c r="E264" s="55" t="s">
        <v>2379</v>
      </c>
      <c r="F264" s="55" t="s">
        <v>2413</v>
      </c>
      <c r="G264" s="55" t="s">
        <v>2366</v>
      </c>
      <c r="H264" s="56" t="s">
        <v>3148</v>
      </c>
      <c r="I264" s="57"/>
    </row>
    <row r="265" spans="1:9" ht="30" x14ac:dyDescent="0.25">
      <c r="A265" s="70" t="s">
        <v>3149</v>
      </c>
      <c r="B265" s="64" t="s">
        <v>3150</v>
      </c>
      <c r="C265" s="60" t="s">
        <v>2362</v>
      </c>
      <c r="D265" s="60" t="s">
        <v>2363</v>
      </c>
      <c r="E265" s="55" t="s">
        <v>2379</v>
      </c>
      <c r="F265" s="55" t="s">
        <v>2617</v>
      </c>
      <c r="G265" s="55" t="s">
        <v>2366</v>
      </c>
      <c r="H265" s="56" t="s">
        <v>3151</v>
      </c>
      <c r="I265" s="57"/>
    </row>
    <row r="266" spans="1:9" ht="30" x14ac:dyDescent="0.25">
      <c r="A266" s="51" t="s">
        <v>3152</v>
      </c>
      <c r="B266" s="64" t="s">
        <v>3153</v>
      </c>
      <c r="C266" s="60" t="s">
        <v>2362</v>
      </c>
      <c r="D266" s="60" t="s">
        <v>2363</v>
      </c>
      <c r="E266" s="55" t="s">
        <v>2364</v>
      </c>
      <c r="F266" s="55" t="s">
        <v>2375</v>
      </c>
      <c r="G266" s="55" t="s">
        <v>2366</v>
      </c>
      <c r="H266" s="61" t="s">
        <v>3154</v>
      </c>
      <c r="I266" s="62"/>
    </row>
    <row r="267" spans="1:9" ht="30" x14ac:dyDescent="0.25">
      <c r="A267" s="51" t="s">
        <v>3155</v>
      </c>
      <c r="B267" s="64" t="s">
        <v>3156</v>
      </c>
      <c r="C267" s="60" t="s">
        <v>2362</v>
      </c>
      <c r="D267" s="60" t="s">
        <v>2383</v>
      </c>
      <c r="E267" s="55" t="s">
        <v>2379</v>
      </c>
      <c r="F267" s="55" t="s">
        <v>2413</v>
      </c>
      <c r="G267" s="55" t="s">
        <v>2366</v>
      </c>
      <c r="H267" s="61" t="s">
        <v>3157</v>
      </c>
      <c r="I267" s="62"/>
    </row>
    <row r="268" spans="1:9" ht="30" x14ac:dyDescent="0.25">
      <c r="A268" s="70" t="s">
        <v>3158</v>
      </c>
      <c r="B268" s="64"/>
      <c r="C268" s="60" t="s">
        <v>2362</v>
      </c>
      <c r="D268" s="60" t="s">
        <v>2363</v>
      </c>
      <c r="E268" s="55" t="s">
        <v>2379</v>
      </c>
      <c r="F268" s="55" t="s">
        <v>2413</v>
      </c>
      <c r="G268" s="55" t="s">
        <v>2366</v>
      </c>
      <c r="H268" s="56" t="s">
        <v>3159</v>
      </c>
      <c r="I268" s="57"/>
    </row>
    <row r="269" spans="1:9" ht="30" x14ac:dyDescent="0.25">
      <c r="A269" s="51" t="s">
        <v>3160</v>
      </c>
      <c r="B269" s="64" t="s">
        <v>3161</v>
      </c>
      <c r="C269" s="60" t="s">
        <v>2362</v>
      </c>
      <c r="D269" s="60" t="s">
        <v>2363</v>
      </c>
      <c r="E269" s="55" t="s">
        <v>2364</v>
      </c>
      <c r="F269" s="55" t="s">
        <v>2375</v>
      </c>
      <c r="G269" s="55" t="s">
        <v>3162</v>
      </c>
      <c r="H269" s="61" t="s">
        <v>3163</v>
      </c>
      <c r="I269" s="62"/>
    </row>
    <row r="270" spans="1:9" ht="60" x14ac:dyDescent="0.25">
      <c r="A270" s="51" t="s">
        <v>3164</v>
      </c>
      <c r="B270" s="64" t="s">
        <v>3165</v>
      </c>
      <c r="C270" s="60" t="s">
        <v>2392</v>
      </c>
      <c r="D270" s="60" t="s">
        <v>2370</v>
      </c>
      <c r="E270" s="55" t="s">
        <v>2379</v>
      </c>
      <c r="F270" s="55" t="s">
        <v>2393</v>
      </c>
      <c r="G270" s="55" t="s">
        <v>2366</v>
      </c>
      <c r="H270" s="56" t="s">
        <v>3166</v>
      </c>
      <c r="I270" s="57"/>
    </row>
    <row r="271" spans="1:9" ht="30" x14ac:dyDescent="0.25">
      <c r="A271" s="51" t="s">
        <v>3167</v>
      </c>
      <c r="B271" s="64" t="s">
        <v>3168</v>
      </c>
      <c r="C271" s="60" t="s">
        <v>2392</v>
      </c>
      <c r="D271" s="60" t="s">
        <v>2370</v>
      </c>
      <c r="E271" s="55" t="s">
        <v>2379</v>
      </c>
      <c r="F271" s="55" t="s">
        <v>2393</v>
      </c>
      <c r="G271" s="55" t="s">
        <v>2366</v>
      </c>
      <c r="H271" s="56" t="s">
        <v>3169</v>
      </c>
      <c r="I271" s="57"/>
    </row>
    <row r="272" spans="1:9" ht="75" x14ac:dyDescent="0.25">
      <c r="A272" s="51" t="s">
        <v>3170</v>
      </c>
      <c r="B272" s="64" t="s">
        <v>3171</v>
      </c>
      <c r="C272" s="60" t="s">
        <v>2704</v>
      </c>
      <c r="D272" s="60" t="s">
        <v>2363</v>
      </c>
      <c r="E272" s="55" t="s">
        <v>2379</v>
      </c>
      <c r="F272" s="55" t="s">
        <v>2384</v>
      </c>
      <c r="G272" s="55" t="s">
        <v>2366</v>
      </c>
      <c r="H272" s="56" t="s">
        <v>3172</v>
      </c>
      <c r="I272" s="57"/>
    </row>
    <row r="273" spans="1:9" ht="75" x14ac:dyDescent="0.25">
      <c r="A273" s="73" t="s">
        <v>3173</v>
      </c>
      <c r="B273" s="64" t="s">
        <v>3174</v>
      </c>
      <c r="C273" s="60" t="s">
        <v>2362</v>
      </c>
      <c r="D273" s="87" t="s">
        <v>2363</v>
      </c>
      <c r="E273" s="55" t="s">
        <v>2379</v>
      </c>
      <c r="F273" s="55" t="s">
        <v>2463</v>
      </c>
      <c r="G273" s="55" t="s">
        <v>2366</v>
      </c>
      <c r="H273" s="56" t="s">
        <v>3175</v>
      </c>
      <c r="I273" s="57"/>
    </row>
    <row r="274" spans="1:9" ht="45" x14ac:dyDescent="0.25">
      <c r="A274" s="51" t="s">
        <v>3176</v>
      </c>
      <c r="B274" s="64" t="s">
        <v>3177</v>
      </c>
      <c r="C274" s="60" t="s">
        <v>2510</v>
      </c>
      <c r="D274" s="60" t="s">
        <v>2370</v>
      </c>
      <c r="E274" s="55" t="s">
        <v>2379</v>
      </c>
      <c r="F274" s="55" t="s">
        <v>2494</v>
      </c>
      <c r="G274" s="55" t="s">
        <v>2366</v>
      </c>
      <c r="H274" s="71" t="s">
        <v>3178</v>
      </c>
      <c r="I274" s="72"/>
    </row>
    <row r="275" spans="1:9" ht="75" x14ac:dyDescent="0.25">
      <c r="A275" s="70" t="s">
        <v>2855</v>
      </c>
      <c r="B275" s="64" t="s">
        <v>3179</v>
      </c>
      <c r="C275" s="60" t="s">
        <v>2362</v>
      </c>
      <c r="D275" s="87" t="s">
        <v>2363</v>
      </c>
      <c r="E275" s="55" t="s">
        <v>2379</v>
      </c>
      <c r="F275" s="55" t="s">
        <v>2463</v>
      </c>
      <c r="G275" s="55" t="s">
        <v>2366</v>
      </c>
      <c r="H275" s="61" t="s">
        <v>3180</v>
      </c>
      <c r="I275" s="57"/>
    </row>
    <row r="276" spans="1:9" ht="90" x14ac:dyDescent="0.25">
      <c r="A276" s="73" t="s">
        <v>3181</v>
      </c>
      <c r="B276" s="119" t="s">
        <v>3182</v>
      </c>
      <c r="C276" s="89" t="s">
        <v>2362</v>
      </c>
      <c r="D276" s="89" t="s">
        <v>2383</v>
      </c>
      <c r="E276" s="55" t="s">
        <v>2379</v>
      </c>
      <c r="F276" s="55" t="s">
        <v>2409</v>
      </c>
      <c r="G276" s="120" t="s">
        <v>2366</v>
      </c>
      <c r="H276" s="56" t="s">
        <v>3183</v>
      </c>
      <c r="I276" s="57"/>
    </row>
    <row r="277" spans="1:9" ht="90" x14ac:dyDescent="0.25">
      <c r="A277" s="73" t="s">
        <v>3184</v>
      </c>
      <c r="B277" s="64" t="s">
        <v>3185</v>
      </c>
      <c r="C277" s="59" t="s">
        <v>3186</v>
      </c>
      <c r="D277" s="60" t="s">
        <v>2370</v>
      </c>
      <c r="E277" s="55" t="s">
        <v>2379</v>
      </c>
      <c r="F277" s="55" t="s">
        <v>2365</v>
      </c>
      <c r="G277" s="55" t="s">
        <v>2366</v>
      </c>
      <c r="H277" s="56" t="s">
        <v>3187</v>
      </c>
      <c r="I277" s="57"/>
    </row>
    <row r="278" spans="1:9" ht="45" x14ac:dyDescent="0.25">
      <c r="A278" s="51" t="s">
        <v>3188</v>
      </c>
      <c r="B278" s="64" t="s">
        <v>3189</v>
      </c>
      <c r="C278" s="60" t="s">
        <v>2362</v>
      </c>
      <c r="D278" s="60" t="s">
        <v>2370</v>
      </c>
      <c r="E278" s="55" t="s">
        <v>2364</v>
      </c>
      <c r="F278" s="55" t="s">
        <v>2375</v>
      </c>
      <c r="G278" s="55" t="s">
        <v>2366</v>
      </c>
      <c r="H278" s="61" t="s">
        <v>3190</v>
      </c>
      <c r="I278" s="62"/>
    </row>
    <row r="279" spans="1:9" ht="30" x14ac:dyDescent="0.25">
      <c r="A279" s="51" t="s">
        <v>3191</v>
      </c>
      <c r="B279" s="64" t="s">
        <v>3192</v>
      </c>
      <c r="C279" s="59" t="s">
        <v>2402</v>
      </c>
      <c r="D279" s="59" t="s">
        <v>2370</v>
      </c>
      <c r="E279" s="96" t="s">
        <v>2379</v>
      </c>
      <c r="F279" s="96" t="s">
        <v>2463</v>
      </c>
      <c r="G279" s="96" t="s">
        <v>3162</v>
      </c>
      <c r="H279" s="56" t="s">
        <v>3193</v>
      </c>
      <c r="I279" s="57"/>
    </row>
    <row r="280" spans="1:9" ht="45" x14ac:dyDescent="0.25">
      <c r="A280" s="51" t="s">
        <v>3194</v>
      </c>
      <c r="B280" s="64" t="s">
        <v>3195</v>
      </c>
      <c r="C280" s="60" t="s">
        <v>2704</v>
      </c>
      <c r="D280" s="87" t="s">
        <v>2363</v>
      </c>
      <c r="E280" s="55" t="s">
        <v>2418</v>
      </c>
      <c r="F280" s="55" t="s">
        <v>2494</v>
      </c>
      <c r="G280" s="55" t="s">
        <v>2366</v>
      </c>
      <c r="H280" s="56" t="s">
        <v>3196</v>
      </c>
      <c r="I280" s="57"/>
    </row>
    <row r="281" spans="1:9" ht="45" x14ac:dyDescent="0.25">
      <c r="A281" s="121" t="s">
        <v>3197</v>
      </c>
      <c r="B281" s="105" t="s">
        <v>3198</v>
      </c>
      <c r="C281" s="106" t="s">
        <v>2362</v>
      </c>
      <c r="D281" s="122" t="s">
        <v>2383</v>
      </c>
      <c r="E281" s="107" t="s">
        <v>2364</v>
      </c>
      <c r="F281" s="107" t="s">
        <v>2375</v>
      </c>
      <c r="G281" s="107" t="s">
        <v>2366</v>
      </c>
      <c r="H281" s="106" t="s">
        <v>3199</v>
      </c>
      <c r="I281" s="108"/>
    </row>
    <row r="282" spans="1:9" ht="30" x14ac:dyDescent="0.25">
      <c r="A282" s="51" t="s">
        <v>3200</v>
      </c>
      <c r="B282" s="64" t="s">
        <v>3201</v>
      </c>
      <c r="C282" s="60" t="s">
        <v>2362</v>
      </c>
      <c r="D282" s="60" t="s">
        <v>3202</v>
      </c>
      <c r="E282" s="55" t="s">
        <v>2379</v>
      </c>
      <c r="F282" s="55" t="s">
        <v>2409</v>
      </c>
      <c r="G282" s="55" t="s">
        <v>2366</v>
      </c>
      <c r="H282" s="56" t="s">
        <v>3203</v>
      </c>
      <c r="I282" s="57"/>
    </row>
    <row r="283" spans="1:9" ht="30" x14ac:dyDescent="0.25">
      <c r="A283" s="70" t="s">
        <v>3204</v>
      </c>
      <c r="B283" s="64" t="s">
        <v>3205</v>
      </c>
      <c r="C283" s="60" t="s">
        <v>2362</v>
      </c>
      <c r="D283" s="87" t="s">
        <v>2363</v>
      </c>
      <c r="E283" s="55" t="s">
        <v>2364</v>
      </c>
      <c r="F283" s="55" t="s">
        <v>2375</v>
      </c>
      <c r="G283" s="55" t="s">
        <v>2366</v>
      </c>
      <c r="H283" s="90" t="s">
        <v>3206</v>
      </c>
      <c r="I283" s="123" t="s">
        <v>3207</v>
      </c>
    </row>
    <row r="284" spans="1:9" ht="30" x14ac:dyDescent="0.25">
      <c r="A284" s="51" t="s">
        <v>3208</v>
      </c>
      <c r="B284" s="64" t="s">
        <v>3209</v>
      </c>
      <c r="C284" s="60" t="s">
        <v>2362</v>
      </c>
      <c r="D284" s="60" t="s">
        <v>2363</v>
      </c>
      <c r="E284" s="55" t="s">
        <v>2379</v>
      </c>
      <c r="F284" s="55" t="s">
        <v>2413</v>
      </c>
      <c r="G284" s="55" t="s">
        <v>2366</v>
      </c>
      <c r="H284" s="56" t="s">
        <v>3210</v>
      </c>
      <c r="I284" s="57"/>
    </row>
    <row r="285" spans="1:9" ht="285" x14ac:dyDescent="0.25">
      <c r="A285" s="51" t="s">
        <v>3211</v>
      </c>
      <c r="B285" s="64" t="s">
        <v>3212</v>
      </c>
      <c r="C285" s="59" t="s">
        <v>2510</v>
      </c>
      <c r="D285" s="60" t="s">
        <v>2370</v>
      </c>
      <c r="E285" s="55" t="s">
        <v>2379</v>
      </c>
      <c r="F285" s="55" t="s">
        <v>2365</v>
      </c>
      <c r="G285" s="55" t="s">
        <v>2366</v>
      </c>
      <c r="H285" s="71" t="s">
        <v>3213</v>
      </c>
      <c r="I285" s="72"/>
    </row>
    <row r="286" spans="1:9" ht="30" x14ac:dyDescent="0.25">
      <c r="A286" s="51" t="s">
        <v>3214</v>
      </c>
      <c r="B286" s="64" t="s">
        <v>3215</v>
      </c>
      <c r="C286" s="60" t="s">
        <v>2510</v>
      </c>
      <c r="D286" s="60" t="s">
        <v>2370</v>
      </c>
      <c r="E286" s="55" t="s">
        <v>2379</v>
      </c>
      <c r="F286" s="55" t="s">
        <v>2494</v>
      </c>
      <c r="G286" s="55" t="s">
        <v>2366</v>
      </c>
      <c r="H286" s="71" t="s">
        <v>3216</v>
      </c>
      <c r="I286" s="72"/>
    </row>
    <row r="287" spans="1:9" ht="45" x14ac:dyDescent="0.25">
      <c r="A287" s="51" t="s">
        <v>3217</v>
      </c>
      <c r="B287" s="64" t="s">
        <v>3218</v>
      </c>
      <c r="C287" s="60" t="s">
        <v>2362</v>
      </c>
      <c r="D287" s="60" t="s">
        <v>2363</v>
      </c>
      <c r="E287" s="55" t="s">
        <v>2379</v>
      </c>
      <c r="F287" s="55" t="s">
        <v>2413</v>
      </c>
      <c r="G287" s="55" t="s">
        <v>2366</v>
      </c>
      <c r="H287" s="56" t="s">
        <v>3219</v>
      </c>
      <c r="I287" s="57"/>
    </row>
    <row r="288" spans="1:9" ht="45" x14ac:dyDescent="0.25">
      <c r="A288" s="51" t="s">
        <v>3220</v>
      </c>
      <c r="B288" s="64" t="s">
        <v>3221</v>
      </c>
      <c r="C288" s="60" t="s">
        <v>2362</v>
      </c>
      <c r="D288" s="60" t="s">
        <v>2363</v>
      </c>
      <c r="E288" s="55" t="s">
        <v>2379</v>
      </c>
      <c r="F288" s="55" t="s">
        <v>2409</v>
      </c>
      <c r="G288" s="55" t="s">
        <v>2366</v>
      </c>
      <c r="H288" s="61" t="s">
        <v>3222</v>
      </c>
      <c r="I288" s="62"/>
    </row>
    <row r="289" spans="1:11" ht="30" x14ac:dyDescent="0.25">
      <c r="A289" s="51" t="s">
        <v>3223</v>
      </c>
      <c r="B289" s="64" t="s">
        <v>3224</v>
      </c>
      <c r="C289" s="60" t="s">
        <v>2362</v>
      </c>
      <c r="D289" s="60" t="s">
        <v>2383</v>
      </c>
      <c r="E289" s="55" t="s">
        <v>2379</v>
      </c>
      <c r="F289" s="55" t="s">
        <v>2413</v>
      </c>
      <c r="G289" s="55" t="s">
        <v>2366</v>
      </c>
      <c r="H289" s="56" t="s">
        <v>3225</v>
      </c>
      <c r="I289" s="57"/>
    </row>
    <row r="290" spans="1:11" ht="30" x14ac:dyDescent="0.25">
      <c r="A290" s="51" t="s">
        <v>3226</v>
      </c>
      <c r="B290" s="64" t="s">
        <v>3227</v>
      </c>
      <c r="C290" s="60" t="s">
        <v>2362</v>
      </c>
      <c r="D290" s="60" t="s">
        <v>2383</v>
      </c>
      <c r="E290" s="55" t="s">
        <v>2379</v>
      </c>
      <c r="F290" s="55" t="s">
        <v>2413</v>
      </c>
      <c r="G290" s="55" t="s">
        <v>2366</v>
      </c>
      <c r="H290" s="56" t="s">
        <v>3228</v>
      </c>
      <c r="I290" s="57"/>
    </row>
    <row r="291" spans="1:11" ht="45" x14ac:dyDescent="0.25">
      <c r="A291" s="51" t="s">
        <v>3229</v>
      </c>
      <c r="B291" s="64" t="s">
        <v>3230</v>
      </c>
      <c r="C291" s="60" t="s">
        <v>2362</v>
      </c>
      <c r="D291" s="60" t="s">
        <v>2383</v>
      </c>
      <c r="E291" s="55" t="s">
        <v>2379</v>
      </c>
      <c r="F291" s="55" t="s">
        <v>2375</v>
      </c>
      <c r="G291" s="55" t="s">
        <v>2366</v>
      </c>
      <c r="H291" s="56" t="s">
        <v>3231</v>
      </c>
      <c r="I291" s="57"/>
    </row>
    <row r="292" spans="1:11" ht="45.75" thickBot="1" x14ac:dyDescent="0.3">
      <c r="A292" s="124" t="s">
        <v>3232</v>
      </c>
      <c r="B292" s="125" t="s">
        <v>3233</v>
      </c>
      <c r="C292" s="126" t="s">
        <v>2362</v>
      </c>
      <c r="D292" s="126" t="s">
        <v>3234</v>
      </c>
      <c r="E292" s="127" t="s">
        <v>2364</v>
      </c>
      <c r="F292" s="127" t="s">
        <v>2380</v>
      </c>
      <c r="G292" s="127" t="s">
        <v>2366</v>
      </c>
      <c r="H292" s="128" t="s">
        <v>3235</v>
      </c>
      <c r="I292" s="129"/>
    </row>
    <row r="293" spans="1:11" x14ac:dyDescent="0.25">
      <c r="A293" s="130"/>
      <c r="B293" s="130"/>
      <c r="C293" s="131"/>
      <c r="D293" s="131"/>
      <c r="H293" s="133"/>
      <c r="I293" s="133"/>
    </row>
    <row r="294" spans="1:11" x14ac:dyDescent="0.25">
      <c r="A294" s="130"/>
      <c r="B294" s="130"/>
      <c r="C294" s="131"/>
      <c r="D294" s="131"/>
      <c r="H294" s="133"/>
      <c r="I294" s="133"/>
    </row>
    <row r="295" spans="1:11" ht="45" x14ac:dyDescent="0.25">
      <c r="A295" s="134" t="s">
        <v>3236</v>
      </c>
      <c r="B295" s="134" t="s">
        <v>3237</v>
      </c>
      <c r="C295" s="131"/>
      <c r="D295" s="131"/>
    </row>
    <row r="296" spans="1:11" s="137" customFormat="1" ht="15.75" x14ac:dyDescent="0.25">
      <c r="A296" s="136"/>
      <c r="B296" s="136" t="s">
        <v>3238</v>
      </c>
      <c r="C296" s="131"/>
      <c r="D296" s="131"/>
      <c r="E296" s="132"/>
      <c r="F296" s="132"/>
      <c r="G296" s="132"/>
      <c r="H296" s="135"/>
      <c r="I296" s="135"/>
      <c r="J296" s="31"/>
      <c r="K296" s="31"/>
    </row>
    <row r="297" spans="1:11" s="137" customFormat="1" ht="15.75" x14ac:dyDescent="0.25">
      <c r="A297" s="136"/>
      <c r="B297" s="136" t="s">
        <v>3239</v>
      </c>
      <c r="C297" s="131"/>
      <c r="D297" s="131"/>
      <c r="E297" s="132"/>
      <c r="F297" s="132"/>
      <c r="G297" s="132"/>
      <c r="H297" s="135"/>
      <c r="I297" s="135"/>
      <c r="J297" s="31"/>
      <c r="K297" s="31"/>
    </row>
    <row r="298" spans="1:11" s="137" customFormat="1" ht="15.75" x14ac:dyDescent="0.25">
      <c r="A298" s="136"/>
      <c r="B298" s="136" t="s">
        <v>3240</v>
      </c>
      <c r="C298" s="131"/>
      <c r="D298" s="131"/>
      <c r="E298" s="132"/>
      <c r="F298" s="132"/>
      <c r="G298" s="132"/>
      <c r="H298" s="135"/>
      <c r="I298" s="135"/>
      <c r="J298" s="31"/>
      <c r="K298" s="31"/>
    </row>
    <row r="299" spans="1:11" s="137" customFormat="1" ht="15.75" x14ac:dyDescent="0.25">
      <c r="A299" s="136"/>
      <c r="B299" s="136" t="s">
        <v>3241</v>
      </c>
      <c r="C299" s="131"/>
      <c r="D299" s="131"/>
      <c r="E299" s="132"/>
      <c r="F299" s="132"/>
      <c r="G299" s="132"/>
      <c r="H299" s="135"/>
      <c r="I299" s="135"/>
      <c r="J299" s="31"/>
      <c r="K299" s="31"/>
    </row>
    <row r="300" spans="1:11" s="137" customFormat="1" ht="15.75" x14ac:dyDescent="0.25">
      <c r="A300" s="138"/>
      <c r="B300" s="138"/>
      <c r="C300" s="131"/>
      <c r="D300" s="131"/>
      <c r="E300" s="132"/>
      <c r="F300" s="132"/>
      <c r="G300" s="132"/>
      <c r="H300" s="135"/>
      <c r="I300" s="135"/>
      <c r="J300" s="31"/>
      <c r="K300" s="31"/>
    </row>
    <row r="301" spans="1:11" s="137" customFormat="1" ht="15.75" x14ac:dyDescent="0.25">
      <c r="A301" s="138"/>
      <c r="B301" s="138"/>
      <c r="C301" s="131"/>
      <c r="D301" s="131"/>
      <c r="E301" s="132"/>
      <c r="F301" s="132"/>
      <c r="G301" s="132"/>
      <c r="H301" s="135"/>
      <c r="I301" s="135"/>
      <c r="J301" s="31"/>
      <c r="K301" s="31"/>
    </row>
    <row r="302" spans="1:11" s="137" customFormat="1" ht="15.75" x14ac:dyDescent="0.25">
      <c r="A302" s="138"/>
      <c r="B302" s="138"/>
      <c r="C302" s="131"/>
      <c r="D302" s="131"/>
      <c r="E302" s="132"/>
      <c r="F302" s="132"/>
      <c r="G302" s="132"/>
      <c r="H302" s="135"/>
      <c r="I302" s="135"/>
      <c r="J302" s="31"/>
      <c r="K302" s="31"/>
    </row>
    <row r="303" spans="1:11" s="137" customFormat="1" ht="15.75" x14ac:dyDescent="0.25">
      <c r="A303" s="138"/>
      <c r="B303" s="138"/>
      <c r="C303" s="131"/>
      <c r="D303" s="131"/>
      <c r="E303" s="132"/>
      <c r="F303" s="132"/>
      <c r="G303" s="132"/>
      <c r="H303" s="135"/>
      <c r="I303" s="135"/>
      <c r="J303" s="31"/>
      <c r="K303" s="31"/>
    </row>
    <row r="304" spans="1:11" s="137" customFormat="1" ht="15.75" x14ac:dyDescent="0.25">
      <c r="A304" s="138"/>
      <c r="B304" s="138"/>
      <c r="C304" s="131"/>
      <c r="D304" s="131"/>
      <c r="E304" s="132"/>
      <c r="F304" s="132"/>
      <c r="G304" s="132"/>
      <c r="H304" s="135"/>
      <c r="I304" s="135"/>
      <c r="J304" s="31"/>
      <c r="K304" s="31"/>
    </row>
    <row r="305" spans="1:11" s="137" customFormat="1" ht="15.75" x14ac:dyDescent="0.25">
      <c r="A305" s="138"/>
      <c r="B305" s="138"/>
      <c r="C305" s="131"/>
      <c r="D305" s="131"/>
      <c r="E305" s="132"/>
      <c r="F305" s="132"/>
      <c r="G305" s="132"/>
      <c r="H305" s="135"/>
      <c r="I305" s="135"/>
      <c r="J305" s="31"/>
      <c r="K305" s="31"/>
    </row>
    <row r="306" spans="1:11" s="137" customFormat="1" ht="15.75" x14ac:dyDescent="0.25">
      <c r="A306" s="138"/>
      <c r="B306" s="138"/>
      <c r="C306" s="131"/>
      <c r="D306" s="131"/>
      <c r="E306" s="132"/>
      <c r="F306" s="132"/>
      <c r="G306" s="132"/>
      <c r="H306" s="135"/>
      <c r="I306" s="135"/>
      <c r="J306" s="31"/>
      <c r="K306" s="31"/>
    </row>
    <row r="307" spans="1:11" s="137" customFormat="1" ht="15.75" x14ac:dyDescent="0.25">
      <c r="A307" s="138"/>
      <c r="B307" s="138"/>
      <c r="C307" s="131"/>
      <c r="D307" s="131"/>
      <c r="E307" s="132"/>
      <c r="F307" s="132"/>
      <c r="G307" s="132"/>
      <c r="H307" s="135"/>
      <c r="I307" s="135"/>
      <c r="J307" s="31"/>
      <c r="K307" s="31"/>
    </row>
    <row r="308" spans="1:11" s="137" customFormat="1" ht="15.75" x14ac:dyDescent="0.25">
      <c r="A308" s="138"/>
      <c r="B308" s="138"/>
      <c r="C308" s="131"/>
      <c r="D308" s="131"/>
      <c r="E308" s="132"/>
      <c r="F308" s="132"/>
      <c r="G308" s="132"/>
      <c r="H308" s="135"/>
      <c r="I308" s="135"/>
      <c r="J308" s="31"/>
      <c r="K308" s="31"/>
    </row>
    <row r="309" spans="1:11" s="137" customFormat="1" ht="15.75" x14ac:dyDescent="0.25">
      <c r="A309" s="138"/>
      <c r="B309" s="138"/>
      <c r="C309" s="131"/>
      <c r="D309" s="131"/>
      <c r="E309" s="132"/>
      <c r="F309" s="132"/>
      <c r="G309" s="132"/>
      <c r="H309" s="135"/>
      <c r="I309" s="135"/>
      <c r="J309" s="31"/>
      <c r="K309" s="31"/>
    </row>
    <row r="310" spans="1:11" s="137" customFormat="1" ht="15.75" x14ac:dyDescent="0.25">
      <c r="A310" s="138"/>
      <c r="B310" s="138"/>
      <c r="C310" s="131"/>
      <c r="D310" s="131"/>
      <c r="E310" s="132"/>
      <c r="F310" s="132"/>
      <c r="G310" s="132"/>
      <c r="H310" s="135"/>
      <c r="I310" s="135"/>
      <c r="J310" s="31"/>
      <c r="K310" s="31"/>
    </row>
    <row r="311" spans="1:11" s="137" customFormat="1" ht="15.75" x14ac:dyDescent="0.25">
      <c r="A311" s="138"/>
      <c r="B311" s="138"/>
      <c r="C311" s="131"/>
      <c r="D311" s="131"/>
      <c r="E311" s="132"/>
      <c r="F311" s="132"/>
      <c r="G311" s="132"/>
      <c r="H311" s="135"/>
      <c r="I311" s="135"/>
      <c r="J311" s="31"/>
      <c r="K311" s="31"/>
    </row>
    <row r="312" spans="1:11" s="137" customFormat="1" ht="15.75" x14ac:dyDescent="0.25">
      <c r="A312" s="138"/>
      <c r="B312" s="138"/>
      <c r="C312" s="131"/>
      <c r="D312" s="131"/>
      <c r="E312" s="132"/>
      <c r="F312" s="132"/>
      <c r="G312" s="132"/>
      <c r="H312" s="135"/>
      <c r="I312" s="135"/>
      <c r="J312" s="31"/>
      <c r="K312" s="31"/>
    </row>
    <row r="313" spans="1:11" s="137" customFormat="1" ht="15.75" x14ac:dyDescent="0.25">
      <c r="A313" s="138"/>
      <c r="B313" s="138"/>
      <c r="C313" s="131"/>
      <c r="D313" s="131"/>
      <c r="E313" s="132"/>
      <c r="F313" s="132"/>
      <c r="G313" s="132"/>
      <c r="H313" s="135"/>
      <c r="I313" s="135"/>
      <c r="J313" s="31"/>
      <c r="K313" s="31"/>
    </row>
    <row r="314" spans="1:11" s="137" customFormat="1" ht="15.75" x14ac:dyDescent="0.25">
      <c r="A314" s="138"/>
      <c r="B314" s="138"/>
      <c r="C314" s="131"/>
      <c r="D314" s="131"/>
      <c r="E314" s="132"/>
      <c r="F314" s="132"/>
      <c r="G314" s="132"/>
      <c r="H314" s="135"/>
      <c r="I314" s="135"/>
      <c r="J314" s="31"/>
      <c r="K314" s="31"/>
    </row>
    <row r="315" spans="1:11" s="137" customFormat="1" ht="15.75" x14ac:dyDescent="0.25">
      <c r="A315" s="138"/>
      <c r="B315" s="138"/>
      <c r="C315" s="131"/>
      <c r="D315" s="131"/>
      <c r="E315" s="132"/>
      <c r="F315" s="132"/>
      <c r="G315" s="132"/>
      <c r="H315" s="135"/>
      <c r="I315" s="135"/>
      <c r="J315" s="31"/>
      <c r="K315" s="31"/>
    </row>
    <row r="316" spans="1:11" s="137" customFormat="1" ht="15.75" x14ac:dyDescent="0.25">
      <c r="A316" s="138"/>
      <c r="B316" s="138"/>
      <c r="C316" s="131"/>
      <c r="D316" s="131"/>
      <c r="E316" s="132"/>
      <c r="F316" s="132"/>
      <c r="G316" s="132"/>
      <c r="H316" s="135"/>
      <c r="I316" s="135"/>
      <c r="J316" s="31"/>
      <c r="K316" s="31"/>
    </row>
    <row r="317" spans="1:11" s="137" customFormat="1" ht="15.75" x14ac:dyDescent="0.25">
      <c r="A317" s="138"/>
      <c r="B317" s="138"/>
      <c r="C317" s="131"/>
      <c r="D317" s="131"/>
      <c r="E317" s="132"/>
      <c r="F317" s="132"/>
      <c r="G317" s="132"/>
      <c r="H317" s="135"/>
      <c r="I317" s="135"/>
      <c r="J317" s="31"/>
      <c r="K317" s="31"/>
    </row>
    <row r="318" spans="1:11" s="137" customFormat="1" ht="15.75" x14ac:dyDescent="0.25">
      <c r="A318" s="138"/>
      <c r="B318" s="138"/>
      <c r="C318" s="131"/>
      <c r="D318" s="131"/>
      <c r="E318" s="132"/>
      <c r="F318" s="132"/>
      <c r="G318" s="132"/>
      <c r="H318" s="135"/>
      <c r="I318" s="135"/>
      <c r="J318" s="31"/>
      <c r="K318" s="31"/>
    </row>
    <row r="319" spans="1:11" s="137" customFormat="1" ht="15.75" x14ac:dyDescent="0.25">
      <c r="A319" s="138"/>
      <c r="B319" s="138"/>
      <c r="C319" s="131"/>
      <c r="D319" s="131"/>
      <c r="E319" s="132"/>
      <c r="F319" s="132"/>
      <c r="G319" s="132"/>
      <c r="H319" s="135"/>
      <c r="I319" s="135"/>
      <c r="J319" s="31"/>
      <c r="K319" s="31"/>
    </row>
    <row r="320" spans="1:11" s="137" customFormat="1" ht="15.75" x14ac:dyDescent="0.25">
      <c r="A320" s="138"/>
      <c r="B320" s="138"/>
      <c r="C320" s="131"/>
      <c r="D320" s="131"/>
      <c r="E320" s="132"/>
      <c r="F320" s="132"/>
      <c r="G320" s="132"/>
      <c r="H320" s="135"/>
      <c r="I320" s="135"/>
      <c r="J320" s="31"/>
      <c r="K320" s="31"/>
    </row>
    <row r="321" spans="1:11" s="137" customFormat="1" ht="15.75" x14ac:dyDescent="0.25">
      <c r="A321" s="138"/>
      <c r="B321" s="138"/>
      <c r="C321" s="135"/>
      <c r="D321" s="135"/>
      <c r="E321" s="132"/>
      <c r="F321" s="132"/>
      <c r="G321" s="132"/>
      <c r="H321" s="135"/>
      <c r="I321" s="135"/>
      <c r="J321" s="31"/>
      <c r="K321" s="31"/>
    </row>
    <row r="322" spans="1:11" s="137" customFormat="1" ht="15.75" x14ac:dyDescent="0.25">
      <c r="A322" s="138"/>
      <c r="B322" s="138"/>
      <c r="C322" s="135"/>
      <c r="D322" s="135"/>
      <c r="E322" s="132"/>
      <c r="F322" s="132"/>
      <c r="G322" s="132"/>
      <c r="H322" s="135"/>
      <c r="I322" s="135"/>
      <c r="J322" s="31"/>
      <c r="K322" s="31"/>
    </row>
    <row r="323" spans="1:11" s="137" customFormat="1" ht="15.75" x14ac:dyDescent="0.25">
      <c r="A323" s="138"/>
      <c r="B323" s="138"/>
      <c r="C323" s="135"/>
      <c r="D323" s="135"/>
      <c r="E323" s="132"/>
      <c r="F323" s="132"/>
      <c r="G323" s="132"/>
      <c r="H323" s="135"/>
      <c r="I323" s="135"/>
      <c r="J323" s="31"/>
      <c r="K323" s="31"/>
    </row>
    <row r="324" spans="1:11" s="137" customFormat="1" ht="15.75" x14ac:dyDescent="0.25">
      <c r="A324" s="138"/>
      <c r="B324" s="138"/>
      <c r="C324" s="135"/>
      <c r="D324" s="135"/>
      <c r="E324" s="132"/>
      <c r="F324" s="132"/>
      <c r="G324" s="132"/>
      <c r="H324" s="135"/>
      <c r="I324" s="135"/>
      <c r="J324" s="31"/>
      <c r="K324" s="31"/>
    </row>
    <row r="325" spans="1:11" s="137" customFormat="1" ht="15.75" x14ac:dyDescent="0.25">
      <c r="A325" s="138"/>
      <c r="B325" s="138"/>
      <c r="C325" s="135"/>
      <c r="D325" s="135"/>
      <c r="E325" s="132"/>
      <c r="F325" s="132"/>
      <c r="G325" s="132"/>
      <c r="H325" s="135"/>
      <c r="I325" s="135"/>
      <c r="J325" s="31"/>
      <c r="K325" s="31"/>
    </row>
    <row r="326" spans="1:11" s="137" customFormat="1" ht="15.75" x14ac:dyDescent="0.25">
      <c r="A326" s="138"/>
      <c r="B326" s="138"/>
      <c r="C326" s="135"/>
      <c r="D326" s="135"/>
      <c r="E326" s="132"/>
      <c r="F326" s="132"/>
      <c r="G326" s="132"/>
      <c r="H326" s="135"/>
      <c r="I326" s="135"/>
      <c r="J326" s="31"/>
      <c r="K326" s="31"/>
    </row>
    <row r="327" spans="1:11" s="137" customFormat="1" ht="15.75" x14ac:dyDescent="0.25">
      <c r="A327" s="138"/>
      <c r="B327" s="138"/>
      <c r="C327" s="135"/>
      <c r="D327" s="135"/>
      <c r="E327" s="132"/>
      <c r="F327" s="132"/>
      <c r="G327" s="132"/>
      <c r="H327" s="135"/>
      <c r="I327" s="135"/>
      <c r="J327" s="31"/>
      <c r="K327" s="31"/>
    </row>
    <row r="328" spans="1:11" s="137" customFormat="1" ht="15.75" x14ac:dyDescent="0.25">
      <c r="A328" s="138"/>
      <c r="B328" s="138"/>
      <c r="C328" s="135"/>
      <c r="D328" s="135"/>
      <c r="E328" s="132"/>
      <c r="F328" s="132"/>
      <c r="G328" s="132"/>
      <c r="H328" s="135"/>
      <c r="I328" s="135"/>
      <c r="J328" s="31"/>
      <c r="K328" s="31"/>
    </row>
    <row r="329" spans="1:11" s="137" customFormat="1" ht="15.75" x14ac:dyDescent="0.25">
      <c r="A329" s="138"/>
      <c r="B329" s="138"/>
      <c r="C329" s="135"/>
      <c r="D329" s="135"/>
      <c r="E329" s="132"/>
      <c r="F329" s="132"/>
      <c r="G329" s="132"/>
      <c r="H329" s="135"/>
      <c r="I329" s="135"/>
      <c r="J329" s="31"/>
      <c r="K329" s="31"/>
    </row>
    <row r="330" spans="1:11" s="137" customFormat="1" ht="15.75" x14ac:dyDescent="0.25">
      <c r="A330" s="138"/>
      <c r="B330" s="138"/>
      <c r="C330" s="135"/>
      <c r="D330" s="135"/>
      <c r="E330" s="132"/>
      <c r="F330" s="132"/>
      <c r="G330" s="132"/>
      <c r="H330" s="135"/>
      <c r="I330" s="135"/>
      <c r="J330" s="31"/>
      <c r="K330" s="31"/>
    </row>
    <row r="331" spans="1:11" s="137" customFormat="1" ht="15.75" x14ac:dyDescent="0.25">
      <c r="A331" s="138"/>
      <c r="B331" s="138"/>
      <c r="C331" s="135"/>
      <c r="D331" s="135"/>
      <c r="E331" s="132"/>
      <c r="F331" s="132"/>
      <c r="G331" s="132"/>
      <c r="H331" s="135"/>
      <c r="I331" s="135"/>
      <c r="J331" s="31"/>
      <c r="K331" s="31"/>
    </row>
    <row r="332" spans="1:11" s="137" customFormat="1" ht="15.75" x14ac:dyDescent="0.25">
      <c r="A332" s="138"/>
      <c r="B332" s="138"/>
      <c r="C332" s="135"/>
      <c r="D332" s="135"/>
      <c r="E332" s="132"/>
      <c r="F332" s="132"/>
      <c r="G332" s="132"/>
      <c r="H332" s="135"/>
      <c r="I332" s="135"/>
      <c r="J332" s="31"/>
      <c r="K332" s="31"/>
    </row>
    <row r="333" spans="1:11" s="137" customFormat="1" ht="15.75" x14ac:dyDescent="0.25">
      <c r="A333" s="138"/>
      <c r="B333" s="138"/>
      <c r="C333" s="135"/>
      <c r="D333" s="135"/>
      <c r="E333" s="132"/>
      <c r="F333" s="132"/>
      <c r="G333" s="132"/>
      <c r="H333" s="135"/>
      <c r="I333" s="135"/>
      <c r="J333" s="31"/>
      <c r="K333" s="31"/>
    </row>
    <row r="334" spans="1:11" s="137" customFormat="1" ht="15.75" x14ac:dyDescent="0.25">
      <c r="A334" s="138"/>
      <c r="B334" s="138"/>
      <c r="C334" s="135"/>
      <c r="D334" s="135"/>
      <c r="E334" s="132"/>
      <c r="F334" s="132"/>
      <c r="G334" s="132"/>
      <c r="H334" s="135"/>
      <c r="I334" s="135"/>
      <c r="J334" s="31"/>
      <c r="K334" s="31"/>
    </row>
    <row r="335" spans="1:11" s="137" customFormat="1" ht="15.75" x14ac:dyDescent="0.25">
      <c r="A335" s="138"/>
      <c r="B335" s="138"/>
      <c r="C335" s="135"/>
      <c r="D335" s="135"/>
      <c r="E335" s="132"/>
      <c r="F335" s="132"/>
      <c r="G335" s="132"/>
      <c r="H335" s="135"/>
      <c r="I335" s="135"/>
      <c r="J335" s="31"/>
      <c r="K335" s="31"/>
    </row>
    <row r="336" spans="1:11" s="137" customFormat="1" ht="15.75" x14ac:dyDescent="0.25">
      <c r="A336" s="138"/>
      <c r="B336" s="138"/>
      <c r="C336" s="135"/>
      <c r="D336" s="135"/>
      <c r="E336" s="132"/>
      <c r="F336" s="132"/>
      <c r="G336" s="132"/>
      <c r="H336" s="135"/>
      <c r="I336" s="135"/>
      <c r="J336" s="31"/>
      <c r="K336" s="31"/>
    </row>
    <row r="337" spans="1:11" s="137" customFormat="1" ht="15.75" x14ac:dyDescent="0.25">
      <c r="A337" s="138"/>
      <c r="B337" s="138"/>
      <c r="C337" s="135"/>
      <c r="D337" s="135"/>
      <c r="E337" s="132"/>
      <c r="F337" s="132"/>
      <c r="G337" s="132"/>
      <c r="H337" s="135"/>
      <c r="I337" s="135"/>
      <c r="J337" s="31"/>
      <c r="K337" s="31"/>
    </row>
    <row r="338" spans="1:11" s="137" customFormat="1" ht="15.75" x14ac:dyDescent="0.25">
      <c r="A338" s="138"/>
      <c r="B338" s="138"/>
      <c r="C338" s="135"/>
      <c r="D338" s="135"/>
      <c r="E338" s="132"/>
      <c r="F338" s="132"/>
      <c r="G338" s="132"/>
      <c r="H338" s="135"/>
      <c r="I338" s="135"/>
      <c r="J338" s="31"/>
      <c r="K338" s="31"/>
    </row>
    <row r="339" spans="1:11" s="137" customFormat="1" ht="15.75" x14ac:dyDescent="0.25">
      <c r="A339" s="138"/>
      <c r="B339" s="138"/>
      <c r="C339" s="135"/>
      <c r="D339" s="135"/>
      <c r="E339" s="132"/>
      <c r="F339" s="132"/>
      <c r="G339" s="132"/>
      <c r="H339" s="135"/>
      <c r="I339" s="135"/>
      <c r="J339" s="31"/>
      <c r="K339" s="31"/>
    </row>
    <row r="340" spans="1:11" s="137" customFormat="1" ht="15.75" x14ac:dyDescent="0.25">
      <c r="A340" s="138"/>
      <c r="B340" s="138"/>
      <c r="C340" s="135"/>
      <c r="D340" s="135"/>
      <c r="E340" s="132"/>
      <c r="F340" s="132"/>
      <c r="G340" s="132"/>
      <c r="H340" s="135"/>
      <c r="I340" s="135"/>
      <c r="J340" s="31"/>
      <c r="K340" s="31"/>
    </row>
    <row r="341" spans="1:11" s="137" customFormat="1" ht="15.75" x14ac:dyDescent="0.25">
      <c r="A341" s="138"/>
      <c r="B341" s="138"/>
      <c r="C341" s="135"/>
      <c r="D341" s="135"/>
      <c r="E341" s="132"/>
      <c r="F341" s="132"/>
      <c r="G341" s="132"/>
      <c r="H341" s="135"/>
      <c r="I341" s="135"/>
      <c r="J341" s="31"/>
      <c r="K341" s="31"/>
    </row>
    <row r="342" spans="1:11" s="137" customFormat="1" ht="15.75" x14ac:dyDescent="0.25">
      <c r="A342" s="138"/>
      <c r="B342" s="138"/>
      <c r="C342" s="135"/>
      <c r="D342" s="135"/>
      <c r="E342" s="132"/>
      <c r="F342" s="132"/>
      <c r="G342" s="132"/>
      <c r="H342" s="135"/>
      <c r="I342" s="135"/>
      <c r="J342" s="31"/>
      <c r="K342" s="31"/>
    </row>
    <row r="343" spans="1:11" s="137" customFormat="1" ht="15.75" x14ac:dyDescent="0.25">
      <c r="A343" s="138"/>
      <c r="B343" s="138"/>
      <c r="C343" s="135"/>
      <c r="D343" s="135"/>
      <c r="E343" s="132"/>
      <c r="F343" s="132"/>
      <c r="G343" s="132"/>
      <c r="H343" s="135"/>
      <c r="I343" s="135"/>
      <c r="J343" s="31"/>
      <c r="K343" s="31"/>
    </row>
    <row r="344" spans="1:11" s="137" customFormat="1" ht="15.75" x14ac:dyDescent="0.25">
      <c r="A344" s="138"/>
      <c r="B344" s="138"/>
      <c r="C344" s="135"/>
      <c r="D344" s="135"/>
      <c r="E344" s="132"/>
      <c r="F344" s="132"/>
      <c r="G344" s="132"/>
      <c r="H344" s="135"/>
      <c r="I344" s="135"/>
      <c r="J344" s="31"/>
      <c r="K344" s="31"/>
    </row>
    <row r="345" spans="1:11" s="137" customFormat="1" ht="15.75" x14ac:dyDescent="0.25">
      <c r="A345" s="138"/>
      <c r="B345" s="138"/>
      <c r="C345" s="135"/>
      <c r="D345" s="135"/>
      <c r="E345" s="132"/>
      <c r="F345" s="132"/>
      <c r="G345" s="132"/>
      <c r="H345" s="135"/>
      <c r="I345" s="135"/>
      <c r="J345" s="31"/>
      <c r="K345" s="31"/>
    </row>
    <row r="346" spans="1:11" s="137" customFormat="1" ht="15.75" x14ac:dyDescent="0.25">
      <c r="A346" s="138"/>
      <c r="B346" s="138"/>
      <c r="C346" s="135"/>
      <c r="D346" s="135"/>
      <c r="E346" s="132"/>
      <c r="F346" s="132"/>
      <c r="G346" s="132"/>
      <c r="H346" s="135"/>
      <c r="I346" s="135"/>
      <c r="J346" s="31"/>
      <c r="K346" s="31"/>
    </row>
    <row r="347" spans="1:11" s="137" customFormat="1" ht="15.75" x14ac:dyDescent="0.25">
      <c r="A347" s="138"/>
      <c r="B347" s="138"/>
      <c r="C347" s="135"/>
      <c r="D347" s="135"/>
      <c r="E347" s="132"/>
      <c r="F347" s="132"/>
      <c r="G347" s="132"/>
      <c r="H347" s="135"/>
      <c r="I347" s="135"/>
      <c r="J347" s="31"/>
      <c r="K347" s="31"/>
    </row>
    <row r="348" spans="1:11" s="137" customFormat="1" ht="15.75" x14ac:dyDescent="0.25">
      <c r="A348" s="138"/>
      <c r="B348" s="138"/>
      <c r="C348" s="135"/>
      <c r="D348" s="135"/>
      <c r="E348" s="132"/>
      <c r="F348" s="132"/>
      <c r="G348" s="132"/>
      <c r="H348" s="135"/>
      <c r="I348" s="135"/>
      <c r="J348" s="31"/>
      <c r="K348" s="31"/>
    </row>
    <row r="349" spans="1:11" s="137" customFormat="1" ht="15.75" x14ac:dyDescent="0.25">
      <c r="A349" s="138"/>
      <c r="B349" s="138"/>
      <c r="C349" s="135"/>
      <c r="D349" s="135"/>
      <c r="E349" s="132"/>
      <c r="F349" s="132"/>
      <c r="G349" s="132"/>
      <c r="H349" s="135"/>
      <c r="I349" s="135"/>
      <c r="J349" s="31"/>
      <c r="K349" s="31"/>
    </row>
    <row r="350" spans="1:11" s="137" customFormat="1" ht="15.75" x14ac:dyDescent="0.25">
      <c r="A350" s="138"/>
      <c r="B350" s="138"/>
      <c r="C350" s="135"/>
      <c r="D350" s="135"/>
      <c r="E350" s="132"/>
      <c r="F350" s="132"/>
      <c r="G350" s="132"/>
      <c r="H350" s="135"/>
      <c r="I350" s="135"/>
      <c r="J350" s="31"/>
      <c r="K350" s="31"/>
    </row>
    <row r="351" spans="1:11" s="137" customFormat="1" ht="15.75" x14ac:dyDescent="0.25">
      <c r="A351" s="138"/>
      <c r="B351" s="138"/>
      <c r="C351" s="135"/>
      <c r="D351" s="135"/>
      <c r="E351" s="132"/>
      <c r="F351" s="132"/>
      <c r="G351" s="132"/>
      <c r="H351" s="135"/>
      <c r="I351" s="135"/>
      <c r="J351" s="31"/>
      <c r="K351" s="31"/>
    </row>
    <row r="352" spans="1:11" s="137" customFormat="1" ht="15.75" x14ac:dyDescent="0.25">
      <c r="A352" s="138"/>
      <c r="B352" s="138"/>
      <c r="C352" s="135"/>
      <c r="D352" s="135"/>
      <c r="E352" s="132"/>
      <c r="F352" s="132"/>
      <c r="G352" s="132"/>
      <c r="H352" s="135"/>
      <c r="I352" s="135"/>
      <c r="J352" s="31"/>
      <c r="K352" s="31"/>
    </row>
    <row r="353" spans="1:11" s="137" customFormat="1" ht="15.75" x14ac:dyDescent="0.25">
      <c r="A353" s="138"/>
      <c r="B353" s="138"/>
      <c r="C353" s="135"/>
      <c r="D353" s="135"/>
      <c r="E353" s="132"/>
      <c r="F353" s="132"/>
      <c r="G353" s="132"/>
      <c r="H353" s="135"/>
      <c r="I353" s="135"/>
      <c r="J353" s="31"/>
      <c r="K353" s="31"/>
    </row>
    <row r="354" spans="1:11" s="137" customFormat="1" ht="15.75" x14ac:dyDescent="0.25">
      <c r="A354" s="138"/>
      <c r="B354" s="138"/>
      <c r="C354" s="135"/>
      <c r="D354" s="135"/>
      <c r="E354" s="132"/>
      <c r="F354" s="132"/>
      <c r="G354" s="132"/>
      <c r="H354" s="135"/>
      <c r="I354" s="135"/>
      <c r="J354" s="31"/>
      <c r="K354" s="31"/>
    </row>
    <row r="355" spans="1:11" s="137" customFormat="1" ht="15.75" x14ac:dyDescent="0.25">
      <c r="A355" s="138"/>
      <c r="B355" s="138"/>
      <c r="C355" s="135"/>
      <c r="D355" s="135"/>
      <c r="E355" s="132"/>
      <c r="F355" s="132"/>
      <c r="G355" s="132"/>
      <c r="H355" s="135"/>
      <c r="I355" s="135"/>
      <c r="J355" s="31"/>
      <c r="K355" s="31"/>
    </row>
    <row r="356" spans="1:11" s="137" customFormat="1" ht="15.75" x14ac:dyDescent="0.25">
      <c r="A356" s="138"/>
      <c r="B356" s="138"/>
      <c r="C356" s="135"/>
      <c r="D356" s="135"/>
      <c r="E356" s="132"/>
      <c r="F356" s="132"/>
      <c r="G356" s="132"/>
      <c r="H356" s="135"/>
      <c r="I356" s="135"/>
      <c r="J356" s="31"/>
      <c r="K356" s="31"/>
    </row>
    <row r="357" spans="1:11" s="137" customFormat="1" ht="15.75" x14ac:dyDescent="0.25">
      <c r="A357" s="138"/>
      <c r="B357" s="138"/>
      <c r="C357" s="135"/>
      <c r="D357" s="135"/>
      <c r="E357" s="132"/>
      <c r="F357" s="132"/>
      <c r="G357" s="132"/>
      <c r="H357" s="135"/>
      <c r="I357" s="135"/>
      <c r="J357" s="31"/>
      <c r="K357" s="31"/>
    </row>
    <row r="358" spans="1:11" s="137" customFormat="1" ht="15.75" x14ac:dyDescent="0.25">
      <c r="A358" s="138"/>
      <c r="B358" s="138"/>
      <c r="C358" s="135"/>
      <c r="D358" s="135"/>
      <c r="E358" s="132"/>
      <c r="F358" s="132"/>
      <c r="G358" s="132"/>
      <c r="H358" s="135"/>
      <c r="I358" s="135"/>
      <c r="J358" s="31"/>
      <c r="K358" s="31"/>
    </row>
    <row r="359" spans="1:11" s="137" customFormat="1" ht="15.75" x14ac:dyDescent="0.25">
      <c r="A359" s="138"/>
      <c r="B359" s="138"/>
      <c r="C359" s="135"/>
      <c r="D359" s="135"/>
      <c r="E359" s="132"/>
      <c r="F359" s="132"/>
      <c r="G359" s="132"/>
      <c r="H359" s="135"/>
      <c r="I359" s="135"/>
      <c r="J359" s="31"/>
      <c r="K359" s="31"/>
    </row>
    <row r="360" spans="1:11" s="137" customFormat="1" ht="15.75" x14ac:dyDescent="0.25">
      <c r="A360" s="138"/>
      <c r="B360" s="138"/>
      <c r="C360" s="135"/>
      <c r="D360" s="135"/>
      <c r="E360" s="132"/>
      <c r="F360" s="132"/>
      <c r="G360" s="132"/>
      <c r="H360" s="135"/>
      <c r="I360" s="135"/>
      <c r="J360" s="31"/>
      <c r="K360" s="31"/>
    </row>
    <row r="361" spans="1:11" s="137" customFormat="1" ht="15.75" x14ac:dyDescent="0.25">
      <c r="A361" s="138"/>
      <c r="B361" s="138"/>
      <c r="C361" s="135"/>
      <c r="D361" s="135"/>
      <c r="E361" s="132"/>
      <c r="F361" s="132"/>
      <c r="G361" s="132"/>
      <c r="H361" s="135"/>
      <c r="I361" s="135"/>
      <c r="J361" s="31"/>
      <c r="K361" s="31"/>
    </row>
    <row r="362" spans="1:11" s="137" customFormat="1" ht="15.75" x14ac:dyDescent="0.25">
      <c r="A362" s="138"/>
      <c r="B362" s="138"/>
      <c r="C362" s="135"/>
      <c r="D362" s="135"/>
      <c r="E362" s="132"/>
      <c r="F362" s="132"/>
      <c r="G362" s="132"/>
      <c r="H362" s="135"/>
      <c r="I362" s="135"/>
      <c r="J362" s="31"/>
      <c r="K362" s="31"/>
    </row>
    <row r="363" spans="1:11" s="137" customFormat="1" ht="15.75" x14ac:dyDescent="0.25">
      <c r="A363" s="138"/>
      <c r="B363" s="138"/>
      <c r="C363" s="135"/>
      <c r="D363" s="135"/>
      <c r="E363" s="132"/>
      <c r="F363" s="132"/>
      <c r="G363" s="132"/>
      <c r="H363" s="135"/>
      <c r="I363" s="135"/>
      <c r="J363" s="31"/>
      <c r="K363" s="31"/>
    </row>
    <row r="364" spans="1:11" s="137" customFormat="1" ht="15.75" x14ac:dyDescent="0.25">
      <c r="A364" s="138"/>
      <c r="B364" s="138"/>
      <c r="C364" s="135"/>
      <c r="D364" s="135"/>
      <c r="E364" s="132"/>
      <c r="F364" s="132"/>
      <c r="G364" s="132"/>
      <c r="H364" s="135"/>
      <c r="I364" s="135"/>
      <c r="J364" s="31"/>
      <c r="K364" s="31"/>
    </row>
    <row r="365" spans="1:11" s="137" customFormat="1" ht="15.75" x14ac:dyDescent="0.25">
      <c r="A365" s="138"/>
      <c r="B365" s="138"/>
      <c r="C365" s="135"/>
      <c r="D365" s="135"/>
      <c r="E365" s="132"/>
      <c r="F365" s="132"/>
      <c r="G365" s="132"/>
      <c r="H365" s="135"/>
      <c r="I365" s="135"/>
      <c r="J365" s="31"/>
      <c r="K365" s="31"/>
    </row>
    <row r="366" spans="1:11" s="137" customFormat="1" ht="15.75" x14ac:dyDescent="0.25">
      <c r="A366" s="138"/>
      <c r="B366" s="138"/>
      <c r="C366" s="135"/>
      <c r="D366" s="135"/>
      <c r="E366" s="132"/>
      <c r="F366" s="132"/>
      <c r="G366" s="132"/>
      <c r="H366" s="135"/>
      <c r="I366" s="135"/>
      <c r="J366" s="31"/>
      <c r="K366" s="31"/>
    </row>
    <row r="367" spans="1:11" s="137" customFormat="1" ht="15.75" x14ac:dyDescent="0.25">
      <c r="A367" s="138"/>
      <c r="B367" s="138"/>
      <c r="C367" s="135"/>
      <c r="D367" s="135"/>
      <c r="E367" s="132"/>
      <c r="F367" s="132"/>
      <c r="G367" s="132"/>
      <c r="H367" s="135"/>
      <c r="I367" s="135"/>
      <c r="J367" s="31"/>
      <c r="K367" s="31"/>
    </row>
    <row r="368" spans="1:11" s="137" customFormat="1" ht="15.75" x14ac:dyDescent="0.25">
      <c r="A368" s="138"/>
      <c r="B368" s="138"/>
      <c r="C368" s="135"/>
      <c r="D368" s="135"/>
      <c r="E368" s="132"/>
      <c r="F368" s="132"/>
      <c r="G368" s="132"/>
      <c r="H368" s="135"/>
      <c r="I368" s="135"/>
      <c r="J368" s="31"/>
      <c r="K368" s="31"/>
    </row>
    <row r="369" spans="1:11" s="137" customFormat="1" ht="15.75" x14ac:dyDescent="0.25">
      <c r="A369" s="138"/>
      <c r="B369" s="138"/>
      <c r="C369" s="135"/>
      <c r="D369" s="135"/>
      <c r="E369" s="132"/>
      <c r="F369" s="132"/>
      <c r="G369" s="132"/>
      <c r="H369" s="135"/>
      <c r="I369" s="135"/>
      <c r="J369" s="31"/>
      <c r="K369" s="31"/>
    </row>
    <row r="370" spans="1:11" s="137" customFormat="1" ht="15.75" x14ac:dyDescent="0.25">
      <c r="A370" s="138"/>
      <c r="B370" s="138"/>
      <c r="C370" s="135"/>
      <c r="D370" s="135"/>
      <c r="E370" s="132"/>
      <c r="F370" s="132"/>
      <c r="G370" s="132"/>
      <c r="H370" s="135"/>
      <c r="I370" s="135"/>
      <c r="J370" s="31"/>
      <c r="K370" s="31"/>
    </row>
    <row r="371" spans="1:11" s="137" customFormat="1" ht="15.75" x14ac:dyDescent="0.25">
      <c r="A371" s="138"/>
      <c r="B371" s="138"/>
      <c r="C371" s="135"/>
      <c r="D371" s="135"/>
      <c r="E371" s="132"/>
      <c r="F371" s="132"/>
      <c r="G371" s="132"/>
      <c r="H371" s="135"/>
      <c r="I371" s="135"/>
      <c r="J371" s="31"/>
      <c r="K371" s="31"/>
    </row>
    <row r="372" spans="1:11" s="137" customFormat="1" ht="15.75" x14ac:dyDescent="0.25">
      <c r="A372" s="138"/>
      <c r="B372" s="138"/>
      <c r="C372" s="135"/>
      <c r="D372" s="135"/>
      <c r="E372" s="132"/>
      <c r="F372" s="132"/>
      <c r="G372" s="132"/>
      <c r="H372" s="135"/>
      <c r="I372" s="135"/>
      <c r="J372" s="31"/>
      <c r="K372" s="31"/>
    </row>
    <row r="373" spans="1:11" s="137" customFormat="1" ht="15.75" x14ac:dyDescent="0.25">
      <c r="A373" s="138"/>
      <c r="B373" s="138"/>
      <c r="C373" s="135"/>
      <c r="D373" s="135"/>
      <c r="E373" s="132"/>
      <c r="F373" s="132"/>
      <c r="G373" s="132"/>
      <c r="H373" s="135"/>
      <c r="I373" s="135"/>
      <c r="J373" s="31"/>
      <c r="K373" s="31"/>
    </row>
    <row r="374" spans="1:11" s="137" customFormat="1" ht="15.75" x14ac:dyDescent="0.25">
      <c r="A374" s="138"/>
      <c r="B374" s="138"/>
      <c r="C374" s="135"/>
      <c r="D374" s="135"/>
      <c r="E374" s="132"/>
      <c r="F374" s="132"/>
      <c r="G374" s="132"/>
      <c r="H374" s="135"/>
      <c r="I374" s="135"/>
      <c r="J374" s="31"/>
      <c r="K374" s="31"/>
    </row>
    <row r="375" spans="1:11" s="137" customFormat="1" ht="15.75" x14ac:dyDescent="0.25">
      <c r="A375" s="138"/>
      <c r="B375" s="138"/>
      <c r="C375" s="135"/>
      <c r="D375" s="135"/>
      <c r="E375" s="132"/>
      <c r="F375" s="132"/>
      <c r="G375" s="132"/>
      <c r="H375" s="135"/>
      <c r="I375" s="135"/>
      <c r="J375" s="31"/>
      <c r="K375" s="31"/>
    </row>
    <row r="376" spans="1:11" s="137" customFormat="1" ht="15.75" x14ac:dyDescent="0.25">
      <c r="A376" s="138"/>
      <c r="B376" s="138"/>
      <c r="C376" s="135"/>
      <c r="D376" s="135"/>
      <c r="E376" s="132"/>
      <c r="F376" s="132"/>
      <c r="G376" s="132"/>
      <c r="H376" s="135"/>
      <c r="I376" s="135"/>
      <c r="J376" s="31"/>
      <c r="K376" s="31"/>
    </row>
    <row r="377" spans="1:11" s="137" customFormat="1" ht="15.75" x14ac:dyDescent="0.25">
      <c r="A377" s="138"/>
      <c r="B377" s="138"/>
      <c r="C377" s="135"/>
      <c r="D377" s="135"/>
      <c r="E377" s="132"/>
      <c r="F377" s="132"/>
      <c r="G377" s="132"/>
      <c r="H377" s="135"/>
      <c r="I377" s="135"/>
      <c r="J377" s="31"/>
      <c r="K377" s="31"/>
    </row>
    <row r="378" spans="1:11" s="137" customFormat="1" ht="15.75" x14ac:dyDescent="0.25">
      <c r="A378" s="138"/>
      <c r="B378" s="138"/>
      <c r="C378" s="135"/>
      <c r="D378" s="135"/>
      <c r="E378" s="132"/>
      <c r="F378" s="132"/>
      <c r="G378" s="132"/>
      <c r="H378" s="135"/>
      <c r="I378" s="135"/>
      <c r="J378" s="31"/>
      <c r="K378" s="31"/>
    </row>
    <row r="379" spans="1:11" s="137" customFormat="1" ht="15.75" x14ac:dyDescent="0.25">
      <c r="A379" s="138"/>
      <c r="B379" s="138"/>
      <c r="C379" s="135"/>
      <c r="D379" s="135"/>
      <c r="E379" s="132"/>
      <c r="F379" s="132"/>
      <c r="G379" s="132"/>
      <c r="H379" s="135"/>
      <c r="I379" s="135"/>
      <c r="J379" s="31"/>
      <c r="K379" s="31"/>
    </row>
    <row r="380" spans="1:11" s="137" customFormat="1" ht="15.75" x14ac:dyDescent="0.25">
      <c r="A380" s="138"/>
      <c r="B380" s="138"/>
      <c r="C380" s="135"/>
      <c r="D380" s="135"/>
      <c r="E380" s="132"/>
      <c r="F380" s="132"/>
      <c r="G380" s="132"/>
      <c r="H380" s="135"/>
      <c r="I380" s="135"/>
      <c r="J380" s="31"/>
      <c r="K380" s="31"/>
    </row>
    <row r="381" spans="1:11" s="137" customFormat="1" ht="15.75" x14ac:dyDescent="0.25">
      <c r="A381" s="138"/>
      <c r="B381" s="138"/>
      <c r="C381" s="135"/>
      <c r="D381" s="135"/>
      <c r="E381" s="132"/>
      <c r="F381" s="132"/>
      <c r="G381" s="132"/>
      <c r="H381" s="135"/>
      <c r="I381" s="135"/>
      <c r="J381" s="31"/>
      <c r="K381" s="31"/>
    </row>
    <row r="382" spans="1:11" s="137" customFormat="1" ht="15.75" x14ac:dyDescent="0.25">
      <c r="A382" s="138"/>
      <c r="B382" s="138"/>
      <c r="C382" s="135"/>
      <c r="D382" s="135"/>
      <c r="E382" s="132"/>
      <c r="F382" s="132"/>
      <c r="G382" s="132"/>
      <c r="H382" s="135"/>
      <c r="I382" s="135"/>
      <c r="J382" s="31"/>
      <c r="K382" s="31"/>
    </row>
    <row r="383" spans="1:11" s="137" customFormat="1" ht="15.75" x14ac:dyDescent="0.25">
      <c r="A383" s="138"/>
      <c r="B383" s="138"/>
      <c r="C383" s="135"/>
      <c r="D383" s="135"/>
      <c r="E383" s="132"/>
      <c r="F383" s="132"/>
      <c r="G383" s="132"/>
      <c r="H383" s="135"/>
      <c r="I383" s="135"/>
      <c r="J383" s="31"/>
      <c r="K383" s="31"/>
    </row>
    <row r="384" spans="1:11" s="137" customFormat="1" ht="15.75" x14ac:dyDescent="0.25">
      <c r="A384" s="138"/>
      <c r="B384" s="138"/>
      <c r="C384" s="135"/>
      <c r="D384" s="135"/>
      <c r="E384" s="132"/>
      <c r="F384" s="132"/>
      <c r="G384" s="132"/>
      <c r="H384" s="135"/>
      <c r="I384" s="135"/>
      <c r="J384" s="31"/>
      <c r="K384" s="31"/>
    </row>
    <row r="385" spans="1:11" s="137" customFormat="1" ht="15.75" x14ac:dyDescent="0.25">
      <c r="A385" s="138"/>
      <c r="B385" s="138"/>
      <c r="C385" s="135"/>
      <c r="D385" s="135"/>
      <c r="E385" s="132"/>
      <c r="F385" s="132"/>
      <c r="G385" s="132"/>
      <c r="H385" s="135"/>
      <c r="I385" s="135"/>
      <c r="J385" s="31"/>
      <c r="K385" s="31"/>
    </row>
    <row r="386" spans="1:11" s="137" customFormat="1" ht="15.75" x14ac:dyDescent="0.25">
      <c r="A386" s="138"/>
      <c r="B386" s="138"/>
      <c r="C386" s="135"/>
      <c r="D386" s="135"/>
      <c r="E386" s="132"/>
      <c r="F386" s="132"/>
      <c r="G386" s="132"/>
      <c r="H386" s="135"/>
      <c r="I386" s="135"/>
      <c r="J386" s="31"/>
      <c r="K386" s="31"/>
    </row>
    <row r="387" spans="1:11" s="137" customFormat="1" ht="15.75" x14ac:dyDescent="0.25">
      <c r="A387" s="138"/>
      <c r="B387" s="138"/>
      <c r="C387" s="135"/>
      <c r="D387" s="135"/>
      <c r="E387" s="132"/>
      <c r="F387" s="132"/>
      <c r="G387" s="132"/>
      <c r="H387" s="135"/>
      <c r="I387" s="135"/>
      <c r="J387" s="31"/>
      <c r="K387" s="31"/>
    </row>
    <row r="388" spans="1:11" s="137" customFormat="1" ht="15.75" x14ac:dyDescent="0.25">
      <c r="A388" s="138"/>
      <c r="B388" s="138"/>
      <c r="C388" s="135"/>
      <c r="D388" s="135"/>
      <c r="E388" s="132"/>
      <c r="F388" s="132"/>
      <c r="G388" s="132"/>
      <c r="H388" s="135"/>
      <c r="I388" s="135"/>
      <c r="J388" s="31"/>
      <c r="K388" s="31"/>
    </row>
    <row r="389" spans="1:11" s="137" customFormat="1" ht="15.75" x14ac:dyDescent="0.25">
      <c r="A389" s="138"/>
      <c r="B389" s="138"/>
      <c r="C389" s="135"/>
      <c r="D389" s="135"/>
      <c r="E389" s="132"/>
      <c r="F389" s="132"/>
      <c r="G389" s="132"/>
      <c r="H389" s="135"/>
      <c r="I389" s="135"/>
      <c r="J389" s="31"/>
      <c r="K389" s="31"/>
    </row>
    <row r="390" spans="1:11" s="137" customFormat="1" ht="15.75" x14ac:dyDescent="0.25">
      <c r="A390" s="138"/>
      <c r="B390" s="138"/>
      <c r="C390" s="135"/>
      <c r="D390" s="135"/>
      <c r="E390" s="132"/>
      <c r="F390" s="132"/>
      <c r="G390" s="132"/>
      <c r="H390" s="135"/>
      <c r="I390" s="135"/>
      <c r="J390" s="31"/>
      <c r="K390" s="31"/>
    </row>
    <row r="391" spans="1:11" s="137" customFormat="1" ht="15.75" x14ac:dyDescent="0.25">
      <c r="A391" s="138"/>
      <c r="B391" s="138"/>
      <c r="C391" s="135"/>
      <c r="D391" s="135"/>
      <c r="E391" s="132"/>
      <c r="F391" s="132"/>
      <c r="G391" s="132"/>
      <c r="H391" s="135"/>
      <c r="I391" s="135"/>
      <c r="J391" s="31"/>
      <c r="K391" s="31"/>
    </row>
    <row r="392" spans="1:11" s="137" customFormat="1" ht="15.75" x14ac:dyDescent="0.25">
      <c r="A392" s="138"/>
      <c r="B392" s="138"/>
      <c r="C392" s="135"/>
      <c r="D392" s="135"/>
      <c r="E392" s="132"/>
      <c r="F392" s="132"/>
      <c r="G392" s="132"/>
      <c r="H392" s="135"/>
      <c r="I392" s="135"/>
      <c r="J392" s="31"/>
      <c r="K392" s="31"/>
    </row>
    <row r="393" spans="1:11" s="137" customFormat="1" ht="15.75" x14ac:dyDescent="0.25">
      <c r="A393" s="138"/>
      <c r="B393" s="138"/>
      <c r="C393" s="135"/>
      <c r="D393" s="135"/>
      <c r="E393" s="132"/>
      <c r="F393" s="132"/>
      <c r="G393" s="132"/>
      <c r="H393" s="135"/>
      <c r="I393" s="135"/>
      <c r="J393" s="31"/>
      <c r="K393" s="31"/>
    </row>
    <row r="394" spans="1:11" s="137" customFormat="1" ht="15.75" x14ac:dyDescent="0.25">
      <c r="A394" s="138"/>
      <c r="B394" s="138"/>
      <c r="C394" s="135"/>
      <c r="D394" s="135"/>
      <c r="E394" s="132"/>
      <c r="F394" s="132"/>
      <c r="G394" s="132"/>
      <c r="H394" s="135"/>
      <c r="I394" s="135"/>
      <c r="J394" s="31"/>
      <c r="K394" s="31"/>
    </row>
    <row r="395" spans="1:11" s="137" customFormat="1" ht="15.75" x14ac:dyDescent="0.25">
      <c r="A395" s="138"/>
      <c r="B395" s="138"/>
      <c r="C395" s="135"/>
      <c r="D395" s="135"/>
      <c r="E395" s="132"/>
      <c r="F395" s="132"/>
      <c r="G395" s="132"/>
      <c r="H395" s="135"/>
      <c r="I395" s="135"/>
      <c r="J395" s="31"/>
      <c r="K395" s="31"/>
    </row>
    <row r="396" spans="1:11" s="137" customFormat="1" ht="15.75" x14ac:dyDescent="0.25">
      <c r="A396" s="138"/>
      <c r="B396" s="138"/>
      <c r="C396" s="135"/>
      <c r="D396" s="135"/>
      <c r="E396" s="132"/>
      <c r="F396" s="132"/>
      <c r="G396" s="132"/>
      <c r="H396" s="135"/>
      <c r="I396" s="135"/>
      <c r="J396" s="31"/>
      <c r="K396" s="31"/>
    </row>
    <row r="397" spans="1:11" s="137" customFormat="1" ht="15.75" x14ac:dyDescent="0.25">
      <c r="A397" s="138"/>
      <c r="B397" s="138"/>
      <c r="C397" s="135"/>
      <c r="D397" s="135"/>
      <c r="E397" s="132"/>
      <c r="F397" s="132"/>
      <c r="G397" s="132"/>
      <c r="H397" s="135"/>
      <c r="I397" s="135"/>
      <c r="J397" s="31"/>
      <c r="K397" s="31"/>
    </row>
    <row r="398" spans="1:11" s="137" customFormat="1" ht="15.75" x14ac:dyDescent="0.25">
      <c r="A398" s="138"/>
      <c r="B398" s="138"/>
      <c r="C398" s="135"/>
      <c r="D398" s="135"/>
      <c r="E398" s="132"/>
      <c r="F398" s="132"/>
      <c r="G398" s="132"/>
      <c r="H398" s="135"/>
      <c r="I398" s="135"/>
      <c r="J398" s="31"/>
      <c r="K398" s="31"/>
    </row>
    <row r="399" spans="1:11" s="137" customFormat="1" ht="15.75" x14ac:dyDescent="0.25">
      <c r="A399" s="138"/>
      <c r="B399" s="138"/>
      <c r="C399" s="135"/>
      <c r="D399" s="135"/>
      <c r="E399" s="132"/>
      <c r="F399" s="132"/>
      <c r="G399" s="132"/>
      <c r="H399" s="135"/>
      <c r="I399" s="135"/>
      <c r="J399" s="31"/>
      <c r="K399" s="31"/>
    </row>
    <row r="400" spans="1:11" s="137" customFormat="1" ht="15.75" x14ac:dyDescent="0.25">
      <c r="A400" s="138"/>
      <c r="B400" s="138"/>
      <c r="C400" s="135"/>
      <c r="D400" s="135"/>
      <c r="E400" s="132"/>
      <c r="F400" s="132"/>
      <c r="G400" s="132"/>
      <c r="H400" s="135"/>
      <c r="I400" s="135"/>
      <c r="J400" s="31"/>
      <c r="K400" s="31"/>
    </row>
    <row r="401" spans="1:11" s="137" customFormat="1" ht="15.75" x14ac:dyDescent="0.25">
      <c r="A401" s="138"/>
      <c r="B401" s="138"/>
      <c r="C401" s="135"/>
      <c r="D401" s="135"/>
      <c r="E401" s="132"/>
      <c r="F401" s="132"/>
      <c r="G401" s="132"/>
      <c r="H401" s="135"/>
      <c r="I401" s="135"/>
      <c r="J401" s="31"/>
      <c r="K401" s="31"/>
    </row>
    <row r="402" spans="1:11" s="137" customFormat="1" ht="15.75" x14ac:dyDescent="0.25">
      <c r="A402" s="138"/>
      <c r="B402" s="138"/>
      <c r="C402" s="135"/>
      <c r="D402" s="135"/>
      <c r="E402" s="132"/>
      <c r="F402" s="132"/>
      <c r="G402" s="132"/>
      <c r="H402" s="135"/>
      <c r="I402" s="135"/>
      <c r="J402" s="31"/>
      <c r="K402" s="31"/>
    </row>
    <row r="403" spans="1:11" s="137" customFormat="1" ht="15.75" x14ac:dyDescent="0.25">
      <c r="A403" s="138"/>
      <c r="B403" s="138"/>
      <c r="C403" s="135"/>
      <c r="D403" s="135"/>
      <c r="E403" s="132"/>
      <c r="F403" s="132"/>
      <c r="G403" s="132"/>
      <c r="H403" s="135"/>
      <c r="I403" s="135"/>
      <c r="J403" s="31"/>
      <c r="K403" s="31"/>
    </row>
    <row r="404" spans="1:11" s="137" customFormat="1" ht="15.75" x14ac:dyDescent="0.25">
      <c r="A404" s="138"/>
      <c r="B404" s="138"/>
      <c r="C404" s="135"/>
      <c r="D404" s="135"/>
      <c r="E404" s="132"/>
      <c r="F404" s="132"/>
      <c r="G404" s="132"/>
      <c r="H404" s="135"/>
      <c r="I404" s="135"/>
      <c r="J404" s="31"/>
      <c r="K404" s="31"/>
    </row>
    <row r="405" spans="1:11" s="137" customFormat="1" ht="15.75" x14ac:dyDescent="0.25">
      <c r="A405" s="138"/>
      <c r="B405" s="138"/>
      <c r="C405" s="135"/>
      <c r="D405" s="135"/>
      <c r="E405" s="132"/>
      <c r="F405" s="132"/>
      <c r="G405" s="132"/>
      <c r="H405" s="135"/>
      <c r="I405" s="135"/>
      <c r="J405" s="31"/>
      <c r="K405" s="31"/>
    </row>
    <row r="406" spans="1:11" s="137" customFormat="1" ht="15.75" x14ac:dyDescent="0.25">
      <c r="A406" s="138"/>
      <c r="B406" s="138"/>
      <c r="C406" s="135"/>
      <c r="D406" s="135"/>
      <c r="E406" s="132"/>
      <c r="F406" s="132"/>
      <c r="G406" s="132"/>
      <c r="H406" s="135"/>
      <c r="I406" s="135"/>
      <c r="J406" s="31"/>
      <c r="K406" s="31"/>
    </row>
    <row r="407" spans="1:11" s="137" customFormat="1" ht="15.75" x14ac:dyDescent="0.25">
      <c r="A407" s="138"/>
      <c r="B407" s="138"/>
      <c r="C407" s="135"/>
      <c r="D407" s="135"/>
      <c r="E407" s="132"/>
      <c r="F407" s="132"/>
      <c r="G407" s="132"/>
      <c r="H407" s="135"/>
      <c r="I407" s="135"/>
      <c r="J407" s="31"/>
      <c r="K407" s="31"/>
    </row>
    <row r="408" spans="1:11" s="137" customFormat="1" ht="15.75" x14ac:dyDescent="0.25">
      <c r="A408" s="138"/>
      <c r="B408" s="138"/>
      <c r="C408" s="135"/>
      <c r="D408" s="135"/>
      <c r="E408" s="132"/>
      <c r="F408" s="132"/>
      <c r="G408" s="132"/>
      <c r="H408" s="135"/>
      <c r="I408" s="135"/>
      <c r="J408" s="31"/>
      <c r="K408" s="31"/>
    </row>
    <row r="409" spans="1:11" s="137" customFormat="1" ht="15.75" x14ac:dyDescent="0.25">
      <c r="A409" s="138"/>
      <c r="B409" s="138"/>
      <c r="C409" s="135"/>
      <c r="D409" s="135"/>
      <c r="E409" s="132"/>
      <c r="F409" s="132"/>
      <c r="G409" s="132"/>
      <c r="H409" s="135"/>
      <c r="I409" s="135"/>
      <c r="J409" s="31"/>
      <c r="K409" s="31"/>
    </row>
    <row r="410" spans="1:11" s="137" customFormat="1" ht="15.75" x14ac:dyDescent="0.25">
      <c r="A410" s="138"/>
      <c r="B410" s="138"/>
      <c r="C410" s="135"/>
      <c r="D410" s="135"/>
      <c r="E410" s="132"/>
      <c r="F410" s="132"/>
      <c r="G410" s="132"/>
      <c r="H410" s="135"/>
      <c r="I410" s="135"/>
      <c r="J410" s="31"/>
      <c r="K410" s="31"/>
    </row>
    <row r="411" spans="1:11" s="137" customFormat="1" ht="15.75" x14ac:dyDescent="0.25">
      <c r="A411" s="138"/>
      <c r="B411" s="138"/>
      <c r="C411" s="135"/>
      <c r="D411" s="135"/>
      <c r="E411" s="132"/>
      <c r="F411" s="132"/>
      <c r="G411" s="132"/>
      <c r="H411" s="135"/>
      <c r="I411" s="135"/>
      <c r="J411" s="31"/>
      <c r="K411" s="31"/>
    </row>
    <row r="412" spans="1:11" s="137" customFormat="1" ht="15.75" x14ac:dyDescent="0.25">
      <c r="A412" s="138"/>
      <c r="B412" s="138"/>
      <c r="C412" s="135"/>
      <c r="D412" s="135"/>
      <c r="E412" s="132"/>
      <c r="F412" s="132"/>
      <c r="G412" s="132"/>
      <c r="H412" s="135"/>
      <c r="I412" s="135"/>
      <c r="J412" s="31"/>
      <c r="K412" s="31"/>
    </row>
    <row r="413" spans="1:11" s="137" customFormat="1" ht="15.75" x14ac:dyDescent="0.25">
      <c r="A413" s="138"/>
      <c r="B413" s="138"/>
      <c r="C413" s="135"/>
      <c r="D413" s="135"/>
      <c r="E413" s="132"/>
      <c r="F413" s="132"/>
      <c r="G413" s="132"/>
      <c r="H413" s="135"/>
      <c r="I413" s="135"/>
      <c r="J413" s="31"/>
      <c r="K413" s="31"/>
    </row>
    <row r="414" spans="1:11" s="137" customFormat="1" ht="15.75" x14ac:dyDescent="0.25">
      <c r="A414" s="138"/>
      <c r="B414" s="138"/>
      <c r="C414" s="135"/>
      <c r="D414" s="135"/>
      <c r="E414" s="132"/>
      <c r="F414" s="132"/>
      <c r="G414" s="132"/>
      <c r="H414" s="135"/>
      <c r="I414" s="135"/>
      <c r="J414" s="31"/>
      <c r="K414" s="31"/>
    </row>
    <row r="415" spans="1:11" s="137" customFormat="1" ht="15.75" x14ac:dyDescent="0.25">
      <c r="A415" s="138"/>
      <c r="B415" s="138"/>
      <c r="C415" s="135"/>
      <c r="D415" s="135"/>
      <c r="E415" s="132"/>
      <c r="F415" s="132"/>
      <c r="G415" s="132"/>
      <c r="H415" s="135"/>
      <c r="I415" s="135"/>
      <c r="J415" s="31"/>
      <c r="K415" s="31"/>
    </row>
    <row r="416" spans="1:11" s="137" customFormat="1" ht="15.75" x14ac:dyDescent="0.25">
      <c r="A416" s="138"/>
      <c r="B416" s="138"/>
      <c r="C416" s="135"/>
      <c r="D416" s="135"/>
      <c r="E416" s="132"/>
      <c r="F416" s="132"/>
      <c r="G416" s="132"/>
      <c r="H416" s="135"/>
      <c r="I416" s="135"/>
      <c r="J416" s="31"/>
      <c r="K416" s="31"/>
    </row>
    <row r="417" spans="1:11" s="137" customFormat="1" ht="15.75" x14ac:dyDescent="0.25">
      <c r="A417" s="138"/>
      <c r="B417" s="138"/>
      <c r="C417" s="135"/>
      <c r="D417" s="135"/>
      <c r="E417" s="132"/>
      <c r="F417" s="132"/>
      <c r="G417" s="132"/>
      <c r="H417" s="135"/>
      <c r="I417" s="135"/>
      <c r="J417" s="31"/>
      <c r="K417" s="31"/>
    </row>
    <row r="418" spans="1:11" s="137" customFormat="1" ht="15.75" x14ac:dyDescent="0.25">
      <c r="A418" s="138"/>
      <c r="B418" s="138"/>
      <c r="C418" s="135"/>
      <c r="D418" s="135"/>
      <c r="E418" s="132"/>
      <c r="F418" s="132"/>
      <c r="G418" s="132"/>
      <c r="H418" s="135"/>
      <c r="I418" s="135"/>
      <c r="J418" s="31"/>
      <c r="K418" s="31"/>
    </row>
    <row r="419" spans="1:11" s="137" customFormat="1" ht="15.75" x14ac:dyDescent="0.25">
      <c r="A419" s="138"/>
      <c r="B419" s="138"/>
      <c r="C419" s="135"/>
      <c r="D419" s="135"/>
      <c r="E419" s="132"/>
      <c r="F419" s="132"/>
      <c r="G419" s="132"/>
      <c r="H419" s="135"/>
      <c r="I419" s="135"/>
      <c r="J419" s="31"/>
      <c r="K419" s="31"/>
    </row>
    <row r="420" spans="1:11" s="137" customFormat="1" ht="15.75" x14ac:dyDescent="0.25">
      <c r="A420" s="138"/>
      <c r="B420" s="138"/>
      <c r="C420" s="135"/>
      <c r="D420" s="135"/>
      <c r="E420" s="132"/>
      <c r="F420" s="132"/>
      <c r="G420" s="132"/>
      <c r="H420" s="135"/>
      <c r="I420" s="135"/>
      <c r="J420" s="31"/>
      <c r="K420" s="31"/>
    </row>
    <row r="421" spans="1:11" s="137" customFormat="1" ht="15.75" x14ac:dyDescent="0.25">
      <c r="A421" s="138"/>
      <c r="B421" s="138"/>
      <c r="C421" s="135"/>
      <c r="D421" s="135"/>
      <c r="E421" s="132"/>
      <c r="F421" s="132"/>
      <c r="G421" s="132"/>
      <c r="H421" s="135"/>
      <c r="I421" s="135"/>
      <c r="J421" s="31"/>
      <c r="K421" s="31"/>
    </row>
    <row r="422" spans="1:11" s="137" customFormat="1" ht="15.75" x14ac:dyDescent="0.25">
      <c r="A422" s="138"/>
      <c r="B422" s="138"/>
      <c r="C422" s="135"/>
      <c r="D422" s="135"/>
      <c r="E422" s="132"/>
      <c r="F422" s="132"/>
      <c r="G422" s="132"/>
      <c r="H422" s="135"/>
      <c r="I422" s="135"/>
      <c r="J422" s="31"/>
      <c r="K422" s="31"/>
    </row>
    <row r="423" spans="1:11" s="137" customFormat="1" ht="15.75" x14ac:dyDescent="0.25">
      <c r="A423" s="138"/>
      <c r="B423" s="138"/>
      <c r="C423" s="135"/>
      <c r="D423" s="135"/>
      <c r="E423" s="132"/>
      <c r="F423" s="132"/>
      <c r="G423" s="132"/>
      <c r="H423" s="135"/>
      <c r="I423" s="135"/>
      <c r="J423" s="31"/>
      <c r="K423" s="31"/>
    </row>
    <row r="424" spans="1:11" s="137" customFormat="1" ht="15.75" x14ac:dyDescent="0.25">
      <c r="A424" s="138"/>
      <c r="B424" s="138"/>
      <c r="C424" s="135"/>
      <c r="D424" s="135"/>
      <c r="E424" s="132"/>
      <c r="F424" s="132"/>
      <c r="G424" s="132"/>
      <c r="H424" s="135"/>
      <c r="I424" s="135"/>
      <c r="J424" s="31"/>
      <c r="K424" s="31"/>
    </row>
    <row r="425" spans="1:11" s="137" customFormat="1" ht="15.75" x14ac:dyDescent="0.25">
      <c r="A425" s="138"/>
      <c r="B425" s="138"/>
      <c r="C425" s="135"/>
      <c r="D425" s="135"/>
      <c r="E425" s="132"/>
      <c r="F425" s="132"/>
      <c r="G425" s="132"/>
      <c r="H425" s="135"/>
      <c r="I425" s="135"/>
      <c r="J425" s="31"/>
      <c r="K425" s="31"/>
    </row>
    <row r="426" spans="1:11" s="137" customFormat="1" ht="15.75" x14ac:dyDescent="0.25">
      <c r="A426" s="138"/>
      <c r="B426" s="138"/>
      <c r="C426" s="135"/>
      <c r="D426" s="135"/>
      <c r="E426" s="132"/>
      <c r="F426" s="132"/>
      <c r="G426" s="132"/>
      <c r="H426" s="135"/>
      <c r="I426" s="135"/>
      <c r="J426" s="31"/>
      <c r="K426" s="31"/>
    </row>
    <row r="427" spans="1:11" s="137" customFormat="1" ht="15.75" x14ac:dyDescent="0.25">
      <c r="A427" s="138"/>
      <c r="B427" s="138"/>
      <c r="C427" s="135"/>
      <c r="D427" s="135"/>
      <c r="E427" s="132"/>
      <c r="F427" s="132"/>
      <c r="G427" s="132"/>
      <c r="H427" s="135"/>
      <c r="I427" s="135"/>
      <c r="J427" s="31"/>
      <c r="K427" s="31"/>
    </row>
    <row r="428" spans="1:11" s="137" customFormat="1" ht="15.75" x14ac:dyDescent="0.25">
      <c r="A428" s="138"/>
      <c r="B428" s="138"/>
      <c r="C428" s="135"/>
      <c r="D428" s="135"/>
      <c r="E428" s="132"/>
      <c r="F428" s="132"/>
      <c r="G428" s="132"/>
      <c r="H428" s="135"/>
      <c r="I428" s="135"/>
      <c r="J428" s="31"/>
      <c r="K428" s="31"/>
    </row>
    <row r="429" spans="1:11" s="137" customFormat="1" ht="15.75" x14ac:dyDescent="0.25">
      <c r="A429" s="138"/>
      <c r="B429" s="138"/>
      <c r="C429" s="135"/>
      <c r="D429" s="135"/>
      <c r="E429" s="132"/>
      <c r="F429" s="132"/>
      <c r="G429" s="132"/>
      <c r="H429" s="135"/>
      <c r="I429" s="135"/>
      <c r="J429" s="31"/>
      <c r="K429" s="31"/>
    </row>
    <row r="430" spans="1:11" s="137" customFormat="1" ht="15.75" x14ac:dyDescent="0.25">
      <c r="A430" s="138"/>
      <c r="B430" s="138"/>
      <c r="C430" s="135"/>
      <c r="D430" s="135"/>
      <c r="E430" s="132"/>
      <c r="F430" s="132"/>
      <c r="G430" s="132"/>
      <c r="H430" s="135"/>
      <c r="I430" s="135"/>
      <c r="J430" s="31"/>
      <c r="K430" s="31"/>
    </row>
    <row r="431" spans="1:11" s="137" customFormat="1" ht="15.75" x14ac:dyDescent="0.25">
      <c r="A431" s="138"/>
      <c r="B431" s="138"/>
      <c r="C431" s="135"/>
      <c r="D431" s="135"/>
      <c r="E431" s="132"/>
      <c r="F431" s="132"/>
      <c r="G431" s="132"/>
      <c r="H431" s="135"/>
      <c r="I431" s="135"/>
      <c r="J431" s="31"/>
      <c r="K431" s="31"/>
    </row>
    <row r="432" spans="1:11" s="137" customFormat="1" ht="15.75" x14ac:dyDescent="0.25">
      <c r="A432" s="138"/>
      <c r="B432" s="138"/>
      <c r="C432" s="135"/>
      <c r="D432" s="135"/>
      <c r="E432" s="132"/>
      <c r="F432" s="132"/>
      <c r="G432" s="132"/>
      <c r="H432" s="135"/>
      <c r="I432" s="135"/>
      <c r="J432" s="31"/>
      <c r="K432" s="31"/>
    </row>
    <row r="433" spans="1:11" s="137" customFormat="1" ht="15.75" x14ac:dyDescent="0.25">
      <c r="A433" s="138"/>
      <c r="B433" s="138"/>
      <c r="C433" s="135"/>
      <c r="D433" s="135"/>
      <c r="E433" s="132"/>
      <c r="F433" s="132"/>
      <c r="G433" s="132"/>
      <c r="H433" s="135"/>
      <c r="I433" s="135"/>
      <c r="J433" s="31"/>
      <c r="K433" s="31"/>
    </row>
    <row r="434" spans="1:11" s="137" customFormat="1" ht="15.75" x14ac:dyDescent="0.25">
      <c r="A434" s="138"/>
      <c r="B434" s="138"/>
      <c r="C434" s="135"/>
      <c r="D434" s="135"/>
      <c r="E434" s="132"/>
      <c r="F434" s="132"/>
      <c r="G434" s="132"/>
      <c r="H434" s="135"/>
      <c r="I434" s="135"/>
      <c r="J434" s="31"/>
      <c r="K434" s="31"/>
    </row>
    <row r="435" spans="1:11" s="137" customFormat="1" ht="15.75" x14ac:dyDescent="0.25">
      <c r="A435" s="138"/>
      <c r="B435" s="138"/>
      <c r="C435" s="135"/>
      <c r="D435" s="135"/>
      <c r="E435" s="132"/>
      <c r="F435" s="132"/>
      <c r="G435" s="132"/>
      <c r="H435" s="135"/>
      <c r="I435" s="135"/>
      <c r="J435" s="31"/>
      <c r="K435" s="31"/>
    </row>
    <row r="436" spans="1:11" s="137" customFormat="1" ht="15.75" x14ac:dyDescent="0.25">
      <c r="A436" s="135"/>
      <c r="B436" s="135"/>
      <c r="C436" s="135"/>
      <c r="D436" s="135"/>
      <c r="E436" s="132"/>
      <c r="F436" s="132"/>
      <c r="G436" s="132"/>
      <c r="H436" s="135"/>
      <c r="I436" s="135"/>
      <c r="J436" s="31"/>
      <c r="K436" s="31"/>
    </row>
    <row r="437" spans="1:11" s="137" customFormat="1" ht="15.75" x14ac:dyDescent="0.25">
      <c r="A437" s="135"/>
      <c r="B437" s="135"/>
      <c r="C437" s="135"/>
      <c r="D437" s="135"/>
      <c r="E437" s="132"/>
      <c r="F437" s="132"/>
      <c r="G437" s="132"/>
      <c r="H437" s="135"/>
      <c r="I437" s="135"/>
      <c r="J437" s="31"/>
      <c r="K437" s="31"/>
    </row>
    <row r="438" spans="1:11" s="137" customFormat="1" ht="15.75" x14ac:dyDescent="0.25">
      <c r="A438" s="135"/>
      <c r="B438" s="135"/>
      <c r="C438" s="135"/>
      <c r="D438" s="135"/>
      <c r="E438" s="132"/>
      <c r="F438" s="132"/>
      <c r="G438" s="132"/>
      <c r="H438" s="135"/>
      <c r="I438" s="135"/>
      <c r="J438" s="31"/>
      <c r="K438" s="31"/>
    </row>
    <row r="439" spans="1:11" s="137" customFormat="1" ht="15.75" x14ac:dyDescent="0.25">
      <c r="A439" s="135"/>
      <c r="B439" s="135"/>
      <c r="C439" s="135"/>
      <c r="D439" s="135"/>
      <c r="E439" s="132"/>
      <c r="F439" s="132"/>
      <c r="G439" s="132"/>
      <c r="H439" s="135"/>
      <c r="I439" s="135"/>
      <c r="J439" s="31"/>
      <c r="K439" s="31"/>
    </row>
    <row r="440" spans="1:11" s="139" customFormat="1" x14ac:dyDescent="0.25">
      <c r="A440" s="135"/>
      <c r="B440" s="135"/>
      <c r="C440" s="135"/>
      <c r="D440" s="135"/>
      <c r="E440" s="132"/>
      <c r="F440" s="132"/>
      <c r="G440" s="132"/>
      <c r="H440" s="135"/>
      <c r="I440" s="135"/>
      <c r="J440" s="31"/>
      <c r="K440" s="31"/>
    </row>
    <row r="441" spans="1:11" s="139" customFormat="1" x14ac:dyDescent="0.25">
      <c r="A441" s="135"/>
      <c r="B441" s="135"/>
      <c r="C441" s="135"/>
      <c r="D441" s="135"/>
      <c r="E441" s="132"/>
      <c r="F441" s="132"/>
      <c r="G441" s="132"/>
      <c r="H441" s="135"/>
      <c r="I441" s="135"/>
      <c r="J441" s="31"/>
      <c r="K441" s="31"/>
    </row>
    <row r="442" spans="1:11" s="139" customFormat="1" x14ac:dyDescent="0.25">
      <c r="A442" s="135"/>
      <c r="B442" s="135"/>
      <c r="C442" s="135"/>
      <c r="D442" s="135"/>
      <c r="E442" s="132"/>
      <c r="F442" s="132"/>
      <c r="G442" s="132"/>
      <c r="H442" s="135"/>
      <c r="I442" s="135"/>
      <c r="J442" s="31"/>
      <c r="K442" s="31"/>
    </row>
    <row r="443" spans="1:11" s="139" customFormat="1" x14ac:dyDescent="0.25">
      <c r="A443" s="135"/>
      <c r="B443" s="135"/>
      <c r="C443" s="135"/>
      <c r="D443" s="135"/>
      <c r="E443" s="132"/>
      <c r="F443" s="132"/>
      <c r="G443" s="132"/>
      <c r="H443" s="135"/>
      <c r="I443" s="135"/>
      <c r="J443" s="31"/>
      <c r="K443" s="31"/>
    </row>
    <row r="444" spans="1:11" s="139" customFormat="1" x14ac:dyDescent="0.25">
      <c r="A444" s="135"/>
      <c r="B444" s="135"/>
      <c r="C444" s="135"/>
      <c r="D444" s="135"/>
      <c r="E444" s="132"/>
      <c r="F444" s="132"/>
      <c r="G444" s="132"/>
      <c r="H444" s="135"/>
      <c r="I444" s="135"/>
      <c r="J444" s="31"/>
      <c r="K444" s="31"/>
    </row>
    <row r="445" spans="1:11" s="139" customFormat="1" x14ac:dyDescent="0.25">
      <c r="A445" s="135"/>
      <c r="B445" s="135"/>
      <c r="C445" s="135"/>
      <c r="D445" s="135"/>
      <c r="E445" s="132"/>
      <c r="F445" s="132"/>
      <c r="G445" s="132"/>
      <c r="H445" s="135"/>
      <c r="I445" s="135"/>
      <c r="J445" s="31"/>
      <c r="K445" s="31"/>
    </row>
    <row r="446" spans="1:11" s="139" customFormat="1" x14ac:dyDescent="0.25">
      <c r="A446" s="135"/>
      <c r="B446" s="135"/>
      <c r="C446" s="135"/>
      <c r="D446" s="135"/>
      <c r="E446" s="132"/>
      <c r="F446" s="132"/>
      <c r="G446" s="132"/>
      <c r="H446" s="135"/>
      <c r="I446" s="135"/>
      <c r="J446" s="31"/>
      <c r="K446" s="31"/>
    </row>
    <row r="447" spans="1:11" s="139" customFormat="1" x14ac:dyDescent="0.25">
      <c r="A447" s="135"/>
      <c r="B447" s="135"/>
      <c r="C447" s="135"/>
      <c r="D447" s="135"/>
      <c r="E447" s="132"/>
      <c r="F447" s="132"/>
      <c r="G447" s="132"/>
      <c r="H447" s="135"/>
      <c r="I447" s="135"/>
      <c r="J447" s="31"/>
      <c r="K447" s="31"/>
    </row>
    <row r="448" spans="1:11" s="139" customFormat="1" x14ac:dyDescent="0.25">
      <c r="A448" s="135"/>
      <c r="B448" s="135"/>
      <c r="C448" s="135"/>
      <c r="D448" s="135"/>
      <c r="E448" s="132"/>
      <c r="F448" s="132"/>
      <c r="G448" s="132"/>
      <c r="H448" s="135"/>
      <c r="I448" s="135"/>
      <c r="J448" s="31"/>
      <c r="K448" s="31"/>
    </row>
    <row r="449" spans="1:11" s="139" customFormat="1" x14ac:dyDescent="0.25">
      <c r="A449" s="135"/>
      <c r="B449" s="135"/>
      <c r="C449" s="135"/>
      <c r="D449" s="135"/>
      <c r="E449" s="132"/>
      <c r="F449" s="132"/>
      <c r="G449" s="132"/>
      <c r="H449" s="135"/>
      <c r="I449" s="135"/>
      <c r="J449" s="31"/>
      <c r="K449" s="31"/>
    </row>
    <row r="450" spans="1:11" s="139" customFormat="1" x14ac:dyDescent="0.25">
      <c r="A450" s="135"/>
      <c r="B450" s="135"/>
      <c r="C450" s="135"/>
      <c r="D450" s="135"/>
      <c r="E450" s="132"/>
      <c r="F450" s="132"/>
      <c r="G450" s="132"/>
      <c r="H450" s="135"/>
      <c r="I450" s="135"/>
      <c r="J450" s="31"/>
      <c r="K450" s="31"/>
    </row>
    <row r="451" spans="1:11" s="139" customFormat="1" x14ac:dyDescent="0.25">
      <c r="A451" s="135"/>
      <c r="B451" s="135"/>
      <c r="C451" s="135"/>
      <c r="D451" s="135"/>
      <c r="E451" s="132"/>
      <c r="F451" s="132"/>
      <c r="G451" s="132"/>
      <c r="H451" s="135"/>
      <c r="I451" s="135"/>
      <c r="J451" s="31"/>
      <c r="K451" s="31"/>
    </row>
    <row r="452" spans="1:11" s="139" customFormat="1" x14ac:dyDescent="0.25">
      <c r="A452" s="135"/>
      <c r="B452" s="135"/>
      <c r="C452" s="135"/>
      <c r="D452" s="135"/>
      <c r="E452" s="132"/>
      <c r="F452" s="132"/>
      <c r="G452" s="132"/>
      <c r="H452" s="135"/>
      <c r="I452" s="135"/>
      <c r="J452" s="31"/>
      <c r="K452" s="31"/>
    </row>
    <row r="453" spans="1:11" s="139" customFormat="1" x14ac:dyDescent="0.25">
      <c r="A453" s="135"/>
      <c r="B453" s="135"/>
      <c r="C453" s="135"/>
      <c r="D453" s="135"/>
      <c r="E453" s="132"/>
      <c r="F453" s="132"/>
      <c r="G453" s="132"/>
      <c r="H453" s="135"/>
      <c r="I453" s="135"/>
      <c r="J453" s="31"/>
      <c r="K453" s="31"/>
    </row>
    <row r="454" spans="1:11" s="139" customFormat="1" x14ac:dyDescent="0.25">
      <c r="A454" s="135"/>
      <c r="B454" s="135"/>
      <c r="C454" s="135"/>
      <c r="D454" s="135"/>
      <c r="E454" s="132"/>
      <c r="F454" s="132"/>
      <c r="G454" s="132"/>
      <c r="H454" s="135"/>
      <c r="I454" s="135"/>
      <c r="J454" s="31"/>
      <c r="K454" s="31"/>
    </row>
    <row r="455" spans="1:11" s="139" customFormat="1" x14ac:dyDescent="0.25">
      <c r="A455" s="135"/>
      <c r="B455" s="135"/>
      <c r="C455" s="135"/>
      <c r="D455" s="135"/>
      <c r="E455" s="132"/>
      <c r="F455" s="132"/>
      <c r="G455" s="132"/>
      <c r="H455" s="135"/>
      <c r="I455" s="135"/>
      <c r="J455" s="31"/>
      <c r="K455" s="31"/>
    </row>
    <row r="456" spans="1:11" s="139" customFormat="1" x14ac:dyDescent="0.25">
      <c r="A456" s="135"/>
      <c r="B456" s="135"/>
      <c r="C456" s="135"/>
      <c r="D456" s="135"/>
      <c r="E456" s="132"/>
      <c r="F456" s="132"/>
      <c r="G456" s="132"/>
      <c r="H456" s="135"/>
      <c r="I456" s="135"/>
      <c r="J456" s="31"/>
      <c r="K456" s="31"/>
    </row>
    <row r="457" spans="1:11" s="139" customFormat="1" x14ac:dyDescent="0.25">
      <c r="A457" s="135"/>
      <c r="B457" s="135"/>
      <c r="C457" s="135"/>
      <c r="D457" s="135"/>
      <c r="E457" s="132"/>
      <c r="F457" s="132"/>
      <c r="G457" s="132"/>
      <c r="H457" s="135"/>
      <c r="I457" s="135"/>
      <c r="J457" s="31"/>
      <c r="K457" s="31"/>
    </row>
    <row r="458" spans="1:11" s="139" customFormat="1" x14ac:dyDescent="0.25">
      <c r="A458" s="135"/>
      <c r="B458" s="135"/>
      <c r="C458" s="135"/>
      <c r="D458" s="135"/>
      <c r="E458" s="132"/>
      <c r="F458" s="132"/>
      <c r="G458" s="132"/>
      <c r="H458" s="135"/>
      <c r="I458" s="135"/>
      <c r="J458" s="31"/>
      <c r="K458" s="31"/>
    </row>
    <row r="459" spans="1:11" s="139" customFormat="1" x14ac:dyDescent="0.25">
      <c r="A459" s="135"/>
      <c r="B459" s="135"/>
      <c r="C459" s="135"/>
      <c r="D459" s="135"/>
      <c r="E459" s="132"/>
      <c r="F459" s="132"/>
      <c r="G459" s="132"/>
      <c r="H459" s="135"/>
      <c r="I459" s="135"/>
      <c r="J459" s="31"/>
      <c r="K459" s="31"/>
    </row>
    <row r="460" spans="1:11" s="139" customFormat="1" x14ac:dyDescent="0.25">
      <c r="A460" s="135"/>
      <c r="B460" s="135"/>
      <c r="C460" s="135"/>
      <c r="D460" s="135"/>
      <c r="E460" s="132"/>
      <c r="F460" s="132"/>
      <c r="G460" s="132"/>
      <c r="H460" s="135"/>
      <c r="I460" s="135"/>
      <c r="J460" s="31"/>
      <c r="K460" s="31"/>
    </row>
    <row r="461" spans="1:11" s="139" customFormat="1" x14ac:dyDescent="0.25">
      <c r="A461" s="135"/>
      <c r="B461" s="135"/>
      <c r="C461" s="135"/>
      <c r="D461" s="135"/>
      <c r="E461" s="132"/>
      <c r="F461" s="132"/>
      <c r="G461" s="132"/>
      <c r="H461" s="135"/>
      <c r="I461" s="135"/>
      <c r="J461" s="31"/>
      <c r="K461" s="31"/>
    </row>
    <row r="462" spans="1:11" s="139" customFormat="1" x14ac:dyDescent="0.25">
      <c r="A462" s="135"/>
      <c r="B462" s="135"/>
      <c r="C462" s="135"/>
      <c r="D462" s="135"/>
      <c r="E462" s="132"/>
      <c r="F462" s="132"/>
      <c r="G462" s="132"/>
      <c r="H462" s="135"/>
      <c r="I462" s="135"/>
      <c r="J462" s="31"/>
      <c r="K462" s="31"/>
    </row>
    <row r="463" spans="1:11" s="139" customFormat="1" x14ac:dyDescent="0.25">
      <c r="A463" s="135"/>
      <c r="B463" s="135"/>
      <c r="C463" s="135"/>
      <c r="D463" s="135"/>
      <c r="E463" s="132"/>
      <c r="F463" s="132"/>
      <c r="G463" s="132"/>
      <c r="H463" s="135"/>
      <c r="I463" s="135"/>
      <c r="J463" s="31"/>
      <c r="K463" s="31"/>
    </row>
    <row r="464" spans="1:11" s="139" customFormat="1" x14ac:dyDescent="0.25">
      <c r="A464" s="135"/>
      <c r="B464" s="135"/>
      <c r="C464" s="135"/>
      <c r="D464" s="135"/>
      <c r="E464" s="132"/>
      <c r="F464" s="132"/>
      <c r="G464" s="132"/>
      <c r="H464" s="135"/>
      <c r="I464" s="135"/>
      <c r="J464" s="31"/>
      <c r="K464" s="31"/>
    </row>
    <row r="465" spans="1:11" s="139" customFormat="1" x14ac:dyDescent="0.25">
      <c r="A465" s="135"/>
      <c r="B465" s="135"/>
      <c r="C465" s="135"/>
      <c r="D465" s="135"/>
      <c r="E465" s="132"/>
      <c r="F465" s="132"/>
      <c r="G465" s="132"/>
      <c r="H465" s="135"/>
      <c r="I465" s="135"/>
      <c r="J465" s="31"/>
      <c r="K465" s="31"/>
    </row>
    <row r="466" spans="1:11" s="139" customFormat="1" x14ac:dyDescent="0.25">
      <c r="A466" s="135"/>
      <c r="B466" s="135"/>
      <c r="C466" s="135"/>
      <c r="D466" s="135"/>
      <c r="E466" s="132"/>
      <c r="F466" s="132"/>
      <c r="G466" s="132"/>
      <c r="H466" s="135"/>
      <c r="I466" s="135"/>
      <c r="J466" s="31"/>
      <c r="K466" s="31"/>
    </row>
    <row r="467" spans="1:11" s="139" customFormat="1" x14ac:dyDescent="0.25">
      <c r="A467" s="135"/>
      <c r="B467" s="135"/>
      <c r="C467" s="135"/>
      <c r="D467" s="135"/>
      <c r="E467" s="132"/>
      <c r="F467" s="132"/>
      <c r="G467" s="132"/>
      <c r="H467" s="135"/>
      <c r="I467" s="135"/>
      <c r="J467" s="31"/>
      <c r="K467" s="31"/>
    </row>
    <row r="468" spans="1:11" s="139" customFormat="1" x14ac:dyDescent="0.25">
      <c r="A468" s="135"/>
      <c r="B468" s="135"/>
      <c r="C468" s="135"/>
      <c r="D468" s="135"/>
      <c r="E468" s="132"/>
      <c r="F468" s="132"/>
      <c r="G468" s="132"/>
      <c r="H468" s="135"/>
      <c r="I468" s="135"/>
      <c r="J468" s="31"/>
      <c r="K468" s="31"/>
    </row>
    <row r="469" spans="1:11" s="139" customFormat="1" x14ac:dyDescent="0.25">
      <c r="A469" s="135"/>
      <c r="B469" s="135"/>
      <c r="C469" s="135"/>
      <c r="D469" s="135"/>
      <c r="E469" s="132"/>
      <c r="F469" s="132"/>
      <c r="G469" s="132"/>
      <c r="H469" s="135"/>
      <c r="I469" s="135"/>
      <c r="J469" s="31"/>
      <c r="K469" s="31"/>
    </row>
    <row r="470" spans="1:11" s="139" customFormat="1" x14ac:dyDescent="0.25">
      <c r="A470" s="135"/>
      <c r="B470" s="135"/>
      <c r="C470" s="135"/>
      <c r="D470" s="135"/>
      <c r="E470" s="132"/>
      <c r="F470" s="132"/>
      <c r="G470" s="132"/>
      <c r="H470" s="135"/>
      <c r="I470" s="135"/>
      <c r="J470" s="31"/>
      <c r="K470" s="31"/>
    </row>
    <row r="471" spans="1:11" s="139" customFormat="1" x14ac:dyDescent="0.25">
      <c r="A471" s="135"/>
      <c r="B471" s="135"/>
      <c r="C471" s="135"/>
      <c r="D471" s="135"/>
      <c r="E471" s="132"/>
      <c r="F471" s="132"/>
      <c r="G471" s="132"/>
      <c r="H471" s="135"/>
      <c r="I471" s="135"/>
      <c r="J471" s="31"/>
      <c r="K471" s="31"/>
    </row>
    <row r="472" spans="1:11" s="139" customFormat="1" x14ac:dyDescent="0.25">
      <c r="A472" s="135"/>
      <c r="B472" s="135"/>
      <c r="C472" s="135"/>
      <c r="D472" s="135"/>
      <c r="E472" s="132"/>
      <c r="F472" s="132"/>
      <c r="G472" s="132"/>
      <c r="H472" s="135"/>
      <c r="I472" s="135"/>
      <c r="J472" s="31"/>
      <c r="K472" s="31"/>
    </row>
    <row r="473" spans="1:11" s="139" customFormat="1" x14ac:dyDescent="0.25">
      <c r="A473" s="135"/>
      <c r="B473" s="135"/>
      <c r="C473" s="135"/>
      <c r="D473" s="135"/>
      <c r="E473" s="132"/>
      <c r="F473" s="132"/>
      <c r="G473" s="132"/>
      <c r="H473" s="135"/>
      <c r="I473" s="135"/>
      <c r="J473" s="31"/>
      <c r="K473" s="31"/>
    </row>
    <row r="474" spans="1:11" s="139" customFormat="1" x14ac:dyDescent="0.25">
      <c r="A474" s="135"/>
      <c r="B474" s="135"/>
      <c r="C474" s="135"/>
      <c r="D474" s="135"/>
      <c r="E474" s="132"/>
      <c r="F474" s="132"/>
      <c r="G474" s="132"/>
      <c r="H474" s="135"/>
      <c r="I474" s="135"/>
      <c r="J474" s="31"/>
      <c r="K474" s="31"/>
    </row>
    <row r="475" spans="1:11" s="139" customFormat="1" x14ac:dyDescent="0.25">
      <c r="A475" s="135"/>
      <c r="B475" s="135"/>
      <c r="C475" s="135"/>
      <c r="D475" s="135"/>
      <c r="E475" s="132"/>
      <c r="F475" s="132"/>
      <c r="G475" s="132"/>
      <c r="H475" s="135"/>
      <c r="I475" s="135"/>
      <c r="J475" s="31"/>
      <c r="K475" s="31"/>
    </row>
    <row r="476" spans="1:11" s="139" customFormat="1" x14ac:dyDescent="0.25">
      <c r="A476" s="135"/>
      <c r="B476" s="135"/>
      <c r="C476" s="135"/>
      <c r="D476" s="135"/>
      <c r="E476" s="132"/>
      <c r="F476" s="132"/>
      <c r="G476" s="132"/>
      <c r="H476" s="135"/>
      <c r="I476" s="135"/>
      <c r="J476" s="31"/>
      <c r="K476" s="31"/>
    </row>
    <row r="477" spans="1:11" s="139" customFormat="1" x14ac:dyDescent="0.25">
      <c r="A477" s="135"/>
      <c r="B477" s="135"/>
      <c r="C477" s="135"/>
      <c r="D477" s="135"/>
      <c r="E477" s="132"/>
      <c r="F477" s="132"/>
      <c r="G477" s="132"/>
      <c r="H477" s="135"/>
      <c r="I477" s="135"/>
      <c r="J477" s="31"/>
      <c r="K477" s="31"/>
    </row>
    <row r="478" spans="1:11" s="139" customFormat="1" x14ac:dyDescent="0.25">
      <c r="A478" s="135"/>
      <c r="B478" s="135"/>
      <c r="C478" s="135"/>
      <c r="D478" s="135"/>
      <c r="E478" s="132"/>
      <c r="F478" s="132"/>
      <c r="G478" s="132"/>
      <c r="H478" s="135"/>
      <c r="I478" s="135"/>
      <c r="J478" s="31"/>
      <c r="K478" s="31"/>
    </row>
    <row r="479" spans="1:11" s="139" customFormat="1" x14ac:dyDescent="0.25">
      <c r="A479" s="135"/>
      <c r="B479" s="135"/>
      <c r="C479" s="135"/>
      <c r="D479" s="135"/>
      <c r="E479" s="132"/>
      <c r="F479" s="132"/>
      <c r="G479" s="132"/>
      <c r="H479" s="135"/>
      <c r="I479" s="135"/>
      <c r="J479" s="31"/>
      <c r="K479" s="31"/>
    </row>
    <row r="480" spans="1:11" s="139" customFormat="1" x14ac:dyDescent="0.25">
      <c r="A480" s="135"/>
      <c r="B480" s="135"/>
      <c r="C480" s="135"/>
      <c r="D480" s="135"/>
      <c r="E480" s="132"/>
      <c r="F480" s="132"/>
      <c r="G480" s="132"/>
      <c r="H480" s="135"/>
      <c r="I480" s="135"/>
      <c r="J480" s="31"/>
      <c r="K480" s="31"/>
    </row>
    <row r="481" spans="1:11" s="139" customFormat="1" x14ac:dyDescent="0.25">
      <c r="A481" s="135"/>
      <c r="B481" s="135"/>
      <c r="C481" s="135"/>
      <c r="D481" s="135"/>
      <c r="E481" s="132"/>
      <c r="F481" s="132"/>
      <c r="G481" s="132"/>
      <c r="H481" s="135"/>
      <c r="I481" s="135"/>
      <c r="J481" s="31"/>
      <c r="K481" s="31"/>
    </row>
    <row r="482" spans="1:11" s="139" customFormat="1" x14ac:dyDescent="0.25">
      <c r="A482" s="135"/>
      <c r="B482" s="135"/>
      <c r="C482" s="135"/>
      <c r="D482" s="135"/>
      <c r="E482" s="132"/>
      <c r="F482" s="132"/>
      <c r="G482" s="132"/>
      <c r="H482" s="135"/>
      <c r="I482" s="135"/>
      <c r="J482" s="31"/>
      <c r="K482" s="31"/>
    </row>
    <row r="483" spans="1:11" s="139" customFormat="1" x14ac:dyDescent="0.25">
      <c r="A483" s="135"/>
      <c r="B483" s="135"/>
      <c r="C483" s="135"/>
      <c r="D483" s="135"/>
      <c r="E483" s="132"/>
      <c r="F483" s="132"/>
      <c r="G483" s="132"/>
      <c r="H483" s="135"/>
      <c r="I483" s="135"/>
      <c r="J483" s="31"/>
      <c r="K483" s="31"/>
    </row>
    <row r="484" spans="1:11" s="139" customFormat="1" x14ac:dyDescent="0.25">
      <c r="A484" s="135"/>
      <c r="B484" s="135"/>
      <c r="C484" s="135"/>
      <c r="D484" s="135"/>
      <c r="E484" s="132"/>
      <c r="F484" s="132"/>
      <c r="G484" s="132"/>
      <c r="H484" s="135"/>
      <c r="I484" s="135"/>
      <c r="J484" s="31"/>
      <c r="K484" s="31"/>
    </row>
    <row r="485" spans="1:11" s="139" customFormat="1" x14ac:dyDescent="0.25">
      <c r="A485" s="135"/>
      <c r="B485" s="135"/>
      <c r="C485" s="135"/>
      <c r="D485" s="135"/>
      <c r="E485" s="132"/>
      <c r="F485" s="132"/>
      <c r="G485" s="132"/>
      <c r="H485" s="135"/>
      <c r="I485" s="135"/>
      <c r="J485" s="31"/>
      <c r="K485" s="31"/>
    </row>
    <row r="486" spans="1:11" s="139" customFormat="1" x14ac:dyDescent="0.25">
      <c r="A486" s="135"/>
      <c r="B486" s="135"/>
      <c r="C486" s="135"/>
      <c r="D486" s="135"/>
      <c r="E486" s="132"/>
      <c r="F486" s="132"/>
      <c r="G486" s="132"/>
      <c r="H486" s="135"/>
      <c r="I486" s="135"/>
      <c r="J486" s="31"/>
      <c r="K486" s="31"/>
    </row>
    <row r="487" spans="1:11" s="139" customFormat="1" x14ac:dyDescent="0.25">
      <c r="A487" s="135"/>
      <c r="B487" s="135"/>
      <c r="C487" s="135"/>
      <c r="D487" s="135"/>
      <c r="E487" s="132"/>
      <c r="F487" s="132"/>
      <c r="G487" s="132"/>
      <c r="H487" s="135"/>
      <c r="I487" s="135"/>
      <c r="J487" s="31"/>
      <c r="K487" s="31"/>
    </row>
    <row r="488" spans="1:11" s="139" customFormat="1" x14ac:dyDescent="0.25">
      <c r="A488" s="135"/>
      <c r="B488" s="135"/>
      <c r="C488" s="135"/>
      <c r="D488" s="135"/>
      <c r="E488" s="132"/>
      <c r="F488" s="132"/>
      <c r="G488" s="132"/>
      <c r="H488" s="135"/>
      <c r="I488" s="135"/>
      <c r="J488" s="31"/>
      <c r="K488" s="31"/>
    </row>
    <row r="489" spans="1:11" s="139" customFormat="1" x14ac:dyDescent="0.25">
      <c r="A489" s="135"/>
      <c r="B489" s="135"/>
      <c r="C489" s="135"/>
      <c r="D489" s="135"/>
      <c r="E489" s="132"/>
      <c r="F489" s="132"/>
      <c r="G489" s="132"/>
      <c r="H489" s="135"/>
      <c r="I489" s="135"/>
      <c r="J489" s="31"/>
      <c r="K489" s="31"/>
    </row>
    <row r="490" spans="1:11" s="139" customFormat="1" x14ac:dyDescent="0.25">
      <c r="A490" s="135"/>
      <c r="B490" s="135"/>
      <c r="C490" s="135"/>
      <c r="D490" s="135"/>
      <c r="E490" s="132"/>
      <c r="F490" s="132"/>
      <c r="G490" s="132"/>
      <c r="H490" s="135"/>
      <c r="I490" s="135"/>
      <c r="J490" s="31"/>
      <c r="K490" s="31"/>
    </row>
    <row r="491" spans="1:11" s="139" customFormat="1" x14ac:dyDescent="0.25">
      <c r="A491" s="135"/>
      <c r="B491" s="135"/>
      <c r="C491" s="135"/>
      <c r="D491" s="135"/>
      <c r="E491" s="132"/>
      <c r="F491" s="132"/>
      <c r="G491" s="132"/>
      <c r="H491" s="135"/>
      <c r="I491" s="135"/>
      <c r="J491" s="31"/>
      <c r="K491" s="31"/>
    </row>
    <row r="492" spans="1:11" s="139" customFormat="1" x14ac:dyDescent="0.25">
      <c r="A492" s="135"/>
      <c r="B492" s="135"/>
      <c r="C492" s="135"/>
      <c r="D492" s="135"/>
      <c r="E492" s="132"/>
      <c r="F492" s="132"/>
      <c r="G492" s="132"/>
      <c r="H492" s="135"/>
      <c r="I492" s="135"/>
      <c r="J492" s="31"/>
      <c r="K492" s="31"/>
    </row>
    <row r="493" spans="1:11" s="139" customFormat="1" x14ac:dyDescent="0.25">
      <c r="A493" s="135"/>
      <c r="B493" s="135"/>
      <c r="C493" s="135"/>
      <c r="D493" s="135"/>
      <c r="E493" s="132"/>
      <c r="F493" s="132"/>
      <c r="G493" s="132"/>
      <c r="H493" s="135"/>
      <c r="I493" s="135"/>
      <c r="J493" s="31"/>
      <c r="K493" s="31"/>
    </row>
    <row r="494" spans="1:11" s="139" customFormat="1" x14ac:dyDescent="0.25">
      <c r="A494" s="135"/>
      <c r="B494" s="135"/>
      <c r="C494" s="135"/>
      <c r="D494" s="135"/>
      <c r="E494" s="132"/>
      <c r="F494" s="132"/>
      <c r="G494" s="132"/>
      <c r="H494" s="135"/>
      <c r="I494" s="135"/>
      <c r="J494" s="31"/>
      <c r="K494" s="31"/>
    </row>
    <row r="495" spans="1:11" s="139" customFormat="1" x14ac:dyDescent="0.25">
      <c r="A495" s="135"/>
      <c r="B495" s="135"/>
      <c r="C495" s="135"/>
      <c r="D495" s="135"/>
      <c r="E495" s="132"/>
      <c r="F495" s="132"/>
      <c r="G495" s="132"/>
      <c r="H495" s="135"/>
      <c r="I495" s="135"/>
      <c r="J495" s="31"/>
      <c r="K495" s="31"/>
    </row>
    <row r="496" spans="1:11" s="139" customFormat="1" x14ac:dyDescent="0.25">
      <c r="A496" s="135"/>
      <c r="B496" s="135"/>
      <c r="C496" s="135"/>
      <c r="D496" s="135"/>
      <c r="E496" s="132"/>
      <c r="F496" s="132"/>
      <c r="G496" s="132"/>
      <c r="H496" s="135"/>
      <c r="I496" s="135"/>
      <c r="J496" s="31"/>
      <c r="K496" s="31"/>
    </row>
    <row r="497" spans="1:11" s="139" customFormat="1" x14ac:dyDescent="0.25">
      <c r="A497" s="135"/>
      <c r="B497" s="135"/>
      <c r="C497" s="135"/>
      <c r="D497" s="135"/>
      <c r="E497" s="132"/>
      <c r="F497" s="132"/>
      <c r="G497" s="132"/>
      <c r="H497" s="135"/>
      <c r="I497" s="135"/>
      <c r="J497" s="31"/>
      <c r="K497" s="31"/>
    </row>
    <row r="498" spans="1:11" s="139" customFormat="1" x14ac:dyDescent="0.25">
      <c r="A498" s="135"/>
      <c r="B498" s="135"/>
      <c r="C498" s="135"/>
      <c r="D498" s="135"/>
      <c r="E498" s="132"/>
      <c r="F498" s="132"/>
      <c r="G498" s="132"/>
      <c r="H498" s="135"/>
      <c r="I498" s="135"/>
      <c r="J498" s="31"/>
      <c r="K498" s="31"/>
    </row>
    <row r="499" spans="1:11" s="139" customFormat="1" x14ac:dyDescent="0.25">
      <c r="A499" s="135"/>
      <c r="B499" s="135"/>
      <c r="C499" s="135"/>
      <c r="D499" s="135"/>
      <c r="E499" s="132"/>
      <c r="F499" s="132"/>
      <c r="G499" s="132"/>
      <c r="H499" s="135"/>
      <c r="I499" s="135"/>
      <c r="J499" s="31"/>
      <c r="K499" s="31"/>
    </row>
    <row r="500" spans="1:11" s="139" customFormat="1" x14ac:dyDescent="0.25">
      <c r="A500" s="135"/>
      <c r="B500" s="135"/>
      <c r="C500" s="135"/>
      <c r="D500" s="135"/>
      <c r="E500" s="132"/>
      <c r="F500" s="132"/>
      <c r="G500" s="132"/>
      <c r="H500" s="135"/>
      <c r="I500" s="135"/>
      <c r="J500" s="31"/>
      <c r="K500" s="31"/>
    </row>
    <row r="501" spans="1:11" s="139" customFormat="1" x14ac:dyDescent="0.25">
      <c r="A501" s="135"/>
      <c r="B501" s="135"/>
      <c r="C501" s="135"/>
      <c r="D501" s="135"/>
      <c r="E501" s="132"/>
      <c r="F501" s="132"/>
      <c r="G501" s="132"/>
      <c r="H501" s="135"/>
      <c r="I501" s="135"/>
      <c r="J501" s="31"/>
      <c r="K501" s="31"/>
    </row>
    <row r="502" spans="1:11" s="139" customFormat="1" x14ac:dyDescent="0.25">
      <c r="A502" s="135"/>
      <c r="B502" s="135"/>
      <c r="C502" s="135"/>
      <c r="D502" s="135"/>
      <c r="E502" s="132"/>
      <c r="F502" s="132"/>
      <c r="G502" s="132"/>
      <c r="H502" s="135"/>
      <c r="I502" s="135"/>
      <c r="J502" s="31"/>
      <c r="K502" s="31"/>
    </row>
    <row r="503" spans="1:11" s="139" customFormat="1" x14ac:dyDescent="0.25">
      <c r="A503" s="135"/>
      <c r="B503" s="135"/>
      <c r="C503" s="135"/>
      <c r="D503" s="135"/>
      <c r="E503" s="132"/>
      <c r="F503" s="132"/>
      <c r="G503" s="132"/>
      <c r="H503" s="135"/>
      <c r="I503" s="135"/>
      <c r="J503" s="31"/>
      <c r="K503" s="31"/>
    </row>
    <row r="504" spans="1:11" s="139" customFormat="1" x14ac:dyDescent="0.25">
      <c r="A504" s="135"/>
      <c r="B504" s="135"/>
      <c r="C504" s="135"/>
      <c r="D504" s="135"/>
      <c r="E504" s="132"/>
      <c r="F504" s="132"/>
      <c r="G504" s="132"/>
      <c r="H504" s="135"/>
      <c r="I504" s="135"/>
      <c r="J504" s="31"/>
      <c r="K504" s="31"/>
    </row>
    <row r="505" spans="1:11" s="139" customFormat="1" x14ac:dyDescent="0.25">
      <c r="A505" s="135"/>
      <c r="B505" s="135"/>
      <c r="C505" s="135"/>
      <c r="D505" s="135"/>
      <c r="E505" s="132"/>
      <c r="F505" s="132"/>
      <c r="G505" s="132"/>
      <c r="H505" s="135"/>
      <c r="I505" s="135"/>
      <c r="J505" s="31"/>
      <c r="K505" s="31"/>
    </row>
    <row r="506" spans="1:11" s="139" customFormat="1" x14ac:dyDescent="0.25">
      <c r="A506" s="135"/>
      <c r="B506" s="135"/>
      <c r="C506" s="135"/>
      <c r="D506" s="135"/>
      <c r="E506" s="132"/>
      <c r="F506" s="132"/>
      <c r="G506" s="132"/>
      <c r="H506" s="135"/>
      <c r="I506" s="135"/>
      <c r="J506" s="31"/>
      <c r="K506" s="31"/>
    </row>
    <row r="507" spans="1:11" s="139" customFormat="1" x14ac:dyDescent="0.25">
      <c r="A507" s="135"/>
      <c r="B507" s="135"/>
      <c r="C507" s="135"/>
      <c r="D507" s="135"/>
      <c r="E507" s="132"/>
      <c r="F507" s="132"/>
      <c r="G507" s="132"/>
      <c r="H507" s="135"/>
      <c r="I507" s="135"/>
      <c r="J507" s="31"/>
      <c r="K507" s="31"/>
    </row>
    <row r="508" spans="1:11" s="139" customFormat="1" x14ac:dyDescent="0.25">
      <c r="A508" s="135"/>
      <c r="B508" s="135"/>
      <c r="C508" s="135"/>
      <c r="D508" s="135"/>
      <c r="E508" s="132"/>
      <c r="F508" s="132"/>
      <c r="G508" s="132"/>
      <c r="H508" s="135"/>
      <c r="I508" s="135"/>
      <c r="J508" s="31"/>
      <c r="K508" s="31"/>
    </row>
    <row r="509" spans="1:11" s="139" customFormat="1" x14ac:dyDescent="0.25">
      <c r="A509" s="135"/>
      <c r="B509" s="135"/>
      <c r="C509" s="135"/>
      <c r="D509" s="135"/>
      <c r="E509" s="132"/>
      <c r="F509" s="132"/>
      <c r="G509" s="132"/>
      <c r="H509" s="135"/>
      <c r="I509" s="135"/>
      <c r="J509" s="31"/>
      <c r="K509" s="31"/>
    </row>
    <row r="510" spans="1:11" s="139" customFormat="1" x14ac:dyDescent="0.25">
      <c r="A510" s="135"/>
      <c r="B510" s="135"/>
      <c r="C510" s="135"/>
      <c r="D510" s="135"/>
      <c r="E510" s="132"/>
      <c r="F510" s="132"/>
      <c r="G510" s="132"/>
      <c r="H510" s="135"/>
      <c r="I510" s="135"/>
      <c r="J510" s="31"/>
      <c r="K510" s="31"/>
    </row>
    <row r="511" spans="1:11" s="139" customFormat="1" x14ac:dyDescent="0.25">
      <c r="A511" s="135"/>
      <c r="B511" s="135"/>
      <c r="C511" s="135"/>
      <c r="D511" s="135"/>
      <c r="E511" s="132"/>
      <c r="F511" s="132"/>
      <c r="G511" s="132"/>
      <c r="H511" s="135"/>
      <c r="I511" s="135"/>
      <c r="J511" s="31"/>
      <c r="K511" s="31"/>
    </row>
    <row r="512" spans="1:11" s="139" customFormat="1" x14ac:dyDescent="0.25">
      <c r="A512" s="135"/>
      <c r="B512" s="135"/>
      <c r="C512" s="135"/>
      <c r="D512" s="135"/>
      <c r="E512" s="132"/>
      <c r="F512" s="132"/>
      <c r="G512" s="132"/>
      <c r="H512" s="135"/>
      <c r="I512" s="135"/>
      <c r="J512" s="31"/>
      <c r="K512" s="31"/>
    </row>
    <row r="513" spans="1:11" s="139" customFormat="1" x14ac:dyDescent="0.25">
      <c r="A513" s="135"/>
      <c r="B513" s="135"/>
      <c r="C513" s="135"/>
      <c r="D513" s="135"/>
      <c r="E513" s="132"/>
      <c r="F513" s="132"/>
      <c r="G513" s="132"/>
      <c r="H513" s="135"/>
      <c r="I513" s="135"/>
      <c r="J513" s="31"/>
      <c r="K513" s="31"/>
    </row>
    <row r="514" spans="1:11" s="139" customFormat="1" x14ac:dyDescent="0.25">
      <c r="A514" s="135"/>
      <c r="B514" s="135"/>
      <c r="C514" s="135"/>
      <c r="D514" s="135"/>
      <c r="E514" s="132"/>
      <c r="F514" s="132"/>
      <c r="G514" s="132"/>
      <c r="H514" s="135"/>
      <c r="I514" s="135"/>
      <c r="J514" s="31"/>
      <c r="K514" s="31"/>
    </row>
    <row r="515" spans="1:11" s="139" customFormat="1" x14ac:dyDescent="0.25">
      <c r="A515" s="135"/>
      <c r="B515" s="135"/>
      <c r="C515" s="135"/>
      <c r="D515" s="135"/>
      <c r="E515" s="132"/>
      <c r="F515" s="132"/>
      <c r="G515" s="132"/>
      <c r="H515" s="135"/>
      <c r="I515" s="135"/>
      <c r="J515" s="31"/>
      <c r="K515" s="31"/>
    </row>
    <row r="516" spans="1:11" s="139" customFormat="1" x14ac:dyDescent="0.25">
      <c r="A516" s="135"/>
      <c r="B516" s="135"/>
      <c r="C516" s="135"/>
      <c r="D516" s="135"/>
      <c r="E516" s="132"/>
      <c r="F516" s="132"/>
      <c r="G516" s="132"/>
      <c r="H516" s="135"/>
      <c r="I516" s="135"/>
      <c r="J516" s="31"/>
      <c r="K516" s="31"/>
    </row>
    <row r="517" spans="1:11" s="139" customFormat="1" x14ac:dyDescent="0.25">
      <c r="A517" s="135"/>
      <c r="B517" s="135"/>
      <c r="C517" s="135"/>
      <c r="D517" s="135"/>
      <c r="E517" s="132"/>
      <c r="F517" s="132"/>
      <c r="G517" s="132"/>
      <c r="H517" s="135"/>
      <c r="I517" s="135"/>
      <c r="J517" s="31"/>
      <c r="K517" s="31"/>
    </row>
    <row r="518" spans="1:11" s="139" customFormat="1" x14ac:dyDescent="0.25">
      <c r="A518" s="135"/>
      <c r="B518" s="135"/>
      <c r="C518" s="135"/>
      <c r="D518" s="135"/>
      <c r="E518" s="132"/>
      <c r="F518" s="132"/>
      <c r="G518" s="132"/>
      <c r="H518" s="135"/>
      <c r="I518" s="135"/>
      <c r="J518" s="31"/>
      <c r="K518" s="31"/>
    </row>
    <row r="519" spans="1:11" s="139" customFormat="1" x14ac:dyDescent="0.25">
      <c r="A519" s="135"/>
      <c r="B519" s="135"/>
      <c r="C519" s="135"/>
      <c r="D519" s="135"/>
      <c r="E519" s="132"/>
      <c r="F519" s="132"/>
      <c r="G519" s="132"/>
      <c r="H519" s="135"/>
      <c r="I519" s="135"/>
      <c r="J519" s="31"/>
      <c r="K519" s="31"/>
    </row>
    <row r="520" spans="1:11" s="139" customFormat="1" x14ac:dyDescent="0.25">
      <c r="A520" s="135"/>
      <c r="B520" s="135"/>
      <c r="C520" s="135"/>
      <c r="D520" s="135"/>
      <c r="E520" s="132"/>
      <c r="F520" s="132"/>
      <c r="G520" s="132"/>
      <c r="H520" s="135"/>
      <c r="I520" s="135"/>
      <c r="J520" s="31"/>
      <c r="K520" s="31"/>
    </row>
    <row r="521" spans="1:11" s="139" customFormat="1" x14ac:dyDescent="0.25">
      <c r="A521" s="135"/>
      <c r="B521" s="135"/>
      <c r="C521" s="135"/>
      <c r="D521" s="135"/>
      <c r="E521" s="132"/>
      <c r="F521" s="132"/>
      <c r="G521" s="132"/>
      <c r="H521" s="135"/>
      <c r="I521" s="135"/>
      <c r="J521" s="31"/>
      <c r="K521" s="31"/>
    </row>
    <row r="522" spans="1:11" s="139" customFormat="1" x14ac:dyDescent="0.25">
      <c r="A522" s="135"/>
      <c r="B522" s="135"/>
      <c r="C522" s="135"/>
      <c r="D522" s="135"/>
      <c r="E522" s="132"/>
      <c r="F522" s="132"/>
      <c r="G522" s="132"/>
      <c r="H522" s="135"/>
      <c r="I522" s="135"/>
      <c r="J522" s="31"/>
      <c r="K522" s="31"/>
    </row>
    <row r="523" spans="1:11" s="139" customFormat="1" x14ac:dyDescent="0.25">
      <c r="A523" s="135"/>
      <c r="B523" s="135"/>
      <c r="C523" s="135"/>
      <c r="D523" s="135"/>
      <c r="E523" s="132"/>
      <c r="F523" s="132"/>
      <c r="G523" s="132"/>
      <c r="H523" s="135"/>
      <c r="I523" s="135"/>
      <c r="J523" s="31"/>
      <c r="K523" s="31"/>
    </row>
    <row r="524" spans="1:11" s="139" customFormat="1" x14ac:dyDescent="0.25">
      <c r="A524" s="135"/>
      <c r="B524" s="135"/>
      <c r="C524" s="135"/>
      <c r="D524" s="135"/>
      <c r="E524" s="132"/>
      <c r="F524" s="132"/>
      <c r="G524" s="132"/>
      <c r="H524" s="135"/>
      <c r="I524" s="135"/>
      <c r="J524" s="31"/>
      <c r="K524" s="31"/>
    </row>
    <row r="525" spans="1:11" s="139" customFormat="1" x14ac:dyDescent="0.25">
      <c r="A525" s="135"/>
      <c r="B525" s="135"/>
      <c r="C525" s="135"/>
      <c r="D525" s="135"/>
      <c r="E525" s="132"/>
      <c r="F525" s="132"/>
      <c r="G525" s="132"/>
      <c r="H525" s="135"/>
      <c r="I525" s="135"/>
      <c r="J525" s="31"/>
      <c r="K525" s="31"/>
    </row>
    <row r="526" spans="1:11" s="139" customFormat="1" x14ac:dyDescent="0.25">
      <c r="A526" s="135"/>
      <c r="B526" s="135"/>
      <c r="C526" s="135"/>
      <c r="D526" s="135"/>
      <c r="E526" s="132"/>
      <c r="F526" s="132"/>
      <c r="G526" s="132"/>
      <c r="H526" s="135"/>
      <c r="I526" s="135"/>
      <c r="J526" s="31"/>
      <c r="K526" s="31"/>
    </row>
    <row r="527" spans="1:11" s="139" customFormat="1" x14ac:dyDescent="0.25">
      <c r="A527" s="135"/>
      <c r="B527" s="135"/>
      <c r="C527" s="135"/>
      <c r="D527" s="135"/>
      <c r="E527" s="132"/>
      <c r="F527" s="132"/>
      <c r="G527" s="132"/>
      <c r="H527" s="135"/>
      <c r="I527" s="135"/>
      <c r="J527" s="31"/>
      <c r="K527" s="31"/>
    </row>
    <row r="528" spans="1:11" s="139" customFormat="1" x14ac:dyDescent="0.25">
      <c r="A528" s="135"/>
      <c r="B528" s="135"/>
      <c r="C528" s="135"/>
      <c r="D528" s="135"/>
      <c r="E528" s="132"/>
      <c r="F528" s="132"/>
      <c r="G528" s="132"/>
      <c r="H528" s="135"/>
      <c r="I528" s="135"/>
      <c r="J528" s="31"/>
      <c r="K528" s="31"/>
    </row>
    <row r="529" spans="1:11" s="139" customFormat="1" x14ac:dyDescent="0.25">
      <c r="A529" s="135"/>
      <c r="B529" s="135"/>
      <c r="C529" s="135"/>
      <c r="D529" s="135"/>
      <c r="E529" s="132"/>
      <c r="F529" s="132"/>
      <c r="G529" s="132"/>
      <c r="H529" s="135"/>
      <c r="I529" s="135"/>
      <c r="J529" s="31"/>
      <c r="K529" s="31"/>
    </row>
    <row r="530" spans="1:11" s="139" customFormat="1" x14ac:dyDescent="0.25">
      <c r="A530" s="135"/>
      <c r="B530" s="135"/>
      <c r="C530" s="135"/>
      <c r="D530" s="135"/>
      <c r="E530" s="132"/>
      <c r="F530" s="132"/>
      <c r="G530" s="132"/>
      <c r="H530" s="135"/>
      <c r="I530" s="135"/>
      <c r="J530" s="31"/>
      <c r="K530" s="31"/>
    </row>
    <row r="531" spans="1:11" s="139" customFormat="1" x14ac:dyDescent="0.25">
      <c r="A531" s="135"/>
      <c r="B531" s="135"/>
      <c r="C531" s="135"/>
      <c r="D531" s="135"/>
      <c r="E531" s="132"/>
      <c r="F531" s="132"/>
      <c r="G531" s="132"/>
      <c r="H531" s="135"/>
      <c r="I531" s="135"/>
      <c r="J531" s="31"/>
      <c r="K531" s="31"/>
    </row>
    <row r="532" spans="1:11" s="139" customFormat="1" x14ac:dyDescent="0.25">
      <c r="A532" s="135"/>
      <c r="B532" s="135"/>
      <c r="C532" s="135"/>
      <c r="D532" s="135"/>
      <c r="E532" s="132"/>
      <c r="F532" s="132"/>
      <c r="G532" s="132"/>
      <c r="H532" s="135"/>
      <c r="I532" s="135"/>
      <c r="J532" s="31"/>
      <c r="K532" s="31"/>
    </row>
    <row r="533" spans="1:11" s="139" customFormat="1" x14ac:dyDescent="0.25">
      <c r="A533" s="135"/>
      <c r="B533" s="135"/>
      <c r="C533" s="135"/>
      <c r="D533" s="135"/>
      <c r="E533" s="132"/>
      <c r="F533" s="132"/>
      <c r="G533" s="132"/>
      <c r="H533" s="135"/>
      <c r="I533" s="135"/>
      <c r="J533" s="31"/>
      <c r="K533" s="31"/>
    </row>
    <row r="534" spans="1:11" s="139" customFormat="1" x14ac:dyDescent="0.25">
      <c r="A534" s="135"/>
      <c r="B534" s="135"/>
      <c r="C534" s="135"/>
      <c r="D534" s="135"/>
      <c r="E534" s="132"/>
      <c r="F534" s="132"/>
      <c r="G534" s="132"/>
      <c r="H534" s="135"/>
      <c r="I534" s="135"/>
      <c r="J534" s="31"/>
      <c r="K534" s="31"/>
    </row>
    <row r="535" spans="1:11" s="139" customFormat="1" x14ac:dyDescent="0.25">
      <c r="A535" s="135"/>
      <c r="B535" s="135"/>
      <c r="C535" s="135"/>
      <c r="D535" s="135"/>
      <c r="E535" s="132"/>
      <c r="F535" s="132"/>
      <c r="G535" s="132"/>
      <c r="H535" s="135"/>
      <c r="I535" s="135"/>
      <c r="J535" s="31"/>
      <c r="K535" s="31"/>
    </row>
    <row r="536" spans="1:11" s="139" customFormat="1" x14ac:dyDescent="0.25">
      <c r="A536" s="135"/>
      <c r="B536" s="135"/>
      <c r="C536" s="135"/>
      <c r="D536" s="135"/>
      <c r="E536" s="132"/>
      <c r="F536" s="132"/>
      <c r="G536" s="132"/>
      <c r="H536" s="135"/>
      <c r="I536" s="135"/>
      <c r="J536" s="31"/>
      <c r="K536" s="31"/>
    </row>
    <row r="537" spans="1:11" s="139" customFormat="1" x14ac:dyDescent="0.25">
      <c r="A537" s="135"/>
      <c r="B537" s="135"/>
      <c r="C537" s="135"/>
      <c r="D537" s="135"/>
      <c r="E537" s="132"/>
      <c r="F537" s="132"/>
      <c r="G537" s="132"/>
      <c r="H537" s="135"/>
      <c r="I537" s="135"/>
      <c r="J537" s="31"/>
      <c r="K537" s="31"/>
    </row>
    <row r="538" spans="1:11" s="139" customFormat="1" x14ac:dyDescent="0.25">
      <c r="A538" s="135"/>
      <c r="B538" s="135"/>
      <c r="C538" s="135"/>
      <c r="D538" s="135"/>
      <c r="E538" s="132"/>
      <c r="F538" s="132"/>
      <c r="G538" s="132"/>
      <c r="H538" s="135"/>
      <c r="I538" s="135"/>
      <c r="J538" s="31"/>
      <c r="K538" s="31"/>
    </row>
    <row r="539" spans="1:11" s="139" customFormat="1" x14ac:dyDescent="0.25">
      <c r="A539" s="135"/>
      <c r="B539" s="135"/>
      <c r="C539" s="135"/>
      <c r="D539" s="135"/>
      <c r="E539" s="132"/>
      <c r="F539" s="132"/>
      <c r="G539" s="132"/>
      <c r="H539" s="135"/>
      <c r="I539" s="135"/>
      <c r="J539" s="31"/>
      <c r="K539" s="31"/>
    </row>
    <row r="540" spans="1:11" s="139" customFormat="1" x14ac:dyDescent="0.25">
      <c r="A540" s="135"/>
      <c r="B540" s="135"/>
      <c r="C540" s="135"/>
      <c r="D540" s="135"/>
      <c r="E540" s="132"/>
      <c r="F540" s="132"/>
      <c r="G540" s="132"/>
      <c r="H540" s="135"/>
      <c r="I540" s="135"/>
      <c r="J540" s="31"/>
      <c r="K540" s="31"/>
    </row>
    <row r="541" spans="1:11" s="139" customFormat="1" x14ac:dyDescent="0.25">
      <c r="A541" s="135"/>
      <c r="B541" s="135"/>
      <c r="C541" s="135"/>
      <c r="D541" s="135"/>
      <c r="E541" s="132"/>
      <c r="F541" s="132"/>
      <c r="G541" s="132"/>
      <c r="H541" s="135"/>
      <c r="I541" s="135"/>
      <c r="J541" s="31"/>
      <c r="K541" s="31"/>
    </row>
    <row r="542" spans="1:11" s="139" customFormat="1" x14ac:dyDescent="0.25">
      <c r="A542" s="135"/>
      <c r="B542" s="135"/>
      <c r="C542" s="135"/>
      <c r="D542" s="135"/>
      <c r="E542" s="132"/>
      <c r="F542" s="132"/>
      <c r="G542" s="132"/>
      <c r="H542" s="135"/>
      <c r="I542" s="135"/>
      <c r="J542" s="31"/>
      <c r="K542" s="31"/>
    </row>
    <row r="543" spans="1:11" s="139" customFormat="1" x14ac:dyDescent="0.25">
      <c r="A543" s="135"/>
      <c r="B543" s="135"/>
      <c r="C543" s="135"/>
      <c r="D543" s="135"/>
      <c r="E543" s="132"/>
      <c r="F543" s="132"/>
      <c r="G543" s="132"/>
      <c r="H543" s="135"/>
      <c r="I543" s="135"/>
      <c r="J543" s="31"/>
      <c r="K543" s="31"/>
    </row>
    <row r="544" spans="1:11" s="139" customFormat="1" x14ac:dyDescent="0.25">
      <c r="A544" s="135"/>
      <c r="B544" s="135"/>
      <c r="C544" s="135"/>
      <c r="D544" s="135"/>
      <c r="E544" s="132"/>
      <c r="F544" s="132"/>
      <c r="G544" s="132"/>
      <c r="H544" s="135"/>
      <c r="I544" s="135"/>
      <c r="J544" s="31"/>
      <c r="K544" s="31"/>
    </row>
    <row r="545" spans="1:11" s="139" customFormat="1" x14ac:dyDescent="0.25">
      <c r="A545" s="135"/>
      <c r="B545" s="135"/>
      <c r="C545" s="135"/>
      <c r="D545" s="135"/>
      <c r="E545" s="132"/>
      <c r="F545" s="132"/>
      <c r="G545" s="132"/>
      <c r="H545" s="135"/>
      <c r="I545" s="135"/>
      <c r="J545" s="31"/>
      <c r="K545" s="31"/>
    </row>
    <row r="546" spans="1:11" s="139" customFormat="1" x14ac:dyDescent="0.25">
      <c r="A546" s="135"/>
      <c r="B546" s="135"/>
      <c r="C546" s="135"/>
      <c r="D546" s="135"/>
      <c r="E546" s="132"/>
      <c r="F546" s="132"/>
      <c r="G546" s="132"/>
      <c r="H546" s="135"/>
      <c r="I546" s="135"/>
      <c r="J546" s="31"/>
      <c r="K546" s="31"/>
    </row>
    <row r="547" spans="1:11" s="139" customFormat="1" x14ac:dyDescent="0.25">
      <c r="A547" s="135"/>
      <c r="B547" s="135"/>
      <c r="C547" s="135"/>
      <c r="D547" s="135"/>
      <c r="E547" s="132"/>
      <c r="F547" s="132"/>
      <c r="G547" s="132"/>
      <c r="H547" s="135"/>
      <c r="I547" s="135"/>
      <c r="J547" s="31"/>
      <c r="K547" s="31"/>
    </row>
    <row r="548" spans="1:11" s="139" customFormat="1" x14ac:dyDescent="0.25">
      <c r="A548" s="135"/>
      <c r="B548" s="135"/>
      <c r="C548" s="135"/>
      <c r="D548" s="135"/>
      <c r="E548" s="132"/>
      <c r="F548" s="132"/>
      <c r="G548" s="132"/>
      <c r="H548" s="135"/>
      <c r="I548" s="135"/>
      <c r="J548" s="31"/>
      <c r="K548" s="31"/>
    </row>
    <row r="549" spans="1:11" s="139" customFormat="1" x14ac:dyDescent="0.25">
      <c r="A549" s="135"/>
      <c r="B549" s="135"/>
      <c r="C549" s="135"/>
      <c r="D549" s="135"/>
      <c r="E549" s="132"/>
      <c r="F549" s="132"/>
      <c r="G549" s="132"/>
      <c r="H549" s="135"/>
      <c r="I549" s="135"/>
      <c r="J549" s="31"/>
      <c r="K549" s="31"/>
    </row>
    <row r="550" spans="1:11" s="139" customFormat="1" x14ac:dyDescent="0.25">
      <c r="A550" s="135"/>
      <c r="B550" s="135"/>
      <c r="C550" s="135"/>
      <c r="D550" s="135"/>
      <c r="E550" s="132"/>
      <c r="F550" s="132"/>
      <c r="G550" s="132"/>
      <c r="H550" s="135"/>
      <c r="I550" s="135"/>
      <c r="J550" s="31"/>
      <c r="K550" s="31"/>
    </row>
    <row r="551" spans="1:11" s="139" customFormat="1" x14ac:dyDescent="0.25">
      <c r="A551" s="135"/>
      <c r="B551" s="135"/>
      <c r="C551" s="135"/>
      <c r="D551" s="135"/>
      <c r="E551" s="132"/>
      <c r="F551" s="132"/>
      <c r="G551" s="132"/>
      <c r="H551" s="135"/>
      <c r="I551" s="135"/>
      <c r="J551" s="31"/>
      <c r="K551" s="31"/>
    </row>
    <row r="552" spans="1:11" s="139" customFormat="1" x14ac:dyDescent="0.25">
      <c r="A552" s="135"/>
      <c r="B552" s="135"/>
      <c r="C552" s="135"/>
      <c r="D552" s="135"/>
      <c r="E552" s="132"/>
      <c r="F552" s="132"/>
      <c r="G552" s="132"/>
      <c r="H552" s="135"/>
      <c r="I552" s="135"/>
      <c r="J552" s="31"/>
      <c r="K552" s="31"/>
    </row>
    <row r="553" spans="1:11" s="139" customFormat="1" x14ac:dyDescent="0.25">
      <c r="A553" s="135"/>
      <c r="B553" s="135"/>
      <c r="C553" s="135"/>
      <c r="D553" s="135"/>
      <c r="E553" s="132"/>
      <c r="F553" s="132"/>
      <c r="G553" s="132"/>
      <c r="H553" s="135"/>
      <c r="I553" s="135"/>
      <c r="J553" s="31"/>
      <c r="K553" s="31"/>
    </row>
    <row r="554" spans="1:11" s="139" customFormat="1" x14ac:dyDescent="0.25">
      <c r="A554" s="135"/>
      <c r="B554" s="135"/>
      <c r="C554" s="135"/>
      <c r="D554" s="135"/>
      <c r="E554" s="132"/>
      <c r="F554" s="132"/>
      <c r="G554" s="132"/>
      <c r="H554" s="135"/>
      <c r="I554" s="135"/>
      <c r="J554" s="31"/>
      <c r="K554" s="31"/>
    </row>
    <row r="555" spans="1:11" s="139" customFormat="1" x14ac:dyDescent="0.25">
      <c r="A555" s="135"/>
      <c r="B555" s="135"/>
      <c r="C555" s="135"/>
      <c r="D555" s="135"/>
      <c r="E555" s="132"/>
      <c r="F555" s="132"/>
      <c r="G555" s="132"/>
      <c r="H555" s="135"/>
      <c r="I555" s="135"/>
      <c r="J555" s="31"/>
      <c r="K555" s="31"/>
    </row>
    <row r="556" spans="1:11" s="139" customFormat="1" x14ac:dyDescent="0.25">
      <c r="A556" s="135"/>
      <c r="B556" s="135"/>
      <c r="C556" s="135"/>
      <c r="D556" s="135"/>
      <c r="E556" s="132"/>
      <c r="F556" s="132"/>
      <c r="G556" s="132"/>
      <c r="H556" s="135"/>
      <c r="I556" s="135"/>
      <c r="J556" s="31"/>
      <c r="K556" s="31"/>
    </row>
    <row r="557" spans="1:11" s="139" customFormat="1" x14ac:dyDescent="0.25">
      <c r="A557" s="135"/>
      <c r="B557" s="135"/>
      <c r="C557" s="135"/>
      <c r="D557" s="135"/>
      <c r="E557" s="132"/>
      <c r="F557" s="132"/>
      <c r="G557" s="132"/>
      <c r="H557" s="135"/>
      <c r="I557" s="135"/>
      <c r="J557" s="31"/>
      <c r="K557" s="31"/>
    </row>
    <row r="558" spans="1:11" s="139" customFormat="1" x14ac:dyDescent="0.25">
      <c r="A558" s="135"/>
      <c r="B558" s="135"/>
      <c r="C558" s="135"/>
      <c r="D558" s="135"/>
      <c r="E558" s="132"/>
      <c r="F558" s="132"/>
      <c r="G558" s="132"/>
      <c r="H558" s="135"/>
      <c r="I558" s="135"/>
      <c r="J558" s="31"/>
      <c r="K558" s="31"/>
    </row>
    <row r="559" spans="1:11" s="139" customFormat="1" x14ac:dyDescent="0.25">
      <c r="A559" s="135"/>
      <c r="B559" s="135"/>
      <c r="C559" s="135"/>
      <c r="D559" s="135"/>
      <c r="E559" s="132"/>
      <c r="F559" s="132"/>
      <c r="G559" s="132"/>
      <c r="H559" s="135"/>
      <c r="I559" s="135"/>
      <c r="J559" s="31"/>
      <c r="K559" s="31"/>
    </row>
    <row r="560" spans="1:11" s="139" customFormat="1" x14ac:dyDescent="0.25">
      <c r="A560" s="135"/>
      <c r="B560" s="135"/>
      <c r="C560" s="135"/>
      <c r="D560" s="135"/>
      <c r="E560" s="132"/>
      <c r="F560" s="132"/>
      <c r="G560" s="132"/>
      <c r="H560" s="135"/>
      <c r="I560" s="135"/>
      <c r="J560" s="31"/>
      <c r="K560" s="31"/>
    </row>
    <row r="561" spans="1:11" s="139" customFormat="1" x14ac:dyDescent="0.25">
      <c r="A561" s="135"/>
      <c r="B561" s="135"/>
      <c r="C561" s="135"/>
      <c r="D561" s="135"/>
      <c r="E561" s="132"/>
      <c r="F561" s="132"/>
      <c r="G561" s="132"/>
      <c r="H561" s="135"/>
      <c r="I561" s="135"/>
      <c r="J561" s="31"/>
      <c r="K561" s="31"/>
    </row>
    <row r="562" spans="1:11" s="139" customFormat="1" x14ac:dyDescent="0.25">
      <c r="A562" s="135"/>
      <c r="B562" s="135"/>
      <c r="C562" s="135"/>
      <c r="D562" s="135"/>
      <c r="E562" s="132"/>
      <c r="F562" s="132"/>
      <c r="G562" s="132"/>
      <c r="H562" s="135"/>
      <c r="I562" s="135"/>
      <c r="J562" s="31"/>
      <c r="K562" s="31"/>
    </row>
    <row r="563" spans="1:11" s="139" customFormat="1" x14ac:dyDescent="0.25">
      <c r="A563" s="135"/>
      <c r="B563" s="135"/>
      <c r="C563" s="135"/>
      <c r="D563" s="135"/>
      <c r="E563" s="132"/>
      <c r="F563" s="132"/>
      <c r="G563" s="132"/>
      <c r="H563" s="135"/>
      <c r="I563" s="135"/>
      <c r="J563" s="31"/>
      <c r="K563" s="31"/>
    </row>
    <row r="564" spans="1:11" s="139" customFormat="1" x14ac:dyDescent="0.25">
      <c r="A564" s="135"/>
      <c r="B564" s="135"/>
      <c r="C564" s="135"/>
      <c r="D564" s="135"/>
      <c r="E564" s="132"/>
      <c r="F564" s="132"/>
      <c r="G564" s="132"/>
      <c r="H564" s="135"/>
      <c r="I564" s="135"/>
      <c r="J564" s="31"/>
      <c r="K564" s="31"/>
    </row>
    <row r="565" spans="1:11" s="139" customFormat="1" x14ac:dyDescent="0.25">
      <c r="A565" s="135"/>
      <c r="B565" s="135"/>
      <c r="C565" s="135"/>
      <c r="D565" s="135"/>
      <c r="E565" s="132"/>
      <c r="F565" s="132"/>
      <c r="G565" s="132"/>
      <c r="H565" s="135"/>
      <c r="I565" s="135"/>
      <c r="J565" s="31"/>
      <c r="K565" s="31"/>
    </row>
    <row r="566" spans="1:11" s="139" customFormat="1" x14ac:dyDescent="0.25">
      <c r="A566" s="135"/>
      <c r="B566" s="135"/>
      <c r="C566" s="135"/>
      <c r="D566" s="135"/>
      <c r="E566" s="132"/>
      <c r="F566" s="132"/>
      <c r="G566" s="132"/>
      <c r="H566" s="135"/>
      <c r="I566" s="135"/>
      <c r="J566" s="31"/>
      <c r="K566" s="31"/>
    </row>
    <row r="567" spans="1:11" s="139" customFormat="1" x14ac:dyDescent="0.25">
      <c r="A567" s="135"/>
      <c r="B567" s="135"/>
      <c r="C567" s="135"/>
      <c r="D567" s="135"/>
      <c r="E567" s="132"/>
      <c r="F567" s="132"/>
      <c r="G567" s="132"/>
      <c r="H567" s="135"/>
      <c r="I567" s="135"/>
      <c r="J567" s="31"/>
      <c r="K567" s="31"/>
    </row>
    <row r="568" spans="1:11" s="139" customFormat="1" x14ac:dyDescent="0.25">
      <c r="A568" s="135"/>
      <c r="B568" s="135"/>
      <c r="C568" s="135"/>
      <c r="D568" s="135"/>
      <c r="E568" s="132"/>
      <c r="F568" s="132"/>
      <c r="G568" s="132"/>
      <c r="H568" s="135"/>
      <c r="I568" s="135"/>
      <c r="J568" s="31"/>
      <c r="K568" s="31"/>
    </row>
    <row r="569" spans="1:11" s="139" customFormat="1" x14ac:dyDescent="0.25">
      <c r="A569" s="135"/>
      <c r="B569" s="135"/>
      <c r="C569" s="135"/>
      <c r="D569" s="135"/>
      <c r="E569" s="132"/>
      <c r="F569" s="132"/>
      <c r="G569" s="132"/>
      <c r="H569" s="135"/>
      <c r="I569" s="135"/>
      <c r="J569" s="31"/>
      <c r="K569" s="31"/>
    </row>
    <row r="570" spans="1:11" s="139" customFormat="1" x14ac:dyDescent="0.25">
      <c r="A570" s="135"/>
      <c r="B570" s="135"/>
      <c r="C570" s="135"/>
      <c r="D570" s="135"/>
      <c r="E570" s="132"/>
      <c r="F570" s="132"/>
      <c r="G570" s="132"/>
      <c r="H570" s="135"/>
      <c r="I570" s="135"/>
      <c r="J570" s="31"/>
      <c r="K570" s="31"/>
    </row>
    <row r="571" spans="1:11" s="139" customFormat="1" x14ac:dyDescent="0.25">
      <c r="A571" s="135"/>
      <c r="B571" s="135"/>
      <c r="C571" s="135"/>
      <c r="D571" s="135"/>
      <c r="E571" s="132"/>
      <c r="F571" s="132"/>
      <c r="G571" s="132"/>
      <c r="H571" s="135"/>
      <c r="I571" s="135"/>
      <c r="J571" s="31"/>
      <c r="K571" s="31"/>
    </row>
    <row r="572" spans="1:11" s="139" customFormat="1" x14ac:dyDescent="0.25">
      <c r="A572" s="135"/>
      <c r="B572" s="135"/>
      <c r="C572" s="135"/>
      <c r="D572" s="135"/>
      <c r="E572" s="132"/>
      <c r="F572" s="132"/>
      <c r="G572" s="132"/>
      <c r="H572" s="135"/>
      <c r="I572" s="135"/>
      <c r="J572" s="31"/>
      <c r="K572" s="31"/>
    </row>
    <row r="573" spans="1:11" s="139" customFormat="1" x14ac:dyDescent="0.25">
      <c r="A573" s="135"/>
      <c r="B573" s="135"/>
      <c r="C573" s="135"/>
      <c r="D573" s="135"/>
      <c r="E573" s="132"/>
      <c r="F573" s="132"/>
      <c r="G573" s="132"/>
      <c r="H573" s="135"/>
      <c r="I573" s="135"/>
      <c r="J573" s="31"/>
      <c r="K573" s="31"/>
    </row>
    <row r="574" spans="1:11" s="139" customFormat="1" x14ac:dyDescent="0.25">
      <c r="A574" s="135"/>
      <c r="B574" s="135"/>
      <c r="C574" s="135"/>
      <c r="D574" s="135"/>
      <c r="E574" s="132"/>
      <c r="F574" s="132"/>
      <c r="G574" s="132"/>
      <c r="H574" s="135"/>
      <c r="I574" s="135"/>
      <c r="J574" s="31"/>
      <c r="K574" s="31"/>
    </row>
    <row r="575" spans="1:11" s="139" customFormat="1" x14ac:dyDescent="0.25">
      <c r="A575" s="135"/>
      <c r="B575" s="135"/>
      <c r="C575" s="135"/>
      <c r="D575" s="135"/>
      <c r="E575" s="132"/>
      <c r="F575" s="132"/>
      <c r="G575" s="132"/>
      <c r="H575" s="135"/>
      <c r="I575" s="135"/>
      <c r="J575" s="31"/>
      <c r="K575" s="31"/>
    </row>
    <row r="576" spans="1:11" s="139" customFormat="1" x14ac:dyDescent="0.25">
      <c r="A576" s="135"/>
      <c r="B576" s="135"/>
      <c r="C576" s="135"/>
      <c r="D576" s="135"/>
      <c r="E576" s="132"/>
      <c r="F576" s="132"/>
      <c r="G576" s="132"/>
      <c r="H576" s="135"/>
      <c r="I576" s="135"/>
      <c r="J576" s="31"/>
      <c r="K576" s="31"/>
    </row>
    <row r="577" spans="1:11" s="139" customFormat="1" x14ac:dyDescent="0.25">
      <c r="A577" s="135"/>
      <c r="B577" s="135"/>
      <c r="C577" s="135"/>
      <c r="D577" s="135"/>
      <c r="E577" s="132"/>
      <c r="F577" s="132"/>
      <c r="G577" s="132"/>
      <c r="H577" s="135"/>
      <c r="I577" s="135"/>
      <c r="J577" s="31"/>
      <c r="K577" s="31"/>
    </row>
    <row r="578" spans="1:11" s="139" customFormat="1" x14ac:dyDescent="0.25">
      <c r="A578" s="135"/>
      <c r="B578" s="135"/>
      <c r="C578" s="135"/>
      <c r="D578" s="135"/>
      <c r="E578" s="132"/>
      <c r="F578" s="132"/>
      <c r="G578" s="132"/>
      <c r="H578" s="135"/>
      <c r="I578" s="135"/>
      <c r="J578" s="31"/>
      <c r="K578" s="31"/>
    </row>
    <row r="579" spans="1:11" s="139" customFormat="1" x14ac:dyDescent="0.25">
      <c r="A579" s="135"/>
      <c r="B579" s="135"/>
      <c r="C579" s="135"/>
      <c r="D579" s="135"/>
      <c r="E579" s="132"/>
      <c r="F579" s="132"/>
      <c r="G579" s="132"/>
      <c r="H579" s="135"/>
      <c r="I579" s="135"/>
      <c r="J579" s="31"/>
      <c r="K579" s="31"/>
    </row>
    <row r="580" spans="1:11" s="139" customFormat="1" x14ac:dyDescent="0.25">
      <c r="A580" s="135"/>
      <c r="B580" s="135"/>
      <c r="C580" s="135"/>
      <c r="D580" s="135"/>
      <c r="E580" s="132"/>
      <c r="F580" s="132"/>
      <c r="G580" s="132"/>
      <c r="H580" s="135"/>
      <c r="I580" s="135"/>
      <c r="J580" s="31"/>
      <c r="K580" s="31"/>
    </row>
  </sheetData>
  <autoFilter ref="A5:I292" xr:uid="{00000000-0009-0000-0000-000000000000}">
    <filterColumn colId="2" showButton="0"/>
    <filterColumn colId="4" showButton="0"/>
    <filterColumn colId="5" showButton="0"/>
  </autoFilter>
  <mergeCells count="4">
    <mergeCell ref="A1:I1"/>
    <mergeCell ref="A3:I3"/>
    <mergeCell ref="C5:D5"/>
    <mergeCell ref="E5:G5"/>
  </mergeCells>
  <hyperlinks>
    <hyperlink ref="H21" r:id="rId1" display="https://www.gleisbau-welt.de/lexikon/infrastruktur/oberbau/befestigungsmittel" xr:uid="{950CDB1F-FC91-421C-A7A9-CBB6FDDBD512}"/>
  </hyperlinks>
  <printOptions headings="1" gridLines="1"/>
  <pageMargins left="0.23622047244094491" right="0.23622047244094491" top="0.39370078740157483" bottom="0.39370078740157483" header="0.31496062992125984" footer="0.31496062992125984"/>
  <pageSetup paperSize="8" scale="46" fitToHeight="0" orientation="landscape" r:id="rId2"/>
  <headerFooter>
    <oddFooter>&amp;L&amp;"Arial,Standard"&amp;10Stand: "Datum der Veröffentlichung"&amp;C_x000D_&amp;1#&amp;"Calibri"&amp;11&amp;K000000 INTERNAL&amp;R&amp;"Arial,Standard"&amp;12Seite &amp;P von &amp;N</oddFooter>
  </headerFooter>
  <drawing r:id="rId3"/>
  <legacyDrawing r:id="rId4"/>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7B97BD-0842-428A-B159-A2C26BD89DD3}">
  <dimension ref="A1:J66"/>
  <sheetViews>
    <sheetView workbookViewId="0">
      <pane xSplit="1" ySplit="3" topLeftCell="E62" activePane="bottomRight" state="frozen"/>
      <selection pane="topRight" activeCell="E53" sqref="E53"/>
      <selection pane="bottomLeft" activeCell="E53" sqref="E53"/>
      <selection pane="bottomRight" activeCell="E53" sqref="E53"/>
    </sheetView>
  </sheetViews>
  <sheetFormatPr defaultColWidth="11.42578125" defaultRowHeight="15" x14ac:dyDescent="0.25"/>
  <cols>
    <col min="1" max="1" width="12.42578125" style="28" bestFit="1" customWidth="1"/>
    <col min="2" max="2" width="17.7109375" style="29" bestFit="1" customWidth="1"/>
    <col min="3" max="3" width="48.140625" customWidth="1"/>
    <col min="4" max="4" width="19.5703125" bestFit="1" customWidth="1"/>
    <col min="5" max="5" width="17.28515625" bestFit="1" customWidth="1"/>
    <col min="6" max="6" width="35.28515625" bestFit="1" customWidth="1"/>
    <col min="7" max="7" width="16.28515625" style="2" bestFit="1" customWidth="1"/>
    <col min="8" max="8" width="16.42578125" bestFit="1" customWidth="1"/>
    <col min="9" max="9" width="36" bestFit="1" customWidth="1"/>
    <col min="10" max="10" width="24" bestFit="1" customWidth="1"/>
  </cols>
  <sheetData>
    <row r="1" spans="1:10" ht="15.75" thickBot="1" x14ac:dyDescent="0.3">
      <c r="A1" s="578" t="s">
        <v>3242</v>
      </c>
      <c r="B1" s="578"/>
      <c r="C1" s="578"/>
      <c r="D1" s="231" t="s">
        <v>3243</v>
      </c>
      <c r="E1" s="231" t="s">
        <v>3244</v>
      </c>
      <c r="F1" s="231" t="s">
        <v>3245</v>
      </c>
      <c r="G1" s="232" t="s">
        <v>3246</v>
      </c>
      <c r="H1" s="232" t="s">
        <v>3247</v>
      </c>
      <c r="I1" s="232" t="s">
        <v>3248</v>
      </c>
      <c r="J1" s="231" t="s">
        <v>3249</v>
      </c>
    </row>
    <row r="2" spans="1:10" ht="28.9" customHeight="1" x14ac:dyDescent="0.25">
      <c r="A2" s="578"/>
      <c r="B2" s="578"/>
      <c r="C2" s="578"/>
      <c r="D2" s="573" t="s">
        <v>3250</v>
      </c>
      <c r="E2" s="574"/>
      <c r="F2" s="574"/>
      <c r="G2" s="574"/>
      <c r="H2" s="574"/>
      <c r="I2" s="574"/>
      <c r="J2" s="575"/>
    </row>
    <row r="3" spans="1:10" s="6" customFormat="1" ht="15.75" thickBot="1" x14ac:dyDescent="0.3">
      <c r="A3" s="216" t="s">
        <v>3251</v>
      </c>
      <c r="B3" s="217" t="s">
        <v>3252</v>
      </c>
      <c r="C3" s="230" t="s">
        <v>3253</v>
      </c>
      <c r="D3" s="243" t="s">
        <v>3254</v>
      </c>
      <c r="E3" s="244" t="s">
        <v>3255</v>
      </c>
      <c r="F3" s="244" t="s">
        <v>3256</v>
      </c>
      <c r="G3" s="245" t="s">
        <v>3246</v>
      </c>
      <c r="H3" s="244" t="s">
        <v>3257</v>
      </c>
      <c r="I3" s="244" t="s">
        <v>2362</v>
      </c>
      <c r="J3" s="246" t="s">
        <v>3258</v>
      </c>
    </row>
    <row r="4" spans="1:10" x14ac:dyDescent="0.25">
      <c r="A4" s="576" t="s">
        <v>3259</v>
      </c>
      <c r="B4" s="248" t="s">
        <v>3260</v>
      </c>
      <c r="C4" s="229"/>
      <c r="D4" s="241"/>
      <c r="E4" s="241"/>
      <c r="F4" s="241"/>
      <c r="G4" s="222"/>
      <c r="H4" s="241"/>
      <c r="I4" s="241"/>
      <c r="J4" s="242"/>
    </row>
    <row r="5" spans="1:10" x14ac:dyDescent="0.25">
      <c r="A5" s="577"/>
      <c r="B5" s="249"/>
      <c r="C5" s="22" t="s">
        <v>3261</v>
      </c>
      <c r="D5" t="s">
        <v>3262</v>
      </c>
      <c r="E5" t="s">
        <v>3263</v>
      </c>
      <c r="F5" t="str">
        <f t="shared" ref="F5:F12" si="0">C5</f>
        <v>Bohrpfahl</v>
      </c>
      <c r="G5" s="222" t="str">
        <f t="shared" ref="G5:G12" si="1">$B$4</f>
        <v>Spezialtiefbau</v>
      </c>
      <c r="H5" t="s">
        <v>2900</v>
      </c>
      <c r="I5" t="s">
        <v>3261</v>
      </c>
      <c r="J5" s="223"/>
    </row>
    <row r="6" spans="1:10" x14ac:dyDescent="0.25">
      <c r="A6" s="577"/>
      <c r="B6" s="249"/>
      <c r="C6" s="22" t="s">
        <v>3264</v>
      </c>
      <c r="D6" t="s">
        <v>3262</v>
      </c>
      <c r="E6" t="s">
        <v>3265</v>
      </c>
      <c r="F6" t="str">
        <f t="shared" ref="F6" si="2">C6</f>
        <v>Rammpfahl</v>
      </c>
      <c r="G6" s="222" t="str">
        <f t="shared" si="1"/>
        <v>Spezialtiefbau</v>
      </c>
      <c r="H6" t="s">
        <v>2900</v>
      </c>
      <c r="I6" t="s">
        <v>3264</v>
      </c>
      <c r="J6" s="223"/>
    </row>
    <row r="7" spans="1:10" x14ac:dyDescent="0.25">
      <c r="A7" s="577"/>
      <c r="B7" s="249"/>
      <c r="C7" s="22" t="s">
        <v>3266</v>
      </c>
      <c r="D7" t="s">
        <v>3262</v>
      </c>
      <c r="E7" t="s">
        <v>3265</v>
      </c>
      <c r="F7" t="str">
        <f t="shared" si="0"/>
        <v>Rammrohr</v>
      </c>
      <c r="G7" s="222" t="str">
        <f t="shared" si="1"/>
        <v>Spezialtiefbau</v>
      </c>
      <c r="H7" t="s">
        <v>2900</v>
      </c>
      <c r="I7" t="str">
        <f>F7</f>
        <v>Rammrohr</v>
      </c>
      <c r="J7" s="223" t="s">
        <v>2974</v>
      </c>
    </row>
    <row r="8" spans="1:10" x14ac:dyDescent="0.25">
      <c r="A8" s="577"/>
      <c r="B8" s="249"/>
      <c r="C8" s="22"/>
      <c r="D8" t="s">
        <v>3262</v>
      </c>
      <c r="E8" t="s">
        <v>3267</v>
      </c>
      <c r="F8">
        <f t="shared" si="0"/>
        <v>0</v>
      </c>
      <c r="G8" s="222" t="str">
        <f t="shared" si="1"/>
        <v>Spezialtiefbau</v>
      </c>
      <c r="H8" t="s">
        <v>2900</v>
      </c>
      <c r="J8" s="223"/>
    </row>
    <row r="9" spans="1:10" x14ac:dyDescent="0.25">
      <c r="A9" s="577"/>
      <c r="B9" s="249"/>
      <c r="C9" s="22"/>
      <c r="D9" t="s">
        <v>3262</v>
      </c>
      <c r="E9" t="s">
        <v>3268</v>
      </c>
      <c r="F9">
        <f t="shared" si="0"/>
        <v>0</v>
      </c>
      <c r="G9" s="222" t="str">
        <f t="shared" si="1"/>
        <v>Spezialtiefbau</v>
      </c>
      <c r="H9" t="s">
        <v>2900</v>
      </c>
      <c r="J9" s="223"/>
    </row>
    <row r="10" spans="1:10" x14ac:dyDescent="0.25">
      <c r="A10" s="577"/>
      <c r="B10" s="249"/>
      <c r="C10" s="22"/>
      <c r="D10" t="s">
        <v>3262</v>
      </c>
      <c r="E10" t="s">
        <v>3269</v>
      </c>
      <c r="F10">
        <f t="shared" si="0"/>
        <v>0</v>
      </c>
      <c r="G10" s="222" t="str">
        <f t="shared" si="1"/>
        <v>Spezialtiefbau</v>
      </c>
      <c r="H10" t="s">
        <v>2900</v>
      </c>
      <c r="J10" s="223"/>
    </row>
    <row r="11" spans="1:10" x14ac:dyDescent="0.25">
      <c r="A11" s="577"/>
      <c r="B11" s="249"/>
      <c r="C11" s="22"/>
      <c r="D11" t="s">
        <v>3262</v>
      </c>
      <c r="E11" t="s">
        <v>3270</v>
      </c>
      <c r="F11">
        <f t="shared" si="0"/>
        <v>0</v>
      </c>
      <c r="G11" s="222" t="str">
        <f t="shared" si="1"/>
        <v>Spezialtiefbau</v>
      </c>
      <c r="H11" t="s">
        <v>2900</v>
      </c>
      <c r="J11" s="223"/>
    </row>
    <row r="12" spans="1:10" x14ac:dyDescent="0.25">
      <c r="A12" s="577"/>
      <c r="B12" s="249"/>
      <c r="C12" s="228" t="s">
        <v>55</v>
      </c>
      <c r="D12" t="s">
        <v>3271</v>
      </c>
      <c r="E12" t="s">
        <v>3272</v>
      </c>
      <c r="F12" t="str">
        <f t="shared" si="0"/>
        <v>Spundwand</v>
      </c>
      <c r="G12" s="222" t="str">
        <f t="shared" si="1"/>
        <v>Spezialtiefbau</v>
      </c>
      <c r="H12" t="s">
        <v>2855</v>
      </c>
      <c r="J12" s="223"/>
    </row>
    <row r="13" spans="1:10" x14ac:dyDescent="0.25">
      <c r="A13" s="577"/>
      <c r="B13" s="248" t="s">
        <v>3273</v>
      </c>
      <c r="C13" s="229"/>
      <c r="D13" s="219"/>
      <c r="E13" s="219"/>
      <c r="F13" s="219"/>
      <c r="G13" s="220"/>
      <c r="H13" s="219"/>
      <c r="I13" s="219"/>
      <c r="J13" s="221"/>
    </row>
    <row r="14" spans="1:10" x14ac:dyDescent="0.25">
      <c r="A14" s="577"/>
      <c r="B14" s="249"/>
      <c r="C14" s="22" t="s">
        <v>3274</v>
      </c>
      <c r="D14" t="s">
        <v>3275</v>
      </c>
      <c r="E14" t="s">
        <v>3274</v>
      </c>
      <c r="F14" t="str">
        <f>C14</f>
        <v>Sauberkeitsschicht</v>
      </c>
      <c r="G14" s="222" t="str">
        <f t="shared" ref="G14:G20" si="3">$B$13</f>
        <v>Gründung</v>
      </c>
      <c r="H14" t="s">
        <v>3276</v>
      </c>
      <c r="I14" t="s">
        <v>3274</v>
      </c>
      <c r="J14" s="223"/>
    </row>
    <row r="15" spans="1:10" x14ac:dyDescent="0.25">
      <c r="A15" s="577"/>
      <c r="B15" s="249"/>
      <c r="C15" s="22" t="s">
        <v>3277</v>
      </c>
      <c r="D15" s="247" t="s">
        <v>3278</v>
      </c>
      <c r="E15" s="1" t="s">
        <v>3279</v>
      </c>
      <c r="F15" t="str">
        <f>C15</f>
        <v>Fundamentplatte</v>
      </c>
      <c r="G15" s="158" t="str">
        <f t="shared" si="3"/>
        <v>Gründung</v>
      </c>
      <c r="H15" t="s">
        <v>2683</v>
      </c>
      <c r="I15" t="s">
        <v>3277</v>
      </c>
      <c r="J15" s="223"/>
    </row>
    <row r="16" spans="1:10" x14ac:dyDescent="0.25">
      <c r="A16" s="577"/>
      <c r="B16" s="249"/>
      <c r="C16" s="22" t="s">
        <v>3280</v>
      </c>
      <c r="D16" s="247" t="s">
        <v>3278</v>
      </c>
      <c r="E16" s="1" t="s">
        <v>3279</v>
      </c>
      <c r="F16" t="s">
        <v>3280</v>
      </c>
      <c r="G16" s="158" t="str">
        <f t="shared" si="3"/>
        <v>Gründung</v>
      </c>
      <c r="H16" t="s">
        <v>2683</v>
      </c>
      <c r="I16" t="s">
        <v>3280</v>
      </c>
      <c r="J16" s="223"/>
    </row>
    <row r="17" spans="1:10" x14ac:dyDescent="0.25">
      <c r="A17" s="577"/>
      <c r="B17" s="249"/>
      <c r="C17" s="22" t="s">
        <v>3281</v>
      </c>
      <c r="D17" s="247" t="s">
        <v>3278</v>
      </c>
      <c r="E17" s="1" t="s">
        <v>3279</v>
      </c>
      <c r="F17" t="s">
        <v>3281</v>
      </c>
      <c r="G17" s="224" t="str">
        <f t="shared" si="3"/>
        <v>Gründung</v>
      </c>
      <c r="H17" t="s">
        <v>2683</v>
      </c>
      <c r="I17" t="s">
        <v>3281</v>
      </c>
      <c r="J17" s="223"/>
    </row>
    <row r="18" spans="1:10" x14ac:dyDescent="0.25">
      <c r="A18" s="577"/>
      <c r="B18" s="249"/>
      <c r="C18" s="22" t="s">
        <v>3282</v>
      </c>
      <c r="D18" s="247" t="s">
        <v>3278</v>
      </c>
      <c r="E18" s="1" t="s">
        <v>3279</v>
      </c>
      <c r="F18" t="str">
        <f>C18</f>
        <v>Einzelfundament</v>
      </c>
      <c r="G18" s="222" t="str">
        <f t="shared" si="3"/>
        <v>Gründung</v>
      </c>
      <c r="H18" t="s">
        <v>2683</v>
      </c>
      <c r="I18" t="s">
        <v>3283</v>
      </c>
      <c r="J18" s="223"/>
    </row>
    <row r="19" spans="1:10" x14ac:dyDescent="0.25">
      <c r="A19" s="577"/>
      <c r="B19" s="249"/>
      <c r="C19" s="22" t="s">
        <v>3284</v>
      </c>
      <c r="D19" s="247" t="s">
        <v>3278</v>
      </c>
      <c r="E19" t="s">
        <v>3285</v>
      </c>
      <c r="F19" t="str">
        <f>C19</f>
        <v>Pfahlkopfplatte</v>
      </c>
      <c r="G19" s="222" t="str">
        <f t="shared" si="3"/>
        <v>Gründung</v>
      </c>
      <c r="H19" t="s">
        <v>2683</v>
      </c>
      <c r="I19" t="s">
        <v>3284</v>
      </c>
      <c r="J19" s="223"/>
    </row>
    <row r="20" spans="1:10" x14ac:dyDescent="0.25">
      <c r="A20" s="579"/>
      <c r="B20" s="250"/>
      <c r="C20" s="22" t="s">
        <v>3286</v>
      </c>
      <c r="D20" s="225" t="s">
        <v>3287</v>
      </c>
      <c r="E20" s="225" t="s">
        <v>3288</v>
      </c>
      <c r="F20" s="225" t="str">
        <f>C20</f>
        <v>UW-Betonsohle</v>
      </c>
      <c r="G20" s="226" t="str">
        <f t="shared" si="3"/>
        <v>Gründung</v>
      </c>
      <c r="H20" s="225" t="s">
        <v>2683</v>
      </c>
      <c r="I20" s="225"/>
      <c r="J20" s="227"/>
    </row>
    <row r="21" spans="1:10" x14ac:dyDescent="0.25">
      <c r="A21" s="576" t="s">
        <v>3133</v>
      </c>
      <c r="B21" s="251" t="s">
        <v>3289</v>
      </c>
      <c r="C21" s="229"/>
      <c r="D21" s="219"/>
      <c r="E21" s="219"/>
      <c r="F21" s="219"/>
      <c r="G21" s="220"/>
      <c r="H21" s="219"/>
      <c r="I21" s="219"/>
      <c r="J21" s="221"/>
    </row>
    <row r="22" spans="1:10" x14ac:dyDescent="0.25">
      <c r="A22" s="577"/>
      <c r="B22" s="249"/>
      <c r="C22" s="218" t="s">
        <v>3290</v>
      </c>
      <c r="D22" t="s">
        <v>3291</v>
      </c>
      <c r="E22" t="s">
        <v>3292</v>
      </c>
      <c r="F22" t="str">
        <f t="shared" ref="F22:F34" si="4">C22</f>
        <v>Betonrohr</v>
      </c>
      <c r="G22" s="224" t="str">
        <f>$B$21</f>
        <v>Bauwerk</v>
      </c>
      <c r="H22" t="s">
        <v>2585</v>
      </c>
      <c r="J22" s="223"/>
    </row>
    <row r="23" spans="1:10" x14ac:dyDescent="0.25">
      <c r="A23" s="577"/>
      <c r="B23" s="251"/>
      <c r="C23" s="233" t="s">
        <v>3293</v>
      </c>
      <c r="D23" t="s">
        <v>3291</v>
      </c>
      <c r="E23" t="s">
        <v>3292</v>
      </c>
      <c r="F23" t="str">
        <f t="shared" si="4"/>
        <v>Wellstahlrohr</v>
      </c>
      <c r="G23" s="224" t="str">
        <f>$B$21</f>
        <v>Bauwerk</v>
      </c>
      <c r="H23" t="s">
        <v>2585</v>
      </c>
      <c r="J23" s="223"/>
    </row>
    <row r="24" spans="1:10" x14ac:dyDescent="0.25">
      <c r="A24" s="577"/>
      <c r="B24" s="252" t="s">
        <v>3131</v>
      </c>
      <c r="C24" s="219"/>
      <c r="D24" s="219"/>
      <c r="E24" s="219"/>
      <c r="F24" s="219"/>
      <c r="G24" s="220"/>
      <c r="H24" s="219"/>
      <c r="I24" s="219"/>
      <c r="J24" s="221"/>
    </row>
    <row r="25" spans="1:10" x14ac:dyDescent="0.25">
      <c r="A25" s="577"/>
      <c r="B25" s="249"/>
      <c r="C25" s="218" t="s">
        <v>3294</v>
      </c>
      <c r="D25" t="s">
        <v>3291</v>
      </c>
      <c r="E25" t="s">
        <v>3295</v>
      </c>
      <c r="F25" t="str">
        <f t="shared" si="4"/>
        <v>Spundwand-Kopfbalken</v>
      </c>
      <c r="G25" s="222" t="str">
        <f t="shared" ref="G25:G34" si="5">$B$24</f>
        <v>Unterbau</v>
      </c>
      <c r="H25" t="s">
        <v>3296</v>
      </c>
      <c r="I25" t="s">
        <v>3297</v>
      </c>
      <c r="J25" s="223"/>
    </row>
    <row r="26" spans="1:10" x14ac:dyDescent="0.25">
      <c r="A26" s="577"/>
      <c r="B26" s="249"/>
      <c r="C26" s="218" t="s">
        <v>3298</v>
      </c>
      <c r="D26" t="s">
        <v>3291</v>
      </c>
      <c r="E26" t="s">
        <v>3299</v>
      </c>
      <c r="F26" t="str">
        <f t="shared" ref="F26" si="6">C26</f>
        <v>Torsionsbalken</v>
      </c>
      <c r="G26" s="222" t="str">
        <f t="shared" si="5"/>
        <v>Unterbau</v>
      </c>
      <c r="H26" t="s">
        <v>3296</v>
      </c>
      <c r="I26" t="s">
        <v>3298</v>
      </c>
      <c r="J26" s="223" t="s">
        <v>3300</v>
      </c>
    </row>
    <row r="27" spans="1:10" ht="15.75" customHeight="1" x14ac:dyDescent="0.25">
      <c r="A27" s="577"/>
      <c r="B27" s="249"/>
      <c r="C27" s="218" t="s">
        <v>3301</v>
      </c>
      <c r="D27" t="s">
        <v>3291</v>
      </c>
      <c r="E27" t="s">
        <v>3302</v>
      </c>
      <c r="F27" t="str">
        <f t="shared" si="4"/>
        <v>Konsole</v>
      </c>
      <c r="G27" s="222" t="str">
        <f t="shared" si="5"/>
        <v>Unterbau</v>
      </c>
      <c r="H27" t="s">
        <v>3303</v>
      </c>
      <c r="I27" t="s">
        <v>3304</v>
      </c>
      <c r="J27" s="223"/>
    </row>
    <row r="28" spans="1:10" x14ac:dyDescent="0.25">
      <c r="A28" s="577"/>
      <c r="B28" s="249"/>
      <c r="C28" s="218" t="s">
        <v>2803</v>
      </c>
      <c r="D28" t="s">
        <v>3305</v>
      </c>
      <c r="E28" t="s">
        <v>3306</v>
      </c>
      <c r="F28" t="str">
        <f t="shared" si="4"/>
        <v>Lagersockel</v>
      </c>
      <c r="G28" s="222" t="str">
        <f t="shared" si="5"/>
        <v>Unterbau</v>
      </c>
      <c r="H28" t="s">
        <v>2803</v>
      </c>
      <c r="I28" t="s">
        <v>2803</v>
      </c>
      <c r="J28" s="223"/>
    </row>
    <row r="29" spans="1:10" x14ac:dyDescent="0.25">
      <c r="A29" s="577"/>
      <c r="B29" s="249"/>
      <c r="C29" s="218" t="s">
        <v>2903</v>
      </c>
      <c r="D29" t="s">
        <v>3305</v>
      </c>
      <c r="E29" t="s">
        <v>3306</v>
      </c>
      <c r="F29" t="str">
        <f t="shared" si="4"/>
        <v>Pfeiler</v>
      </c>
      <c r="G29" s="224" t="str">
        <f t="shared" si="5"/>
        <v>Unterbau</v>
      </c>
      <c r="H29" t="s">
        <v>3064</v>
      </c>
      <c r="I29" t="s">
        <v>3307</v>
      </c>
      <c r="J29" s="223"/>
    </row>
    <row r="30" spans="1:10" x14ac:dyDescent="0.25">
      <c r="A30" s="577"/>
      <c r="B30" s="249"/>
      <c r="C30" s="218" t="s">
        <v>3308</v>
      </c>
      <c r="D30" t="s">
        <v>3305</v>
      </c>
      <c r="E30" t="s">
        <v>3306</v>
      </c>
      <c r="F30" t="str">
        <f t="shared" ref="F30" si="7">C30</f>
        <v>Hohlpfeiler</v>
      </c>
      <c r="G30" s="222" t="str">
        <f t="shared" si="5"/>
        <v>Unterbau</v>
      </c>
      <c r="H30" t="s">
        <v>3064</v>
      </c>
      <c r="I30" t="s">
        <v>3308</v>
      </c>
      <c r="J30" s="223"/>
    </row>
    <row r="31" spans="1:10" x14ac:dyDescent="0.25">
      <c r="A31" s="577"/>
      <c r="B31" s="249"/>
      <c r="C31" s="218" t="s">
        <v>3204</v>
      </c>
      <c r="D31" t="s">
        <v>3271</v>
      </c>
      <c r="E31" t="s">
        <v>3309</v>
      </c>
      <c r="F31" t="str">
        <f t="shared" si="4"/>
        <v>Widerlager</v>
      </c>
      <c r="G31" s="224" t="str">
        <f t="shared" si="5"/>
        <v>Unterbau</v>
      </c>
      <c r="H31" t="s">
        <v>2855</v>
      </c>
      <c r="I31" t="s">
        <v>3310</v>
      </c>
      <c r="J31" s="223"/>
    </row>
    <row r="32" spans="1:10" x14ac:dyDescent="0.25">
      <c r="A32" s="577"/>
      <c r="B32" s="249"/>
      <c r="C32" s="218" t="s">
        <v>3311</v>
      </c>
      <c r="D32" t="s">
        <v>3271</v>
      </c>
      <c r="E32" t="s">
        <v>3309</v>
      </c>
      <c r="F32" t="str">
        <f t="shared" si="4"/>
        <v>Rahmen</v>
      </c>
      <c r="G32" s="224" t="str">
        <f t="shared" si="5"/>
        <v>Unterbau</v>
      </c>
      <c r="H32" t="s">
        <v>2855</v>
      </c>
      <c r="I32" t="s">
        <v>3312</v>
      </c>
      <c r="J32" s="223"/>
    </row>
    <row r="33" spans="1:10" x14ac:dyDescent="0.25">
      <c r="A33" s="577"/>
      <c r="B33" s="249"/>
      <c r="C33" s="240" t="s">
        <v>3313</v>
      </c>
      <c r="D33" t="s">
        <v>3271</v>
      </c>
      <c r="E33" t="s">
        <v>3309</v>
      </c>
      <c r="F33" t="str">
        <f>C33</f>
        <v>Trog</v>
      </c>
      <c r="G33" s="158" t="str">
        <f>$B$24</f>
        <v>Unterbau</v>
      </c>
      <c r="H33" t="s">
        <v>2855</v>
      </c>
      <c r="I33" t="s">
        <v>3314</v>
      </c>
      <c r="J33" s="223"/>
    </row>
    <row r="34" spans="1:10" x14ac:dyDescent="0.25">
      <c r="A34" s="577"/>
      <c r="B34" s="249"/>
      <c r="C34" s="233" t="s">
        <v>2136</v>
      </c>
      <c r="D34" t="s">
        <v>3271</v>
      </c>
      <c r="E34" t="s">
        <v>3309</v>
      </c>
      <c r="F34" t="str">
        <f t="shared" si="4"/>
        <v>Stützwand</v>
      </c>
      <c r="G34" s="222" t="str">
        <f t="shared" si="5"/>
        <v>Unterbau</v>
      </c>
      <c r="H34" t="s">
        <v>2855</v>
      </c>
      <c r="I34" t="s">
        <v>2136</v>
      </c>
      <c r="J34" s="223"/>
    </row>
    <row r="35" spans="1:10" x14ac:dyDescent="0.25">
      <c r="A35" s="234" t="s">
        <v>3315</v>
      </c>
      <c r="B35" s="236" t="s">
        <v>1913</v>
      </c>
      <c r="C35" s="235"/>
      <c r="D35" s="236"/>
      <c r="E35" s="236"/>
      <c r="F35" s="219"/>
      <c r="G35" s="220"/>
      <c r="H35" s="219"/>
      <c r="I35" s="219"/>
      <c r="J35" s="221"/>
    </row>
    <row r="36" spans="1:10" x14ac:dyDescent="0.25">
      <c r="A36" s="237"/>
      <c r="B36" s="253"/>
      <c r="C36" s="22" t="s">
        <v>3316</v>
      </c>
      <c r="D36" t="s">
        <v>3275</v>
      </c>
      <c r="E36" t="s">
        <v>3317</v>
      </c>
      <c r="F36" t="str">
        <f t="shared" ref="F36:F42" si="8">C36</f>
        <v>Fahrbahnplatte</v>
      </c>
      <c r="G36" s="224" t="str">
        <f t="shared" ref="G36:G46" si="9">$B$35</f>
        <v>Überbau</v>
      </c>
      <c r="H36" t="s">
        <v>2567</v>
      </c>
      <c r="I36" t="s">
        <v>3318</v>
      </c>
      <c r="J36" s="223"/>
    </row>
    <row r="37" spans="1:10" x14ac:dyDescent="0.25">
      <c r="A37" s="237"/>
      <c r="B37" s="253"/>
      <c r="C37" s="22" t="s">
        <v>3319</v>
      </c>
      <c r="D37" t="s">
        <v>3275</v>
      </c>
      <c r="E37" t="s">
        <v>3317</v>
      </c>
      <c r="F37" t="str">
        <f t="shared" si="8"/>
        <v>Rahmendecke</v>
      </c>
      <c r="G37" s="224" t="str">
        <f t="shared" si="9"/>
        <v>Überbau</v>
      </c>
      <c r="H37" t="s">
        <v>2567</v>
      </c>
      <c r="I37" t="s">
        <v>3311</v>
      </c>
      <c r="J37" s="223"/>
    </row>
    <row r="38" spans="1:10" x14ac:dyDescent="0.25">
      <c r="A38" s="237"/>
      <c r="B38" s="253"/>
      <c r="C38" s="22" t="s">
        <v>3320</v>
      </c>
      <c r="D38" t="s">
        <v>3275</v>
      </c>
      <c r="E38" t="s">
        <v>3317</v>
      </c>
      <c r="F38" t="str">
        <f t="shared" si="8"/>
        <v>WIB-Platte</v>
      </c>
      <c r="G38" s="224" t="str">
        <f t="shared" si="9"/>
        <v>Überbau</v>
      </c>
      <c r="H38" t="s">
        <v>2567</v>
      </c>
      <c r="I38" t="str">
        <f>F38</f>
        <v>WIB-Platte</v>
      </c>
      <c r="J38" s="223"/>
    </row>
    <row r="39" spans="1:10" x14ac:dyDescent="0.25">
      <c r="A39" s="237"/>
      <c r="B39" s="253"/>
      <c r="C39" s="22" t="s">
        <v>3321</v>
      </c>
      <c r="D39" t="s">
        <v>3275</v>
      </c>
      <c r="E39" t="s">
        <v>3317</v>
      </c>
      <c r="F39" t="str">
        <f t="shared" si="8"/>
        <v>Trogbrücke mit dickem Fahrbahnblech</v>
      </c>
      <c r="G39" s="222" t="str">
        <f t="shared" si="9"/>
        <v>Überbau</v>
      </c>
      <c r="H39" t="s">
        <v>2567</v>
      </c>
      <c r="I39" t="s">
        <v>3322</v>
      </c>
      <c r="J39" s="223"/>
    </row>
    <row r="40" spans="1:10" x14ac:dyDescent="0.25">
      <c r="A40" s="237"/>
      <c r="B40" s="253"/>
      <c r="C40" s="22" t="s">
        <v>3323</v>
      </c>
      <c r="D40" t="s">
        <v>3275</v>
      </c>
      <c r="E40" t="s">
        <v>3317</v>
      </c>
      <c r="F40" t="str">
        <f t="shared" si="8"/>
        <v>Gewölbe</v>
      </c>
      <c r="G40" s="222" t="str">
        <f t="shared" si="9"/>
        <v>Überbau</v>
      </c>
      <c r="H40" t="s">
        <v>2567</v>
      </c>
      <c r="I40" t="str">
        <f>F40</f>
        <v>Gewölbe</v>
      </c>
      <c r="J40" s="223"/>
    </row>
    <row r="41" spans="1:10" x14ac:dyDescent="0.25">
      <c r="A41" s="237"/>
      <c r="B41" s="253"/>
      <c r="C41" s="149" t="s">
        <v>3324</v>
      </c>
      <c r="D41" t="s">
        <v>3275</v>
      </c>
      <c r="E41" t="s">
        <v>3325</v>
      </c>
      <c r="F41" t="str">
        <f t="shared" si="8"/>
        <v>Schleppplatte</v>
      </c>
      <c r="G41" s="222" t="str">
        <f t="shared" si="9"/>
        <v>Überbau</v>
      </c>
      <c r="H41" t="s">
        <v>2567</v>
      </c>
      <c r="I41" t="str">
        <f>F41</f>
        <v>Schleppplatte</v>
      </c>
      <c r="J41" s="223"/>
    </row>
    <row r="42" spans="1:10" ht="30" x14ac:dyDescent="0.25">
      <c r="A42" s="237"/>
      <c r="B42" s="253"/>
      <c r="C42" s="22" t="s">
        <v>3326</v>
      </c>
      <c r="D42" t="s">
        <v>3291</v>
      </c>
      <c r="E42" t="s">
        <v>3292</v>
      </c>
      <c r="F42" t="str">
        <f t="shared" si="8"/>
        <v>Querträger/Konsole/Längsträger/Plattenbalken/Längsrippen/Schotterhalterung</v>
      </c>
      <c r="G42" s="222" t="str">
        <f t="shared" si="9"/>
        <v>Überbau</v>
      </c>
      <c r="H42" t="s">
        <v>3303</v>
      </c>
      <c r="J42" s="223" t="s">
        <v>3327</v>
      </c>
    </row>
    <row r="43" spans="1:10" x14ac:dyDescent="0.25">
      <c r="A43" s="237"/>
      <c r="B43" s="253"/>
      <c r="C43" s="22" t="s">
        <v>3328</v>
      </c>
      <c r="D43" t="s">
        <v>3291</v>
      </c>
      <c r="E43" t="s">
        <v>3329</v>
      </c>
      <c r="G43" s="222" t="str">
        <f t="shared" si="9"/>
        <v>Überbau</v>
      </c>
      <c r="J43" s="223"/>
    </row>
    <row r="44" spans="1:10" x14ac:dyDescent="0.25">
      <c r="A44" s="237"/>
      <c r="B44" s="253"/>
      <c r="C44" s="22" t="s">
        <v>3330</v>
      </c>
      <c r="D44" t="s">
        <v>3331</v>
      </c>
      <c r="E44" t="s">
        <v>3332</v>
      </c>
      <c r="G44" s="222" t="str">
        <f t="shared" si="9"/>
        <v>Überbau</v>
      </c>
      <c r="J44" s="223"/>
    </row>
    <row r="45" spans="1:10" x14ac:dyDescent="0.25">
      <c r="A45" s="237"/>
      <c r="B45" s="253"/>
      <c r="C45" s="22" t="s">
        <v>3333</v>
      </c>
      <c r="D45" t="s">
        <v>3291</v>
      </c>
      <c r="E45" t="s">
        <v>3334</v>
      </c>
      <c r="G45" s="222" t="str">
        <f t="shared" si="9"/>
        <v>Überbau</v>
      </c>
      <c r="J45" s="223"/>
    </row>
    <row r="46" spans="1:10" x14ac:dyDescent="0.25">
      <c r="A46" s="237"/>
      <c r="B46" s="253"/>
      <c r="C46" s="22" t="s">
        <v>3335</v>
      </c>
      <c r="D46" t="s">
        <v>3336</v>
      </c>
      <c r="E46" t="s">
        <v>3337</v>
      </c>
      <c r="G46" s="222" t="str">
        <f t="shared" si="9"/>
        <v>Überbau</v>
      </c>
      <c r="J46" s="223"/>
    </row>
    <row r="47" spans="1:10" x14ac:dyDescent="0.25">
      <c r="A47" s="237"/>
      <c r="B47" s="253"/>
      <c r="C47" s="580" t="s">
        <v>3338</v>
      </c>
      <c r="D47" s="583" t="s">
        <v>3336</v>
      </c>
      <c r="E47" t="s">
        <v>3339</v>
      </c>
      <c r="G47" s="584" t="s">
        <v>1913</v>
      </c>
      <c r="H47" t="s">
        <v>3340</v>
      </c>
      <c r="I47" t="s">
        <v>3341</v>
      </c>
      <c r="J47" s="223"/>
    </row>
    <row r="48" spans="1:10" x14ac:dyDescent="0.25">
      <c r="A48" s="237"/>
      <c r="B48" s="253"/>
      <c r="C48" s="581"/>
      <c r="D48" s="583"/>
      <c r="E48" t="s">
        <v>3342</v>
      </c>
      <c r="G48" s="584"/>
      <c r="H48" t="s">
        <v>3340</v>
      </c>
      <c r="I48" t="s">
        <v>3343</v>
      </c>
      <c r="J48" s="223"/>
    </row>
    <row r="49" spans="1:10" x14ac:dyDescent="0.25">
      <c r="A49" s="237"/>
      <c r="B49" s="253"/>
      <c r="C49" s="581"/>
      <c r="D49" s="583"/>
      <c r="E49" t="s">
        <v>3344</v>
      </c>
      <c r="G49" s="584"/>
      <c r="H49" t="s">
        <v>3340</v>
      </c>
      <c r="I49" t="s">
        <v>3345</v>
      </c>
      <c r="J49" s="223"/>
    </row>
    <row r="50" spans="1:10" x14ac:dyDescent="0.25">
      <c r="A50" s="237"/>
      <c r="B50" s="253"/>
      <c r="C50" s="581"/>
      <c r="D50" s="583"/>
      <c r="G50" s="584"/>
      <c r="H50" t="s">
        <v>3340</v>
      </c>
      <c r="I50" t="s">
        <v>3346</v>
      </c>
      <c r="J50" s="223"/>
    </row>
    <row r="51" spans="1:10" x14ac:dyDescent="0.25">
      <c r="A51" s="237"/>
      <c r="B51" s="253"/>
      <c r="C51" s="581"/>
      <c r="D51" s="583"/>
      <c r="E51" t="s">
        <v>3344</v>
      </c>
      <c r="G51" s="584"/>
      <c r="H51" t="s">
        <v>3340</v>
      </c>
      <c r="I51" t="s">
        <v>3347</v>
      </c>
      <c r="J51" s="223"/>
    </row>
    <row r="52" spans="1:10" x14ac:dyDescent="0.25">
      <c r="A52" s="237"/>
      <c r="B52" s="253"/>
      <c r="C52" s="582"/>
      <c r="D52" s="583"/>
      <c r="E52" t="s">
        <v>3348</v>
      </c>
      <c r="G52" s="584"/>
      <c r="H52" t="s">
        <v>3340</v>
      </c>
      <c r="I52" t="s">
        <v>3349</v>
      </c>
      <c r="J52" s="223"/>
    </row>
    <row r="53" spans="1:10" x14ac:dyDescent="0.25">
      <c r="A53" s="237"/>
      <c r="B53" s="253"/>
      <c r="C53" s="22" t="s">
        <v>3350</v>
      </c>
      <c r="D53" t="s">
        <v>3336</v>
      </c>
      <c r="E53" t="s">
        <v>3348</v>
      </c>
      <c r="G53" s="222" t="str">
        <f>$B$35</f>
        <v>Überbau</v>
      </c>
      <c r="J53" s="223"/>
    </row>
    <row r="54" spans="1:10" x14ac:dyDescent="0.25">
      <c r="A54" s="237"/>
      <c r="B54" s="253"/>
      <c r="C54" s="22" t="s">
        <v>3351</v>
      </c>
      <c r="D54" t="s">
        <v>3336</v>
      </c>
      <c r="E54" t="s">
        <v>3352</v>
      </c>
      <c r="G54" s="222" t="str">
        <f>$B$35</f>
        <v>Überbau</v>
      </c>
      <c r="J54" s="223"/>
    </row>
    <row r="55" spans="1:10" x14ac:dyDescent="0.25">
      <c r="A55" s="238"/>
      <c r="B55" s="254"/>
      <c r="C55" s="22" t="s">
        <v>3353</v>
      </c>
      <c r="D55" s="225" t="s">
        <v>3305</v>
      </c>
      <c r="E55" s="225" t="s">
        <v>3306</v>
      </c>
      <c r="F55" s="225"/>
      <c r="G55" s="226" t="str">
        <f>$B$35</f>
        <v>Überbau</v>
      </c>
      <c r="H55" s="225"/>
      <c r="I55" s="225"/>
      <c r="J55" s="227"/>
    </row>
    <row r="56" spans="1:10" x14ac:dyDescent="0.25">
      <c r="A56" s="11"/>
      <c r="B56" s="251" t="s">
        <v>2800</v>
      </c>
    </row>
    <row r="57" spans="1:10" x14ac:dyDescent="0.25">
      <c r="B57" s="251" t="s">
        <v>3354</v>
      </c>
    </row>
    <row r="58" spans="1:10" x14ac:dyDescent="0.25">
      <c r="B58" s="251" t="s">
        <v>2368</v>
      </c>
    </row>
    <row r="59" spans="1:10" x14ac:dyDescent="0.25">
      <c r="B59" s="251" t="s">
        <v>3355</v>
      </c>
    </row>
    <row r="60" spans="1:10" x14ac:dyDescent="0.25">
      <c r="B60" s="572" t="s">
        <v>3356</v>
      </c>
      <c r="C60" s="239" t="s">
        <v>3357</v>
      </c>
    </row>
    <row r="61" spans="1:10" x14ac:dyDescent="0.25">
      <c r="B61" s="572"/>
      <c r="C61" t="s">
        <v>3358</v>
      </c>
      <c r="D61" t="s">
        <v>3291</v>
      </c>
      <c r="E61" t="s">
        <v>3292</v>
      </c>
      <c r="F61" t="str">
        <f>C61</f>
        <v>Schotterbegrenzungsbalken</v>
      </c>
      <c r="G61" s="222" t="s">
        <v>3356</v>
      </c>
      <c r="H61" t="s">
        <v>3296</v>
      </c>
      <c r="I61" t="s">
        <v>3359</v>
      </c>
    </row>
    <row r="62" spans="1:10" x14ac:dyDescent="0.25">
      <c r="B62" s="251" t="s">
        <v>3010</v>
      </c>
      <c r="C62" s="215"/>
      <c r="D62" s="215"/>
      <c r="E62" s="215"/>
      <c r="F62" s="215"/>
      <c r="G62" s="222" t="str">
        <f t="shared" ref="G62:G65" si="10">$B$62</f>
        <v>Schutzeinrichtung</v>
      </c>
      <c r="H62" s="215"/>
      <c r="I62" t="s">
        <v>3360</v>
      </c>
      <c r="J62" t="s">
        <v>3361</v>
      </c>
    </row>
    <row r="63" spans="1:10" x14ac:dyDescent="0.25">
      <c r="G63" s="222" t="str">
        <f t="shared" si="10"/>
        <v>Schutzeinrichtung</v>
      </c>
      <c r="I63" t="s">
        <v>3362</v>
      </c>
    </row>
    <row r="64" spans="1:10" x14ac:dyDescent="0.25">
      <c r="G64" s="222" t="str">
        <f t="shared" si="10"/>
        <v>Schutzeinrichtung</v>
      </c>
      <c r="H64" t="s">
        <v>3363</v>
      </c>
      <c r="I64" t="s">
        <v>3364</v>
      </c>
    </row>
    <row r="65" spans="3:10" x14ac:dyDescent="0.25">
      <c r="G65" s="222" t="str">
        <f t="shared" si="10"/>
        <v>Schutzeinrichtung</v>
      </c>
      <c r="I65" t="s">
        <v>3365</v>
      </c>
    </row>
    <row r="66" spans="3:10" x14ac:dyDescent="0.25">
      <c r="C66" s="218" t="s">
        <v>3366</v>
      </c>
      <c r="D66" s="225" t="s">
        <v>3271</v>
      </c>
      <c r="E66" s="225" t="s">
        <v>3367</v>
      </c>
      <c r="F66" s="225" t="str">
        <f>C66</f>
        <v>Anprallsockel (um Pfeiler)</v>
      </c>
      <c r="G66" s="222" t="str">
        <f>$B$62</f>
        <v>Schutzeinrichtung</v>
      </c>
      <c r="H66" s="225" t="s">
        <v>3368</v>
      </c>
      <c r="I66" s="225"/>
      <c r="J66" s="227"/>
    </row>
  </sheetData>
  <sortState xmlns:xlrd2="http://schemas.microsoft.com/office/spreadsheetml/2017/richdata2" ref="I47:I52">
    <sortCondition ref="I47:I52"/>
  </sortState>
  <mergeCells count="8">
    <mergeCell ref="B60:B61"/>
    <mergeCell ref="D2:J2"/>
    <mergeCell ref="A21:A34"/>
    <mergeCell ref="A1:C2"/>
    <mergeCell ref="A4:A20"/>
    <mergeCell ref="C47:C52"/>
    <mergeCell ref="D47:D52"/>
    <mergeCell ref="G47:G52"/>
  </mergeCells>
  <pageMargins left="0.7" right="0.7" top="0.78740157499999996" bottom="0.78740157499999996" header="0.3" footer="0.3"/>
  <pageSetup paperSize="9" orientation="portrait" r:id="rId1"/>
  <headerFooter>
    <oddFooter>&amp;C_x000D_&amp;1#&amp;"Calibri"&amp;11&amp;K000000 INTERNAL</oddFooter>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336ED11395C8A4297A10A9D57C2D120" ma:contentTypeVersion="19" ma:contentTypeDescription="Create a new document." ma:contentTypeScope="" ma:versionID="b8e0d42caebd322d369e2776539d6837">
  <xsd:schema xmlns:xsd="http://www.w3.org/2001/XMLSchema" xmlns:xs="http://www.w3.org/2001/XMLSchema" xmlns:p="http://schemas.microsoft.com/office/2006/metadata/properties" xmlns:ns2="7dfb5e66-5bd0-4177-8c92-bb59b6ac2c2a" targetNamespace="http://schemas.microsoft.com/office/2006/metadata/properties" ma:root="true" ma:fieldsID="67126cf60b73c7a8d6038ab0844811fa" ns2:_="">
    <xsd:import namespace="7dfb5e66-5bd0-4177-8c92-bb59b6ac2c2a"/>
    <xsd:element name="properties">
      <xsd:complexType>
        <xsd:sequence>
          <xsd:element name="documentManagement">
            <xsd:complexType>
              <xsd:all>
                <xsd:element ref="ns2:MigrationWizId" minOccurs="0"/>
                <xsd:element ref="ns2:MigrationWizIdPermissions" minOccurs="0"/>
                <xsd:element ref="ns2:MigrationWizIdVersion" minOccurs="0"/>
                <xsd:element ref="ns2:MigrationWizIdPermissionLevels" minOccurs="0"/>
                <xsd:element ref="ns2:MigrationWizIdDocumentLibraryPermissions" minOccurs="0"/>
                <xsd:element ref="ns2:MigrationWizIdSecurityGroups" minOccurs="0"/>
                <xsd:element ref="ns2:lcf76f155ced4ddcb4097134ff3c332f0" minOccurs="0"/>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2:lcf76f155ced4ddcb4097134ff3c332f" minOccurs="0"/>
                <xsd:element ref="ns2:MediaServiceLocation"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dfb5e66-5bd0-4177-8c92-bb59b6ac2c2a" elementFormDefault="qualified">
    <xsd:import namespace="http://schemas.microsoft.com/office/2006/documentManagement/types"/>
    <xsd:import namespace="http://schemas.microsoft.com/office/infopath/2007/PartnerControls"/>
    <xsd:element name="MigrationWizId" ma:index="8" nillable="true" ma:displayName="MigrationWizId" ma:internalName="MigrationWizId">
      <xsd:simpleType>
        <xsd:restriction base="dms:Text"/>
      </xsd:simpleType>
    </xsd:element>
    <xsd:element name="MigrationWizIdPermissions" ma:index="9" nillable="true" ma:displayName="MigrationWizIdPermissions" ma:internalName="MigrationWizIdPermissions">
      <xsd:simpleType>
        <xsd:restriction base="dms:Text"/>
      </xsd:simpleType>
    </xsd:element>
    <xsd:element name="MigrationWizIdVersion" ma:index="10" nillable="true" ma:displayName="MigrationWizIdVersion" ma:internalName="MigrationWizIdVersion">
      <xsd:simpleType>
        <xsd:restriction base="dms:Text"/>
      </xsd:simpleType>
    </xsd:element>
    <xsd:element name="MigrationWizIdPermissionLevels" ma:index="11" nillable="true" ma:displayName="MigrationWizIdPermissionLevels" ma:internalName="MigrationWizIdPermissionLevels">
      <xsd:simpleType>
        <xsd:restriction base="dms:Text"/>
      </xsd:simpleType>
    </xsd:element>
    <xsd:element name="MigrationWizIdDocumentLibraryPermissions" ma:index="12" nillable="true" ma:displayName="MigrationWizIdDocumentLibraryPermissions" ma:internalName="MigrationWizIdDocumentLibraryPermissions">
      <xsd:simpleType>
        <xsd:restriction base="dms:Text"/>
      </xsd:simpleType>
    </xsd:element>
    <xsd:element name="MigrationWizIdSecurityGroups" ma:index="13" nillable="true" ma:displayName="MigrationWizIdSecurityGroups" ma:internalName="MigrationWizIdSecurityGroups">
      <xsd:simpleType>
        <xsd:restriction base="dms:Text"/>
      </xsd:simpleType>
    </xsd:element>
    <xsd:element name="lcf76f155ced4ddcb4097134ff3c332f0" ma:index="14" nillable="true" ma:displayName="Bildmarkeringar_0" ma:hidden="true" ma:internalName="lcf76f155ced4ddcb4097134ff3c332f0" ma:readOnly="false">
      <xsd:simpleType>
        <xsd:restriction base="dms:Note"/>
      </xsd:simpleType>
    </xsd:element>
    <xsd:element name="MediaServiceMetadata" ma:index="15" nillable="true" ma:displayName="MediaServiceMetadata" ma:hidden="true" ma:internalName="MediaServiceMetadata" ma:readOnly="true">
      <xsd:simpleType>
        <xsd:restriction base="dms:Note"/>
      </xsd:simpleType>
    </xsd:element>
    <xsd:element name="MediaServiceFastMetadata" ma:index="16" nillable="true" ma:displayName="MediaServiceFastMetadata" ma:hidden="true" ma:internalName="MediaServiceFastMetadata" ma:readOnly="true">
      <xsd:simpleType>
        <xsd:restriction base="dms:Note"/>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92abe79f-aed8-49a2-a53f-d5f1b11818bc" ma:termSetId="09814cd3-568e-fe90-9814-8d621ff8fb84" ma:anchorId="fba54fb3-c3e1-fe81-a776-ca4b69148c4d" ma:open="true" ma:isKeyword="false">
      <xsd:complexType>
        <xsd:sequence>
          <xsd:element ref="pc:Terms" minOccurs="0" maxOccurs="1"/>
        </xsd:sequence>
      </xsd:complexType>
    </xsd:element>
    <xsd:element name="MediaServiceLocation" ma:index="25" nillable="true" ma:displayName="Location" ma:indexed="true" ma:internalName="MediaServiceLocation" ma:readOnly="true">
      <xsd:simpleType>
        <xsd:restriction base="dms:Text"/>
      </xsd:simpleType>
    </xsd:element>
    <xsd:element name="MediaServiceOCR" ma:index="26"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7dfb5e66-5bd0-4177-8c92-bb59b6ac2c2a">
      <Terms xmlns="http://schemas.microsoft.com/office/infopath/2007/PartnerControls"/>
    </lcf76f155ced4ddcb4097134ff3c332f>
    <MigrationWizIdDocumentLibraryPermissions xmlns="7dfb5e66-5bd0-4177-8c92-bb59b6ac2c2a" xsi:nil="true"/>
    <MigrationWizIdSecurityGroups xmlns="7dfb5e66-5bd0-4177-8c92-bb59b6ac2c2a" xsi:nil="true"/>
    <MigrationWizIdPermissionLevels xmlns="7dfb5e66-5bd0-4177-8c92-bb59b6ac2c2a" xsi:nil="true"/>
    <MigrationWizId xmlns="7dfb5e66-5bd0-4177-8c92-bb59b6ac2c2a" xsi:nil="true"/>
    <lcf76f155ced4ddcb4097134ff3c332f0 xmlns="7dfb5e66-5bd0-4177-8c92-bb59b6ac2c2a" xsi:nil="true"/>
    <MigrationWizIdPermissions xmlns="7dfb5e66-5bd0-4177-8c92-bb59b6ac2c2a" xsi:nil="true"/>
    <MigrationWizIdVersion xmlns="7dfb5e66-5bd0-4177-8c92-bb59b6ac2c2a" xsi:nil="true"/>
  </documentManagement>
</p:properties>
</file>

<file path=customXml/itemProps1.xml><?xml version="1.0" encoding="utf-8"?>
<ds:datastoreItem xmlns:ds="http://schemas.openxmlformats.org/officeDocument/2006/customXml" ds:itemID="{1C53A668-3323-4B31-B525-94696F0235ED}"/>
</file>

<file path=customXml/itemProps2.xml><?xml version="1.0" encoding="utf-8"?>
<ds:datastoreItem xmlns:ds="http://schemas.openxmlformats.org/officeDocument/2006/customXml" ds:itemID="{BAAC8F0B-51F7-4720-B4A7-83F2CFCFFFF3}">
  <ds:schemaRefs>
    <ds:schemaRef ds:uri="http://schemas.microsoft.com/sharepoint/v3/contenttype/forms"/>
  </ds:schemaRefs>
</ds:datastoreItem>
</file>

<file path=customXml/itemProps3.xml><?xml version="1.0" encoding="utf-8"?>
<ds:datastoreItem xmlns:ds="http://schemas.openxmlformats.org/officeDocument/2006/customXml" ds:itemID="{0BB24C5A-E963-429E-97FB-58AEA4BDBC31}">
  <ds:schemaRefs>
    <ds:schemaRef ds:uri="http://www.w3.org/XML/1998/namespace"/>
    <ds:schemaRef ds:uri="http://schemas.microsoft.com/office/2006/metadata/properties"/>
    <ds:schemaRef ds:uri="http://schemas.openxmlformats.org/package/2006/metadata/core-properties"/>
    <ds:schemaRef ds:uri="http://purl.org/dc/dcmitype/"/>
    <ds:schemaRef ds:uri="http://purl.org/dc/elements/1.1/"/>
    <ds:schemaRef ds:uri="http://purl.org/dc/terms/"/>
    <ds:schemaRef ds:uri="http://schemas.microsoft.com/office/2006/documentManagement/types"/>
    <ds:schemaRef ds:uri="http://schemas.microsoft.com/office/infopath/2007/PartnerControls"/>
    <ds:schemaRef ds:uri="114e1a26-cbec-4826-8cd4-85a4a613251c"/>
    <ds:schemaRef ds:uri="3237aebf-e62a-48de-8878-2444b9a64dd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Kalkylblad</vt:lpstr>
      </vt:variant>
      <vt:variant>
        <vt:i4>16</vt:i4>
      </vt:variant>
      <vt:variant>
        <vt:lpstr>Namngivna områden</vt:lpstr>
      </vt:variant>
      <vt:variant>
        <vt:i4>2</vt:i4>
      </vt:variant>
    </vt:vector>
  </HeadingPairs>
  <TitlesOfParts>
    <vt:vector size="18" baseType="lpstr">
      <vt:lpstr>00_INFO</vt:lpstr>
      <vt:lpstr>01_Översikt Ämnesområde</vt:lpstr>
      <vt:lpstr> 02_IFC-struktur (LoG)</vt:lpstr>
      <vt:lpstr>20_Programjämförelse</vt:lpstr>
      <vt:lpstr>Attribute (LoI)</vt:lpstr>
      <vt:lpstr> 02_IFC-struktur_Spatial</vt:lpstr>
      <vt:lpstr> 03_ifcFacility-ifcRailway</vt:lpstr>
      <vt:lpstr>05_IfcBuiltElement</vt:lpstr>
      <vt:lpstr>TF_IFC 4x3 Attributmappning</vt:lpstr>
      <vt:lpstr>Förklaring</vt:lpstr>
      <vt:lpstr>Spatial hierarki</vt:lpstr>
      <vt:lpstr>Blad2</vt:lpstr>
      <vt:lpstr>tillgångsslag</vt:lpstr>
      <vt:lpstr> AKVS_2014</vt:lpstr>
      <vt:lpstr> Klasser 2.0</vt:lpstr>
      <vt:lpstr> Allplan attribut editor</vt:lpstr>
      <vt:lpstr>'Attribute (LoI)'!Utskriftsområde</vt:lpstr>
      <vt:lpstr>'Attribute (LoI)'!Utskriftsrubriker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Max, Paul-Christian</dc:creator>
  <cp:keywords/>
  <dc:description/>
  <cp:lastModifiedBy>Haas Martin</cp:lastModifiedBy>
  <cp:revision/>
  <dcterms:created xsi:type="dcterms:W3CDTF">2015-06-05T18:19:34Z</dcterms:created>
  <dcterms:modified xsi:type="dcterms:W3CDTF">2026-07-06T11:22:22Z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BimCT.Renderer.Visible">
    <vt:lpwstr>false</vt:lpwstr>
  </property>
  <property fmtid="{D5CDD505-2E9C-101B-9397-08002B2CF9AE}" pid="3" name="BimCT.ModelTree.Visible">
    <vt:lpwstr>false</vt:lpwstr>
  </property>
  <property fmtid="{D5CDD505-2E9C-101B-9397-08002B2CF9AE}" pid="4" name="BimCT.Renderer.XRay">
    <vt:lpwstr>true</vt:lpwstr>
  </property>
  <property fmtid="{D5CDD505-2E9C-101B-9397-08002B2CF9AE}" pid="5" name="BimCT.Renderer.Width">
    <vt:lpwstr>600</vt:lpwstr>
  </property>
  <property fmtid="{D5CDD505-2E9C-101B-9397-08002B2CF9AE}" pid="6" name="BimCT.Renderer.DockPosition">
    <vt:lpwstr>2</vt:lpwstr>
  </property>
  <property fmtid="{D5CDD505-2E9C-101B-9397-08002B2CF9AE}" pid="7" name="BimCT.Renderer.ShadingMode">
    <vt:lpwstr>5</vt:lpwstr>
  </property>
  <property fmtid="{D5CDD505-2E9C-101B-9397-08002B2CF9AE}" pid="8" name="BimCT.ModelTree.Height">
    <vt:lpwstr>861</vt:lpwstr>
  </property>
  <property fmtid="{D5CDD505-2E9C-101B-9397-08002B2CF9AE}" pid="9" name="BimCT.Renderer.Enhanced.Silhouettes">
    <vt:lpwstr>true</vt:lpwstr>
  </property>
  <property fmtid="{D5CDD505-2E9C-101B-9397-08002B2CF9AE}" pid="10" name="BimCT.Renderer.Height">
    <vt:lpwstr>861</vt:lpwstr>
  </property>
  <property fmtid="{D5CDD505-2E9C-101B-9397-08002B2CF9AE}" pid="11" name="BimCT.ShowFPS">
    <vt:lpwstr>false</vt:lpwstr>
  </property>
  <property fmtid="{D5CDD505-2E9C-101B-9397-08002B2CF9AE}" pid="12" name="BimCT.ModelTree.Width">
    <vt:lpwstr>500</vt:lpwstr>
  </property>
  <property fmtid="{D5CDD505-2E9C-101B-9397-08002B2CF9AE}" pid="13" name="BimCT.Database.Id">
    <vt:lpwstr>98fdf9e6-2daf-4ecc-8ddd-ce512858c6bb</vt:lpwstr>
  </property>
  <property fmtid="{D5CDD505-2E9C-101B-9397-08002B2CF9AE}" pid="14" name="BimCT.ModelTree.DockPosition">
    <vt:lpwstr>0</vt:lpwstr>
  </property>
  <property fmtid="{D5CDD505-2E9C-101B-9397-08002B2CF9AE}" pid="15" name="BimCT.Schema.Version">
    <vt:lpwstr>1.0</vt:lpwstr>
  </property>
  <property fmtid="{D5CDD505-2E9C-101B-9397-08002B2CF9AE}" pid="16" name="ContentTypeId">
    <vt:lpwstr>0x0101004336ED11395C8A4297A10A9D57C2D120</vt:lpwstr>
  </property>
  <property fmtid="{D5CDD505-2E9C-101B-9397-08002B2CF9AE}" pid="17" name="MSIP_Label_011e8750-ca0d-4208-84e9-d289e8c97a43_Enabled">
    <vt:lpwstr>true</vt:lpwstr>
  </property>
  <property fmtid="{D5CDD505-2E9C-101B-9397-08002B2CF9AE}" pid="18" name="MSIP_Label_011e8750-ca0d-4208-84e9-d289e8c97a43_SetDate">
    <vt:lpwstr>2024-03-20T07:01:04Z</vt:lpwstr>
  </property>
  <property fmtid="{D5CDD505-2E9C-101B-9397-08002B2CF9AE}" pid="19" name="MSIP_Label_011e8750-ca0d-4208-84e9-d289e8c97a43_Method">
    <vt:lpwstr>Standard</vt:lpwstr>
  </property>
  <property fmtid="{D5CDD505-2E9C-101B-9397-08002B2CF9AE}" pid="20" name="MSIP_Label_011e8750-ca0d-4208-84e9-d289e8c97a43_Name">
    <vt:lpwstr>011e8750-ca0d-4208-84e9-d289e8c97a43</vt:lpwstr>
  </property>
  <property fmtid="{D5CDD505-2E9C-101B-9397-08002B2CF9AE}" pid="21" name="MSIP_Label_011e8750-ca0d-4208-84e9-d289e8c97a43_SiteId">
    <vt:lpwstr>58af3eba-510e-4544-8cfd-85f5e0206382</vt:lpwstr>
  </property>
  <property fmtid="{D5CDD505-2E9C-101B-9397-08002B2CF9AE}" pid="22" name="MSIP_Label_011e8750-ca0d-4208-84e9-d289e8c97a43_ActionId">
    <vt:lpwstr>fc99d03d-388b-4e26-b6e3-c47ee9ec7500</vt:lpwstr>
  </property>
  <property fmtid="{D5CDD505-2E9C-101B-9397-08002B2CF9AE}" pid="23" name="MSIP_Label_011e8750-ca0d-4208-84e9-d289e8c97a43_ContentBits">
    <vt:lpwstr>2</vt:lpwstr>
  </property>
</Properties>
</file>